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98B9BDC4-5636-DC4B-8E88-7BF30A54D343}"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сеед Косм ИВО (1-86)"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Всеед Косм ИВО (1-86)'!#REF!</definedName>
    <definedName name="_Hlk105743906" localSheetId="5">'Базовая Таблица'!#REF!</definedName>
    <definedName name="_Hlk50671640" localSheetId="2">'1. Абс Всеед Косм ИВО (1-86)'!#REF!</definedName>
    <definedName name="_Hlk50671640" localSheetId="5">'Базовая Таблица'!#REF!</definedName>
    <definedName name="_Hlk515627421" localSheetId="1">'Эталонный Абсолют'!#REF!</definedName>
    <definedName name="_Hlk79093195" localSheetId="2">'1. Абс Всеед Косм ИВО (1-86)'!#REF!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8" i="114" l="1"/>
  <c r="B10" i="116" l="1"/>
  <c r="B10" i="114"/>
  <c r="B11" i="113"/>
  <c r="M31" i="114"/>
  <c r="A46" i="114"/>
  <c r="M35" i="114"/>
  <c r="M23" i="114"/>
  <c r="A74" i="114"/>
  <c r="M33" i="114"/>
  <c r="A39" i="116"/>
  <c r="M30" i="114"/>
  <c r="M32" i="114"/>
  <c r="A60" i="116"/>
  <c r="M34" i="114"/>
  <c r="M21" i="114"/>
  <c r="A6" i="114"/>
  <c r="M29" i="114"/>
  <c r="A60" i="114"/>
  <c r="M26" i="114"/>
  <c r="M27" i="114"/>
  <c r="A6" i="116"/>
  <c r="A46" i="116"/>
  <c r="A39" i="114"/>
  <c r="M25" i="114"/>
  <c r="M22" i="114"/>
  <c r="M28" i="114"/>
  <c r="M24" i="114"/>
  <c r="M20" i="114"/>
  <c r="A74"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N33" i="116"/>
  <c r="C33" i="116"/>
  <c r="P33" i="116" s="1"/>
  <c r="N32" i="116"/>
  <c r="C32" i="116"/>
  <c r="P32" i="116" s="1"/>
  <c r="N31" i="116"/>
  <c r="C31" i="116"/>
  <c r="P31" i="116" s="1"/>
  <c r="N30" i="116"/>
  <c r="C30" i="116"/>
  <c r="P30" i="116" s="1"/>
  <c r="N29" i="116"/>
  <c r="C29" i="116"/>
  <c r="P29" i="116" s="1"/>
  <c r="N28" i="116"/>
  <c r="C28" i="116"/>
  <c r="P28" i="116" s="1"/>
  <c r="N27" i="116"/>
  <c r="C27" i="116"/>
  <c r="P27" i="116" s="1"/>
  <c r="N26" i="116"/>
  <c r="C26" i="116"/>
  <c r="P26" i="116" s="1"/>
  <c r="P25" i="116"/>
  <c r="N25" i="116"/>
  <c r="C25" i="116"/>
  <c r="N24" i="116"/>
  <c r="C24" i="116"/>
  <c r="P24" i="116" s="1"/>
  <c r="N23" i="116"/>
  <c r="C23" i="116"/>
  <c r="P23" i="116" s="1"/>
  <c r="N22" i="116"/>
  <c r="C22" i="116"/>
  <c r="P22" i="116" s="1"/>
  <c r="N21" i="116"/>
  <c r="C21" i="116"/>
  <c r="P21" i="116" s="1"/>
  <c r="N20" i="116"/>
  <c r="G20" i="116"/>
  <c r="G32" i="116" s="1"/>
  <c r="C20" i="116"/>
  <c r="P20" i="116" s="1"/>
  <c r="E17" i="116"/>
  <c r="E14" i="116"/>
  <c r="D11" i="116"/>
  <c r="D33" i="116" s="1"/>
  <c r="C11" i="116"/>
  <c r="M10" i="116"/>
  <c r="L10" i="116"/>
  <c r="L28" i="116" s="1"/>
  <c r="K10" i="116"/>
  <c r="K32" i="116" s="1"/>
  <c r="H10" i="116"/>
  <c r="H28" i="116" s="1"/>
  <c r="C10" i="116"/>
  <c r="B32" i="116"/>
  <c r="A10" i="116"/>
  <c r="A8"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B32"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F23" i="114"/>
  <c r="J27" i="114"/>
  <c r="A82" i="114"/>
  <c r="M30" i="116"/>
  <c r="M21" i="116"/>
  <c r="J31" i="114"/>
  <c r="M35" i="116"/>
  <c r="A112" i="116"/>
  <c r="A80" i="114"/>
  <c r="J20" i="114"/>
  <c r="E15" i="114"/>
  <c r="A11" i="116"/>
  <c r="A110" i="114"/>
  <c r="A100" i="114"/>
  <c r="F31" i="114"/>
  <c r="J28" i="116"/>
  <c r="E11" i="116"/>
  <c r="M20" i="116"/>
  <c r="A104" i="114"/>
  <c r="A84" i="116"/>
  <c r="K3" i="114"/>
  <c r="A70" i="114"/>
  <c r="M26" i="116"/>
  <c r="A76" i="116"/>
  <c r="A11" i="114"/>
  <c r="F29" i="114"/>
  <c r="A76" i="114"/>
  <c r="A78" i="116"/>
  <c r="A90" i="114"/>
  <c r="M29" i="116"/>
  <c r="F35" i="113"/>
  <c r="F22" i="116"/>
  <c r="F28" i="114"/>
  <c r="J30" i="116"/>
  <c r="A68" i="116"/>
  <c r="F31" i="113"/>
  <c r="J25" i="116"/>
  <c r="F28" i="113"/>
  <c r="M22" i="116"/>
  <c r="J35" i="114"/>
  <c r="E13" i="113"/>
  <c r="F21" i="114"/>
  <c r="A94" i="116"/>
  <c r="A94" i="114"/>
  <c r="A84" i="114"/>
  <c r="F30" i="114"/>
  <c r="F35" i="116"/>
  <c r="F24" i="114"/>
  <c r="A96" i="114"/>
  <c r="A96" i="116"/>
  <c r="F20" i="114"/>
  <c r="A78" i="114"/>
  <c r="A86" i="116"/>
  <c r="J34" i="116"/>
  <c r="A102" i="114"/>
  <c r="O20" i="114"/>
  <c r="J24" i="114"/>
  <c r="F32" i="116"/>
  <c r="I20" i="114"/>
  <c r="F20" i="116"/>
  <c r="J22" i="116"/>
  <c r="F33" i="116"/>
  <c r="K2" i="114"/>
  <c r="F22" i="114"/>
  <c r="A116" i="116"/>
  <c r="A98" i="114"/>
  <c r="F26" i="114"/>
  <c r="F28" i="116"/>
  <c r="I20" i="116"/>
  <c r="A48" i="114"/>
  <c r="M23" i="116"/>
  <c r="A98" i="116"/>
  <c r="M33" i="116"/>
  <c r="F25" i="113"/>
  <c r="A88" i="116"/>
  <c r="F33" i="114"/>
  <c r="J32" i="114"/>
  <c r="A62" i="114"/>
  <c r="F25" i="114"/>
  <c r="J25" i="114"/>
  <c r="A86" i="114"/>
  <c r="A80" i="116"/>
  <c r="A116" i="114"/>
  <c r="A106" i="116"/>
  <c r="J31" i="116"/>
  <c r="F23" i="113"/>
  <c r="F32" i="113"/>
  <c r="F30" i="116"/>
  <c r="A92" i="114"/>
  <c r="A106" i="114"/>
  <c r="F23" i="116"/>
  <c r="E12" i="114"/>
  <c r="M25" i="116"/>
  <c r="A112" i="114"/>
  <c r="A108" i="116"/>
  <c r="J27" i="116"/>
  <c r="A62" i="116"/>
  <c r="F26" i="116"/>
  <c r="F21" i="116"/>
  <c r="A110" i="116"/>
  <c r="O20" i="116"/>
  <c r="A82" i="116"/>
  <c r="A66" i="116"/>
  <c r="A102" i="116"/>
  <c r="F36" i="113"/>
  <c r="J23" i="116"/>
  <c r="F29" i="116"/>
  <c r="A70" i="116"/>
  <c r="M34" i="116"/>
  <c r="F29" i="113"/>
  <c r="A64" i="114"/>
  <c r="E12" i="116"/>
  <c r="K3" i="116"/>
  <c r="M32" i="116"/>
  <c r="M31" i="116"/>
  <c r="A92" i="116"/>
  <c r="F33" i="113"/>
  <c r="F22" i="113"/>
  <c r="F34" i="114"/>
  <c r="F34" i="113"/>
  <c r="A114" i="114"/>
  <c r="A88" i="114"/>
  <c r="J21" i="116"/>
  <c r="M28" i="116"/>
  <c r="F27" i="113"/>
  <c r="F30" i="113"/>
  <c r="E11" i="114"/>
  <c r="F21" i="113"/>
  <c r="J24" i="116"/>
  <c r="K2" i="116"/>
  <c r="F24" i="116"/>
  <c r="A41" i="116"/>
  <c r="E20" i="114"/>
  <c r="F35" i="114"/>
  <c r="F26" i="113"/>
  <c r="J23" i="114"/>
  <c r="A108" i="114"/>
  <c r="F31" i="116"/>
  <c r="F34" i="116"/>
  <c r="M27" i="116"/>
  <c r="J26" i="116"/>
  <c r="A114" i="116"/>
  <c r="J22" i="114"/>
  <c r="M24" i="116"/>
  <c r="J30" i="114"/>
  <c r="J20" i="116"/>
  <c r="J29" i="116"/>
  <c r="E20" i="116"/>
  <c r="J29" i="114"/>
  <c r="J32" i="116"/>
  <c r="A64" i="116"/>
  <c r="A90" i="116"/>
  <c r="J33" i="114"/>
  <c r="A100" i="116"/>
  <c r="A68" i="114"/>
  <c r="A48" i="116"/>
  <c r="J34" i="114"/>
  <c r="A66" i="114"/>
  <c r="A104" i="116"/>
  <c r="F27" i="114"/>
  <c r="E15" i="116"/>
  <c r="J35" i="116"/>
  <c r="J26" i="114"/>
  <c r="J28" i="114"/>
  <c r="A41" i="114"/>
  <c r="F32" i="114"/>
  <c r="F24" i="113"/>
  <c r="F25" i="116"/>
  <c r="J21" i="114"/>
  <c r="J33" i="116"/>
  <c r="F27" i="116"/>
  <c r="S24" i="116" l="1"/>
  <c r="S20" i="114"/>
  <c r="I21" i="114"/>
  <c r="I22" i="114" s="1"/>
  <c r="I23" i="114" s="1"/>
  <c r="I24" i="114" s="1"/>
  <c r="I25" i="114" s="1"/>
  <c r="I26" i="114" s="1"/>
  <c r="I27" i="114" s="1"/>
  <c r="I28" i="114" s="1"/>
  <c r="I29" i="114" s="1"/>
  <c r="I30" i="114" s="1"/>
  <c r="I31" i="114" s="1"/>
  <c r="I32" i="114" s="1"/>
  <c r="I33" i="114" s="1"/>
  <c r="I34" i="114" s="1"/>
  <c r="I35" i="114" s="1"/>
  <c r="S22" i="116"/>
  <c r="S27" i="114"/>
  <c r="S34" i="116"/>
  <c r="S25" i="116"/>
  <c r="S20" i="116"/>
  <c r="S32" i="114"/>
  <c r="S24" i="114"/>
  <c r="A25" i="114"/>
  <c r="A21" i="114"/>
  <c r="A27" i="114"/>
  <c r="A28" i="114"/>
  <c r="A24" i="114"/>
  <c r="A20" i="114"/>
  <c r="A22" i="114"/>
  <c r="A23" i="114"/>
  <c r="A35" i="114"/>
  <c r="A31" i="114"/>
  <c r="A33" i="114"/>
  <c r="A34" i="114"/>
  <c r="A32" i="114"/>
  <c r="A29" i="114"/>
  <c r="A30" i="114"/>
  <c r="A26" i="114"/>
  <c r="S27" i="116"/>
  <c r="A35" i="116"/>
  <c r="A31" i="116"/>
  <c r="A33" i="116"/>
  <c r="A34" i="116"/>
  <c r="A26" i="116"/>
  <c r="A32" i="116"/>
  <c r="A29" i="116"/>
  <c r="A21" i="116"/>
  <c r="A27" i="116"/>
  <c r="A28" i="116"/>
  <c r="A20" i="116"/>
  <c r="A22" i="116"/>
  <c r="A23" i="116"/>
  <c r="A30" i="116"/>
  <c r="A25" i="116"/>
  <c r="A24" i="116"/>
  <c r="O24" i="114"/>
  <c r="O32" i="114"/>
  <c r="O28" i="114"/>
  <c r="R20" i="114"/>
  <c r="R21" i="114"/>
  <c r="R22" i="114"/>
  <c r="R24"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0" i="114"/>
  <c r="R31" i="114"/>
  <c r="R28" i="114"/>
  <c r="R34" i="114"/>
  <c r="R29" i="114"/>
  <c r="R27" i="114"/>
  <c r="R25" i="114"/>
  <c r="R26" i="114"/>
  <c r="I21" i="116"/>
  <c r="I22" i="116" s="1"/>
  <c r="I23" i="116" s="1"/>
  <c r="I24" i="116" s="1"/>
  <c r="I25" i="116" s="1"/>
  <c r="I26" i="116" s="1"/>
  <c r="I27" i="116" s="1"/>
  <c r="I28" i="116" s="1"/>
  <c r="I29" i="116" s="1"/>
  <c r="I30" i="116" s="1"/>
  <c r="I31" i="116" s="1"/>
  <c r="I32" i="116" s="1"/>
  <c r="I33" i="116" s="1"/>
  <c r="I34" i="116" s="1"/>
  <c r="I35" i="116" s="1"/>
  <c r="S29" i="116"/>
  <c r="S35" i="116"/>
  <c r="S23" i="116"/>
  <c r="S22" i="114"/>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S28" i="116"/>
  <c r="S23" i="114"/>
  <c r="S28" i="114"/>
  <c r="S21" i="116"/>
  <c r="O32" i="116"/>
  <c r="O28" i="116"/>
  <c r="O24" i="116"/>
  <c r="S30" i="114"/>
  <c r="S32" i="116"/>
  <c r="S33" i="116"/>
  <c r="S21" i="114"/>
  <c r="S26" i="114"/>
  <c r="S31" i="114"/>
  <c r="S35" i="114"/>
  <c r="S33" i="114"/>
  <c r="S25" i="114"/>
  <c r="S30" i="116"/>
  <c r="S34" i="114"/>
  <c r="S29" i="114"/>
  <c r="S31" i="116"/>
  <c r="S26"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I29" i="113"/>
  <c r="I23" i="113"/>
  <c r="I34" i="113"/>
  <c r="J33" i="113"/>
  <c r="J31" i="113"/>
  <c r="I31" i="113"/>
  <c r="A47" i="113"/>
  <c r="M33" i="113"/>
  <c r="I21" i="113"/>
  <c r="E22" i="113"/>
  <c r="A87" i="113"/>
  <c r="I24" i="113"/>
  <c r="A77" i="113"/>
  <c r="A65" i="113"/>
  <c r="J27" i="113"/>
  <c r="E28" i="113"/>
  <c r="J28" i="113"/>
  <c r="E24" i="113"/>
  <c r="A67" i="113"/>
  <c r="E29" i="113"/>
  <c r="A103" i="113"/>
  <c r="A99" i="113"/>
  <c r="A49" i="113"/>
  <c r="A109" i="113"/>
  <c r="I27" i="113"/>
  <c r="E26" i="113"/>
  <c r="A75" i="113"/>
  <c r="E21" i="113"/>
  <c r="I28" i="113"/>
  <c r="E19" i="113"/>
  <c r="A79" i="113"/>
  <c r="J26" i="113"/>
  <c r="A105" i="113"/>
  <c r="E36" i="113"/>
  <c r="A61" i="113"/>
  <c r="I35" i="113"/>
  <c r="I22" i="113"/>
  <c r="J21" i="113"/>
  <c r="M36" i="113"/>
  <c r="A95" i="113"/>
  <c r="A8" i="113"/>
  <c r="I33" i="113"/>
  <c r="E35" i="113"/>
  <c r="A81" i="113"/>
  <c r="E27" i="113"/>
  <c r="E30" i="113"/>
  <c r="A93" i="113"/>
  <c r="A12" i="113"/>
  <c r="E12" i="113"/>
  <c r="J34" i="113"/>
  <c r="O21" i="113"/>
  <c r="A91" i="113"/>
  <c r="M35" i="113"/>
  <c r="J36" i="113"/>
  <c r="E32" i="113"/>
  <c r="K3" i="113"/>
  <c r="I26" i="113"/>
  <c r="A71" i="113"/>
  <c r="A69" i="113"/>
  <c r="J32" i="113"/>
  <c r="J24" i="113"/>
  <c r="A89" i="113"/>
  <c r="I25" i="113"/>
  <c r="A107" i="113"/>
  <c r="A113" i="113"/>
  <c r="J22" i="113"/>
  <c r="J30" i="113"/>
  <c r="K2" i="113"/>
  <c r="A101" i="113"/>
  <c r="I30" i="113"/>
  <c r="A40" i="113"/>
  <c r="J35" i="113"/>
  <c r="E31" i="113"/>
  <c r="A83" i="113"/>
  <c r="I32" i="113"/>
  <c r="E23" i="113"/>
  <c r="E16" i="113"/>
  <c r="A85" i="113"/>
  <c r="M34" i="113"/>
  <c r="E34" i="113"/>
  <c r="I36" i="113"/>
  <c r="A97" i="113"/>
  <c r="J29" i="113"/>
  <c r="E33" i="113"/>
  <c r="A6" i="113"/>
  <c r="E25" i="113"/>
  <c r="A42" i="113"/>
  <c r="A63" i="113"/>
  <c r="A115" i="113"/>
  <c r="A117" i="113"/>
  <c r="J23" i="113"/>
  <c r="J25" i="113"/>
  <c r="A111"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<sst xmlns="http://schemas.openxmlformats.org/spreadsheetml/2006/main" count="14759" uniqueCount="13211">
  <si>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</si>
  <si>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</si>
  <si>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</si>
  <si>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</si>
  <si>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</si>
  <si>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</si>
  <si>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</si>
  <si>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</si>
  <si>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</si>
  <si>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</si>
  <si>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</si>
  <si>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</si>
  <si>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</si>
  <si>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</si>
  <si>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</si>
  <si>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</si>
  <si>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</si>
  <si>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</si>
  <si>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</si>
  <si>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</si>
  <si>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</si>
  <si>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</si>
  <si>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</si>
  <si>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</si>
  <si>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</si>
  <si>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</si>
  <si>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</si>
  <si>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</si>
  <si>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</si>
  <si>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</si>
  <si>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</si>
  <si>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</si>
  <si>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</si>
  <si>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</si>
  <si>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</si>
  <si>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</si>
  <si>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</si>
  <si>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</si>
  <si>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</si>
  <si>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</si>
  <si>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</si>
  <si>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</si>
  <si>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</si>
  <si>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</si>
  <si>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</si>
  <si>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</si>
  <si>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</si>
  <si>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</si>
  <si>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</si>
  <si>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</si>
  <si>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</si>
  <si>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</si>
  <si>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</si>
  <si>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</si>
  <si>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</si>
  <si>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</si>
  <si>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</si>
  <si>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</si>
  <si>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</si>
  <si>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</si>
  <si>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</si>
  <si>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</si>
  <si>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</si>
  <si>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</si>
  <si>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</si>
  <si>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</si>
  <si>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</si>
  <si>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</si>
  <si>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</si>
  <si>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</si>
  <si>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</si>
  <si>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</si>
  <si>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</si>
  <si>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</si>
  <si>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</si>
  <si>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</si>
  <si>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</si>
  <si>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</si>
  <si>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</si>
  <si>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</si>
  <si>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</si>
  <si>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</si>
  <si>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</si>
  <si>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</si>
  <si>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</si>
  <si>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</si>
  <si>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</si>
  <si>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</si>
  <si>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</si>
  <si>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</si>
  <si>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</si>
  <si>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</si>
  <si>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</si>
  <si>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</si>
  <si>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</si>
  <si>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</si>
  <si>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</si>
  <si>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</si>
  <si>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</si>
  <si>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</si>
  <si>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</si>
  <si>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</si>
  <si>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</si>
  <si>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</si>
  <si>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</si>
  <si>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</si>
  <si>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</si>
  <si>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</si>
  <si>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</si>
  <si>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</si>
  <si>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</si>
  <si>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</si>
  <si>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</si>
  <si>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</si>
  <si>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</si>
  <si>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</si>
  <si>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</si>
  <si>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</si>
  <si>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</si>
  <si>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</si>
  <si>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</si>
  <si>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</si>
  <si>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</si>
  <si>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</si>
  <si>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</si>
  <si>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</si>
  <si>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</si>
  <si>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</si>
  <si>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</si>
  <si>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</si>
  <si>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</si>
  <si>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</si>
  <si>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</si>
  <si>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</si>
  <si>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</si>
  <si>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</si>
  <si>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</si>
  <si>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</si>
  <si>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</si>
  <si>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</si>
  <si>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</si>
  <si>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</si>
  <si>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</si>
  <si>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</si>
  <si>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</si>
  <si>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</si>
  <si>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</si>
  <si>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</si>
  <si>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</si>
  <si>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</si>
  <si>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</si>
  <si>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</si>
  <si>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</si>
  <si>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</si>
  <si>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</si>
  <si>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</si>
  <si>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</si>
  <si>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</si>
  <si>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</si>
  <si>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</si>
  <si>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</si>
  <si>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</si>
  <si>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</si>
  <si>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</si>
  <si>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</si>
  <si>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</si>
  <si>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</si>
  <si>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</si>
  <si>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</si>
  <si>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</si>
  <si>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</si>
  <si>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</si>
  <si>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</si>
  <si>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</si>
  <si>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</si>
  <si>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</si>
  <si>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</si>
  <si>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</si>
  <si>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</si>
  <si>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</si>
  <si>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</si>
  <si>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</si>
  <si>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</si>
  <si>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</si>
  <si>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</si>
  <si>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</si>
  <si>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</si>
  <si>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</si>
  <si>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</si>
  <si>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</si>
  <si>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</si>
  <si>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</si>
  <si>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</si>
  <si>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</si>
  <si>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</si>
  <si>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</si>
  <si>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</si>
  <si>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</si>
  <si>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</si>
  <si>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</si>
  <si>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</si>
  <si>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</si>
  <si>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</si>
  <si>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</si>
  <si>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</si>
  <si>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</si>
  <si>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</si>
  <si>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</si>
  <si>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</si>
  <si>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</si>
  <si>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</si>
  <si>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</si>
  <si>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</si>
  <si>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</si>
  <si>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</si>
  <si>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</si>
  <si>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</si>
  <si>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</si>
  <si>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</si>
  <si>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</si>
  <si>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</si>
  <si>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</si>
  <si>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</si>
  <si>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</si>
  <si>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</si>
  <si>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</si>
  <si>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</si>
  <si>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</si>
  <si>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</si>
  <si>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</si>
  <si>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</si>
  <si>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</si>
  <si>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</si>
  <si>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</si>
  <si>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</si>
  <si>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</si>
  <si>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</si>
  <si>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</si>
  <si>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</si>
  <si>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</si>
  <si>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</si>
  <si>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</si>
  <si>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</si>
  <si>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</si>
  <si>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</si>
  <si>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</si>
  <si>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</si>
  <si>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</si>
  <si>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</si>
  <si>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</si>
  <si>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</si>
  <si>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</si>
  <si>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</si>
  <si>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</si>
  <si>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</si>
  <si>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</si>
  <si>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</si>
  <si>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</si>
  <si>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</si>
  <si>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</si>
  <si>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</si>
  <si>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</si>
  <si>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</si>
  <si>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</si>
  <si>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</si>
  <si>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</si>
  <si>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</si>
  <si>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</si>
  <si>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</si>
  <si>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</si>
  <si>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</si>
  <si>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</si>
  <si>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</si>
  <si>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</si>
  <si>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</si>
  <si>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</si>
  <si>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</si>
  <si>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</si>
  <si>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</si>
  <si>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</si>
  <si>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</si>
  <si>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</si>
  <si>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</si>
  <si>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</si>
  <si>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</si>
  <si>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</si>
  <si>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</si>
  <si>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</si>
  <si>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</si>
  <si>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</si>
  <si>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</si>
  <si>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</si>
  <si>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</si>
  <si>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</si>
  <si>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</si>
  <si>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</si>
  <si>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</si>
  <si>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</si>
  <si>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</si>
  <si>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</si>
  <si>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</si>
  <si>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</si>
  <si>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</si>
  <si>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</si>
  <si>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</si>
  <si>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</si>
  <si>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</si>
  <si>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</si>
  <si>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</si>
  <si>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</si>
  <si>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</si>
  <si>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</si>
  <si>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</si>
  <si>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</si>
  <si>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</si>
  <si>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</si>
  <si>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</si>
  <si>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</si>
  <si>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</si>
  <si>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</si>
  <si>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</si>
  <si>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</si>
  <si>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</si>
  <si>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</si>
  <si>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Приложение №07 к Распоряжению №28: Абсолют Всеединого Космоса Изначально Вышестоящего Отца</t>
  </si>
  <si>
    <t>Созидание Архетипической Всеедины каждого</t>
  </si>
  <si>
    <t>Метагалактическая Всеедина</t>
  </si>
  <si>
    <t>Октавная Всеедина</t>
  </si>
  <si>
    <t>Всеедина Фа</t>
  </si>
  <si>
    <t>Извечная Всеедина</t>
  </si>
  <si>
    <t>Метаизвечная Всеедина</t>
  </si>
  <si>
    <t>Октоизвечная Всеедина</t>
  </si>
  <si>
    <t>Всеизвечная Всеедина</t>
  </si>
  <si>
    <t>Суперизвечная Всеедина</t>
  </si>
  <si>
    <t>До-ИВДИВО Всеедина</t>
  </si>
  <si>
    <t>Ре-ИВДИВО Всеедина</t>
  </si>
  <si>
    <t>Ми-ИВДИВО Всеедина</t>
  </si>
  <si>
    <t>Фа-ИВДИВО Всеедина</t>
  </si>
  <si>
    <t>Соль-ИВДИВО Всеедина</t>
  </si>
  <si>
    <t>Ля-ИВДИВО Всеедина</t>
  </si>
  <si>
    <t>Си-ИВДИВО Всеедина</t>
  </si>
  <si>
    <t>ИВДИВО Всеедина</t>
  </si>
  <si>
    <t>Метагалактическая Всеедина Человек-Посвящённого</t>
  </si>
  <si>
    <t>Октавная Всеедина Человек-Посвящённого</t>
  </si>
  <si>
    <t>Всеедина Фа Человек-Посвящённого</t>
  </si>
  <si>
    <t>Извечная Всеедина Человек-Посвящённого</t>
  </si>
  <si>
    <t>Метаизвечная Всеедина Человек-Посвящённого</t>
  </si>
  <si>
    <t>Октоизвечная Всеедина Человек-Посвящённого</t>
  </si>
  <si>
    <t>Всеизвечная Всеедина Человек-Посвящённого</t>
  </si>
  <si>
    <t>Суперизвечная Всеедина Человек-Посвящённого</t>
  </si>
  <si>
    <t>До-ИВДИВО Всеедина Человек-Посвящённого</t>
  </si>
  <si>
    <t>Ре-ИВДИВО Всеедина Человек-Посвящённого</t>
  </si>
  <si>
    <t>Ми-ИВДИВО Всеедина Человек-Посвящённого</t>
  </si>
  <si>
    <t>Фа-ИВДИВО Всеедина Человек-Посвящённого</t>
  </si>
  <si>
    <t>Соль-ИВДИВО Всеедина Человек-Посвящённого</t>
  </si>
  <si>
    <t>Ля-ИВДИВО Всеедина Человек-Посвящённого</t>
  </si>
  <si>
    <t>Си-ИВДИВО Всеедина Человек-Посвящённого</t>
  </si>
  <si>
    <t>ИВДИВО Всеедина Человек-Посвящённого</t>
  </si>
  <si>
    <t>Метагалактическая Всеедина Человек-Служащего</t>
  </si>
  <si>
    <t>Октавная Всеедина Человек-Служащего</t>
  </si>
  <si>
    <t>Всеедина Фа Человек-Служащего</t>
  </si>
  <si>
    <t>Извечная Всеедина Человек-Служащего</t>
  </si>
  <si>
    <t>Метаизвечная Всеедина Человек-Служащего</t>
  </si>
  <si>
    <t>Октоизвечная Всеедина Человек-Служащего</t>
  </si>
  <si>
    <t>Всеизвечная Всеедина Человек-Служащего</t>
  </si>
  <si>
    <t>Суперизвечная Всеедина Человек-Служащего</t>
  </si>
  <si>
    <t>До-ИВДИВО Всеедина Человек-Служащего</t>
  </si>
  <si>
    <t>Ре-ИВДИВО Всеедина Человек-Служащего</t>
  </si>
  <si>
    <t>Ми-ИВДИВО Всеедина Человек-Служащего</t>
  </si>
  <si>
    <t>Фа-ИВДИВО Всеедина Человек-Служащего</t>
  </si>
  <si>
    <t>Соль-ИВДИВО Всеедина Человек-Служащего</t>
  </si>
  <si>
    <t>Ля-ИВДИВО Всеедина Человек-Служащего</t>
  </si>
  <si>
    <t>Си-ИВДИВО Всеедина Человек-Служащего</t>
  </si>
  <si>
    <t>ИВДИВО Всеедина Человек-Служащего</t>
  </si>
  <si>
    <t>Метагалактическая Всеедина Человек-Ипостаси</t>
  </si>
  <si>
    <t>Октавная Всеедина Человек-Ипостаси</t>
  </si>
  <si>
    <t>Всеедина Фа Человек-Ипостаси</t>
  </si>
  <si>
    <t>Извечная Всеедина Человек-Ипостаси</t>
  </si>
  <si>
    <t>Метаизвечная Всеедина Человек-Ипостаси</t>
  </si>
  <si>
    <t>Октоизвечная Всеедина Человек-Ипостаси</t>
  </si>
  <si>
    <t>Всеизвечная Всеедина Человек-Ипостаси</t>
  </si>
  <si>
    <t>Суперизвечная Всеедина Человек-Ипостаси</t>
  </si>
  <si>
    <t>До-ИВДИВО Всеедина Человек-Ипостаси</t>
  </si>
  <si>
    <t>Ре-ИВДИВО Всеедина Человек-Ипостаси</t>
  </si>
  <si>
    <t>Ми-ИВДИВО Всеедина Человек-Ипостаси</t>
  </si>
  <si>
    <t>Фа-ИВДИВО Всеедина Человек-Ипостаси</t>
  </si>
  <si>
    <t>Соль-ИВДИВО Всеедина Человек-Ипостаси</t>
  </si>
  <si>
    <t>Ля-ИВДИВО Всеедина Человек-Ипостаси</t>
  </si>
  <si>
    <t>Си-ИВДИВО Всеедина Человек-Ипостаси</t>
  </si>
  <si>
    <t>ИВДИВО Всеедина Человек-Ипостаси</t>
  </si>
  <si>
    <t>Метагалактическая Всеедина Человек-Учителя</t>
  </si>
  <si>
    <t>Октавная Всеедина Человек-Учителя</t>
  </si>
  <si>
    <t>Всеедина Фа Человек-Учителя</t>
  </si>
  <si>
    <t>Абсолют Физики Октавная Всеедина</t>
  </si>
  <si>
    <t>Абсолют Физики Всеедина Фа</t>
  </si>
  <si>
    <t>Абсолют Физики Извечная Всеедина</t>
  </si>
  <si>
    <t>Абсолют Физики Метаизвечная Всеедина</t>
  </si>
  <si>
    <t>Абсолют Физики Октоизвечная Всеедина</t>
  </si>
  <si>
    <t>Абсолют Физики Всеизвечная Всеедина</t>
  </si>
  <si>
    <t>Абсолют Физики Суперизвечная Всеедина</t>
  </si>
  <si>
    <t>Абсолют Физики До-ИВДИВО Всеедина</t>
  </si>
  <si>
    <t>Абсолют Физики Ре-ИВДИВО Всеедина</t>
  </si>
  <si>
    <t>Абсолют Физики Ми-ИВДИВО Всеедина</t>
  </si>
  <si>
    <t>Абсолют Физики Фа-ИВДИВО Всеедина</t>
  </si>
  <si>
    <t>Абсолют Физики Соль-ИВДИВО Всеедина</t>
  </si>
  <si>
    <t>Абсолют Физики Ля-ИВДИВО Всеедина</t>
  </si>
  <si>
    <t>Абсолют Физики Си-ИВДИВО Всеедина</t>
  </si>
  <si>
    <t>Абсолют Физики ИВДИВО Всеедина</t>
  </si>
  <si>
    <t>Абсолют Физики Метагалактическая Всеедина Человек-Посвящённого</t>
  </si>
  <si>
    <t>Абсолют Физики Октавная Всеедина Человек-Посвящённого</t>
  </si>
  <si>
    <t>Абсолют Физики Всеедина Фа Человек-Посвящённого</t>
  </si>
  <si>
    <t>Абсолют Физики Извечная Всеедина Человек-Посвящённого</t>
  </si>
  <si>
    <t>Абсолют Физики Метаизвечная Всеедина Человек-Посвящённого</t>
  </si>
  <si>
    <t>Абсолют Физики Октоизвечная Всеедина Человек-Посвящённого</t>
  </si>
  <si>
    <t>Абсолют Физики Всеизвечная Всеедина Человек-Посвящённого</t>
  </si>
  <si>
    <t>Абсолют Физики Суперизвечная Всеедина Человек-Посвящённого</t>
  </si>
  <si>
    <t>Абсолют Физики До-ИВДИВО Всеедина Человек-Посвящённого</t>
  </si>
  <si>
    <t>Абсолют Физики Ре-ИВДИВО Всеедина Человек-Посвящённого</t>
  </si>
  <si>
    <t>Абсолют Физики Ми-ИВДИВО Всеедина Человек-Посвящённого</t>
  </si>
  <si>
    <t>Абсолют Физики Фа-ИВДИВО Всеедина Человек-Посвящённого</t>
  </si>
  <si>
    <t>Абсолют Физики Соль-ИВДИВО Всеедина Человек-Посвящённого</t>
  </si>
  <si>
    <t>Абсолют Физики Ля-ИВДИВО Всеедина Человек-Посвящённого</t>
  </si>
  <si>
    <t>Абсолют Физики Си-ИВДИВО Всеедина Человек-Посвящённого</t>
  </si>
  <si>
    <t>Абсолют Физики ИВДИВО Всеедина Человек-Посвящённого</t>
  </si>
  <si>
    <t>Абсолют Физики Метагалактическая Всеедина Человек-Служащего</t>
  </si>
  <si>
    <t>Абсолют Физики Октавная Всеедина Человек-Служащего</t>
  </si>
  <si>
    <t>Абсолют Физики Всеедина Фа Человек-Служащего</t>
  </si>
  <si>
    <t>Абсолют Физики Извечная Всеедина Человек-Служащего</t>
  </si>
  <si>
    <t>Абсолют Физики Метаизвечная Всеедина Человек-Служащего</t>
  </si>
  <si>
    <t>Абсолют Физики Октоизвечная Всеедина Человек-Служащего</t>
  </si>
  <si>
    <t>Абсолют Физики Всеизвечная Всеедина Человек-Служащего</t>
  </si>
  <si>
    <t>Абсолют Физики Суперизвечная Всеедина Человек-Служащего</t>
  </si>
  <si>
    <t>Абсолют Физики До-ИВДИВО Всеедина Человек-Служащего</t>
  </si>
  <si>
    <t>Абсолют Физики Ре-ИВДИВО Всеедина Человек-Служащего</t>
  </si>
  <si>
    <t>Абсолют Физики Ми-ИВДИВО Всеедина Человек-Служащего</t>
  </si>
  <si>
    <t>Абсолют Физики Фа-ИВДИВО Всеедина Человек-Служащего</t>
  </si>
  <si>
    <t>Абсолют Физики Соль-ИВДИВО Всеедина Человек-Служащего</t>
  </si>
  <si>
    <t>Абсолют Физики Ля-ИВДИВО Всеедина Человек-Служащего</t>
  </si>
  <si>
    <t>Абсолют Физики Си-ИВДИВО Всеедина Человек-Служащего</t>
  </si>
  <si>
    <t>Абсолют Физики ИВДИВО Всеедина Человек-Служащего</t>
  </si>
  <si>
    <t>Абсолют Физики Метагалактическая Всеедина Человек-Ипостаси</t>
  </si>
  <si>
    <t>Абсолют Физики Октавная Всеедина Человек-Ипостаси</t>
  </si>
  <si>
    <t>Абсолют Физики Всеедина Фа Человек-Ипостаси</t>
  </si>
  <si>
    <t>Абсолют Физики Извечная Всеедина Человек-Ипостаси</t>
  </si>
  <si>
    <t>Абсолют Физики Метаизвечная Всеедина Человек-Ипостаси</t>
  </si>
  <si>
    <t>Абсолют Физики Октоизвечная Всеедина Человек-Ипостаси</t>
  </si>
  <si>
    <t>Абсолют Физики Всеизвечная Всеедина Человек-Ипостаси</t>
  </si>
  <si>
    <t>Абсолют Физики Суперизвечная Всеедина Человек-Ипостаси</t>
  </si>
  <si>
    <t>Абсолют Физики До-ИВДИВО Всеедина Человек-Ипостаси</t>
  </si>
  <si>
    <t>Абсолют Физики Ре-ИВДИВО Всеедина Человек-Ипостаси</t>
  </si>
  <si>
    <t>Абсолют Физики Ми-ИВДИВО Всеедина Человек-Ипостаси</t>
  </si>
  <si>
    <t>Абсолют Физики Фа-ИВДИВО Всеедина Человек-Ипостаси</t>
  </si>
  <si>
    <t>Абсолют Физики Соль-ИВДИВО Всеедина Человек-Ипостаси</t>
  </si>
  <si>
    <t>Абсолют Физики Ля-ИВДИВО Всеедина Человек-Ипостаси</t>
  </si>
  <si>
    <t>Абсолют Физики Си-ИВДИВО Всеедина Человек-Ипостаси</t>
  </si>
  <si>
    <t>Абсолют Физики ИВДИВО Всеедина Человек-Ипостаси</t>
  </si>
  <si>
    <t>Абсолют Физики Метагалактическая Всеедина Человек-Учителя</t>
  </si>
  <si>
    <t>Абсолют Физики Октавная Всеедина Человек-Учителя</t>
  </si>
  <si>
    <t>Абсолют Физики Всеедина Фа Человек-Учителя</t>
  </si>
  <si>
    <t>Абсолют Физики Извечная Всеедина Человек-Учителя</t>
  </si>
  <si>
    <t>33 миллионов 744 тысяч 981</t>
  </si>
  <si>
    <t>33 миллионов 761 тысяч 450</t>
  </si>
  <si>
    <t>33 миллионов 777 тысяч 919</t>
  </si>
  <si>
    <t>33 миллионов 794 тысяч 388</t>
  </si>
  <si>
    <t>33 миллионов 810 тысяч 857</t>
  </si>
  <si>
    <t>33 миллионов 827 тысяч 326</t>
  </si>
  <si>
    <t>33 миллионов 843 тысяч 795</t>
  </si>
  <si>
    <t>33 миллионов 860 тысяч 264</t>
  </si>
  <si>
    <t>33 миллионов 876 тысяч 733</t>
  </si>
  <si>
    <t>33 миллионов 893 тысяч 202</t>
  </si>
  <si>
    <t>33 миллионов 909 тысяч 671</t>
  </si>
  <si>
    <t>33 миллионов 926 тысяч 140</t>
  </si>
  <si>
    <t>33 миллионов 942 тысяч 609</t>
  </si>
  <si>
    <t>33 миллионов 959 тысяч 078</t>
  </si>
  <si>
    <t>33 миллионов 975 тысяч 547</t>
  </si>
  <si>
    <t>33 миллионов 992 тысяч 016</t>
  </si>
  <si>
    <t>34 миллионов 008 тысяч 485</t>
  </si>
  <si>
    <t>34 миллионов 024 тысяч 954</t>
  </si>
  <si>
    <t>34 миллионов 041 тысяч 423</t>
  </si>
  <si>
    <t>34 миллионов 057 тысяч 892</t>
  </si>
  <si>
    <t>34 миллионов 074 тысяч 361</t>
  </si>
  <si>
    <t>34 миллионов 090 тысяч 830</t>
  </si>
  <si>
    <t>34 миллионов 107 тысяч 299</t>
  </si>
  <si>
    <t>34 миллионов 123 тысяч 768</t>
  </si>
  <si>
    <t>34 миллионов 140 тысяч 237</t>
  </si>
  <si>
    <t>34 миллионов 156 тысяч 706</t>
  </si>
  <si>
    <t>34 миллионов 173 тысяч 175</t>
  </si>
  <si>
    <t>34 миллионов 189 тысяч 644</t>
  </si>
  <si>
    <t>34 миллионов 206 тысяч 113</t>
  </si>
  <si>
    <t>34 миллионов 222 тысяч 582</t>
  </si>
  <si>
    <t>34 миллионов 239 тысяч 051</t>
  </si>
  <si>
    <t>34 миллионов 255 тысяч 520</t>
  </si>
  <si>
    <t>34 миллионов 271 тысяч 989</t>
  </si>
  <si>
    <t>34 миллионов 288 тысяч 458</t>
  </si>
  <si>
    <t>34 миллионов 304 тысяч 927</t>
  </si>
  <si>
    <t>34 миллионов 321 тысяч 396</t>
  </si>
  <si>
    <t>34 миллионов 337 тысяч 865</t>
  </si>
  <si>
    <t>34 миллионов 354 тысяч 334</t>
  </si>
  <si>
    <t>34 миллионов 370 тысяч 803</t>
  </si>
  <si>
    <t>34 миллионов 387 тысяч 272</t>
  </si>
  <si>
    <t>34 миллионов 403 тысяч 741</t>
  </si>
  <si>
    <t>34 миллионов 420 тысяч 210</t>
  </si>
  <si>
    <t>34 миллионов 436 тысяч 679</t>
  </si>
  <si>
    <t>34 миллионов 453 тысяч 148</t>
  </si>
  <si>
    <t>34 миллионов 469 тысяч 617</t>
  </si>
  <si>
    <t>34 миллионов 486 тысяч 086</t>
  </si>
  <si>
    <t>34 миллионов 502 тысяч 555</t>
  </si>
  <si>
    <t>34 миллионов 519 тысяч 024</t>
  </si>
  <si>
    <t>34 миллионов 535 тысяч 493</t>
  </si>
  <si>
    <t>34 миллионов 551 тысяч 962</t>
  </si>
  <si>
    <t>34 миллионов 568 тысяч 431</t>
  </si>
  <si>
    <t>34 миллионов 584 тысяч 900</t>
  </si>
  <si>
    <t>34 миллионов 601 тысяч 369</t>
  </si>
  <si>
    <t>34 миллионов 617 тысяч 838</t>
  </si>
  <si>
    <t>34 миллионов 634 тысяч 307</t>
  </si>
  <si>
    <t>34 миллионов 650 тысяч 776</t>
  </si>
  <si>
    <t>34 миллионов 667 тысяч 245</t>
  </si>
  <si>
    <t>34 миллионов 683 тысяч 714</t>
  </si>
  <si>
    <t>34 миллионов 700 тысяч 183</t>
  </si>
  <si>
    <t>34 миллионов 716 тысяч 652</t>
  </si>
  <si>
    <t>34 миллионов 733 тысяч 121</t>
  </si>
  <si>
    <t>34 миллионов 749 тысяч 590</t>
  </si>
  <si>
    <t>34 миллионов 766 тысяч 059</t>
  </si>
  <si>
    <t>34 миллионов 782 тысяч 528</t>
  </si>
  <si>
    <t>34 миллионов 798 тысяч 997</t>
  </si>
  <si>
    <t>34 миллионов 815 тысяч 466</t>
  </si>
  <si>
    <t>34 миллионов 831 тысяч 935</t>
  </si>
  <si>
    <t>33 миллионов 744 тысяч 980</t>
  </si>
  <si>
    <t>33 миллионов 761 тысяч 449</t>
  </si>
  <si>
    <t>33 миллионов 777 тысяч 918</t>
  </si>
  <si>
    <t>33 миллионов 794 тысяч 387</t>
  </si>
  <si>
    <t>33 миллионов 810 тысяч 856</t>
  </si>
  <si>
    <t>33 миллионов 827 тысяч 325</t>
  </si>
  <si>
    <t>33 миллионов 843 тысяч 794</t>
  </si>
  <si>
    <t>33 миллионов 860 тысяч 263</t>
  </si>
  <si>
    <t>33 миллионов 876 тысяч 732</t>
  </si>
  <si>
    <t>33 миллионов 893 тысяч 201</t>
  </si>
  <si>
    <t>33 миллионов 909 тысяч 670</t>
  </si>
  <si>
    <t>33 миллионов 926 тысяч 139</t>
  </si>
  <si>
    <t>33 миллионов 942 тысяч 608</t>
  </si>
  <si>
    <t>33 миллионов 959 тысяч 077</t>
  </si>
  <si>
    <t>33 миллионов 975 тысяч 546</t>
  </si>
  <si>
    <t>33 миллионов 992 тысяч 015</t>
  </si>
  <si>
    <t>34 миллионов 008 тысяч 484</t>
  </si>
  <si>
    <t>34 миллионов 024 тысяч 953</t>
  </si>
  <si>
    <t>34 миллионов 041 тысяч 422</t>
  </si>
  <si>
    <t>34 миллионов 057 тысяч 891</t>
  </si>
  <si>
    <t>34 миллионов 074 тысяч 360</t>
  </si>
  <si>
    <t>34 миллионов 090 тысяч 829</t>
  </si>
  <si>
    <t>34 миллионов 107 тысяч 298</t>
  </si>
  <si>
    <t>34 миллионов 123 тысяч 767</t>
  </si>
  <si>
    <t>34 миллионов 140 тысяч 236</t>
  </si>
  <si>
    <t>34 миллионов 156 тысяч 705</t>
  </si>
  <si>
    <t>34 миллионов 173 тысяч 174</t>
  </si>
  <si>
    <t>34 миллионов 189 тысяч 643</t>
  </si>
  <si>
    <t>34 миллионов 206 тысяч 112</t>
  </si>
  <si>
    <t>34 миллионов 222 тысяч 581</t>
  </si>
  <si>
    <t>34 миллионов 239 тысяч 050</t>
  </si>
  <si>
    <t>34 миллионов 255 тысяч 519</t>
  </si>
  <si>
    <t>34 миллионов 271 тысяч 988</t>
  </si>
  <si>
    <t>34 миллионов 288 тысяч 457</t>
  </si>
  <si>
    <t>34 миллионов 304 тысяч 926</t>
  </si>
  <si>
    <t>34 миллионов 321 тысяч 395</t>
  </si>
  <si>
    <t>34 миллионов 337 тысяч 864</t>
  </si>
  <si>
    <t>34 миллионов 354 тысяч 333</t>
  </si>
  <si>
    <t>34 миллионов 370 тысяч 802</t>
  </si>
  <si>
    <t>34 миллионов 387 тысяч 271</t>
  </si>
  <si>
    <t>34 миллионов 403 тысяч 740</t>
  </si>
  <si>
    <t>34 миллионов 420 тысяч 209</t>
  </si>
  <si>
    <t>34 миллионов 436 тысяч 678</t>
  </si>
  <si>
    <t>34 миллионов 453 тысяч 147</t>
  </si>
  <si>
    <t>34 миллионов 469 тысяч 616</t>
  </si>
  <si>
    <t>34 миллионов 486 тысяч 085</t>
  </si>
  <si>
    <t>34 миллионов 502 тысяч 554</t>
  </si>
  <si>
    <t>34 миллионов 519 тысяч 023</t>
  </si>
  <si>
    <t>34 миллионов 535 тысяч 492</t>
  </si>
  <si>
    <t>34 миллионов 551 тысяч 961</t>
  </si>
  <si>
    <t>34 миллионов 568 тысяч 430</t>
  </si>
  <si>
    <t>34 миллионов 584 тысяч 899</t>
  </si>
  <si>
    <t>34 миллионов 601 тысяч 368</t>
  </si>
  <si>
    <t>34 миллионов 617 тысяч 837</t>
  </si>
  <si>
    <t>34 миллионов 634 тысяч 306</t>
  </si>
  <si>
    <t>34 миллионов 650 тысяч 775</t>
  </si>
  <si>
    <t>34 миллионов 667 тысяч 244</t>
  </si>
  <si>
    <t>34 миллионов 683 тысяч 713</t>
  </si>
  <si>
    <t>34 миллионов 700 тысяч 182</t>
  </si>
  <si>
    <t>34 миллионов 716 тысяч 651</t>
  </si>
  <si>
    <t>34 миллионов 733 тысяч 120</t>
  </si>
  <si>
    <t>34 миллионов 749 тысяч 589</t>
  </si>
  <si>
    <t>34 миллионов 766 тысяч 058</t>
  </si>
  <si>
    <t>34 миллионов 782 тысяч 527</t>
  </si>
  <si>
    <t>34 миллионов 798 тысяч 996</t>
  </si>
  <si>
    <t>34 миллионов 815 тысяч 465</t>
  </si>
  <si>
    <t>34 миллионов 831 тысяч 934</t>
  </si>
  <si>
    <t>33 миллионов 744 тысяч 979</t>
  </si>
  <si>
    <t>33 миллионов 761 тысяч 448</t>
  </si>
  <si>
    <t>33 миллионов 777 тысяч 917</t>
  </si>
  <si>
    <t>33 миллионов 794 тысяч 386</t>
  </si>
  <si>
    <t>33 миллионов 810 тысяч 855</t>
  </si>
  <si>
    <t>33 миллионов 827 тысяч 324</t>
  </si>
  <si>
    <t>33 миллионов 843 тысяч 793</t>
  </si>
  <si>
    <t>33 миллионов 860 тысяч 262</t>
  </si>
  <si>
    <t>33 миллионов 876 тысяч 731</t>
  </si>
  <si>
    <t>33 миллионов 893 тысяч 200</t>
  </si>
  <si>
    <t>33 миллионов 909 тысяч 669</t>
  </si>
  <si>
    <t>33 миллионов 926 тысяч 138</t>
  </si>
  <si>
    <t>33 миллионов 942 тысяч 607</t>
  </si>
  <si>
    <t>33 миллионов 959 тысяч 076</t>
  </si>
  <si>
    <t>33 миллионов 975 тысяч 545</t>
  </si>
  <si>
    <t>33 миллионов 992 тысяч 014</t>
  </si>
  <si>
    <t>34 миллионов 008 тысяч 483</t>
  </si>
  <si>
    <t>34 миллионов 024 тысяч 952</t>
  </si>
  <si>
    <t>34 миллионов 041 тысяч 421</t>
  </si>
  <si>
    <t>34 миллионов 057 тысяч 890</t>
  </si>
  <si>
    <t>34 миллионов 074 тысяч 359</t>
  </si>
  <si>
    <t>34 миллионов 090 тысяч 828</t>
  </si>
  <si>
    <t>34 миллионов 107 тысяч 297</t>
  </si>
  <si>
    <t>34 миллионов 123 тысяч 766</t>
  </si>
  <si>
    <t>34 миллионов 140 тысяч 235</t>
  </si>
  <si>
    <t>34 миллионов 156 тысяч 704</t>
  </si>
  <si>
    <t>34 миллионов 173 тысяч 173</t>
  </si>
  <si>
    <t>34 миллионов 189 тысяч 642</t>
  </si>
  <si>
    <t>34 миллионов 206 тысяч 111</t>
  </si>
  <si>
    <t>34 миллионов 222 тысяч 580</t>
  </si>
  <si>
    <t>34 миллионов 239 тысяч 049</t>
  </si>
  <si>
    <t>34 миллионов 255 тысяч 518</t>
  </si>
  <si>
    <t>34 миллионов 271 тысяч 987</t>
  </si>
  <si>
    <t>34 миллионов 288 тысяч 456</t>
  </si>
  <si>
    <t>34 миллионов 304 тысяч 925</t>
  </si>
  <si>
    <t>34 миллионов 321 тысяч 394</t>
  </si>
  <si>
    <t>34 миллионов 337 тысяч 863</t>
  </si>
  <si>
    <t>34 миллионов 354 тысяч 332</t>
  </si>
  <si>
    <t>34 миллионов 370 тысяч 801</t>
  </si>
  <si>
    <t>34 миллионов 387 тысяч 270</t>
  </si>
  <si>
    <t>34 миллионов 403 тысяч 739</t>
  </si>
  <si>
    <t>34 миллионов 420 тысяч 208</t>
  </si>
  <si>
    <t>34 миллионов 436 тысяч 677</t>
  </si>
  <si>
    <t>34 миллионов 453 тысяч 146</t>
  </si>
  <si>
    <t>34 миллионов 469 тысяч 615</t>
  </si>
  <si>
    <t>34 миллионов 486 тысяч 084</t>
  </si>
  <si>
    <t>34 миллионов 502 тысяч 553</t>
  </si>
  <si>
    <t>34 миллионов 519 тысяч 022</t>
  </si>
  <si>
    <t>34 миллионов 535 тысяч 491</t>
  </si>
  <si>
    <t>34 миллионов 551 тысяч 960</t>
  </si>
  <si>
    <t>34 миллионов 568 тысяч 429</t>
  </si>
  <si>
    <t>34 миллионов 584 тысяч 898</t>
  </si>
  <si>
    <t>34 миллионов 601 тысяч 367</t>
  </si>
  <si>
    <t>34 миллионов 617 тысяч 836</t>
  </si>
  <si>
    <t>34 миллионов 634 тысяч 305</t>
  </si>
  <si>
    <t>34 миллионов 650 тысяч 774</t>
  </si>
  <si>
    <t>34 миллионов 667 тысяч 243</t>
  </si>
  <si>
    <t>34 миллионов 683 тысяч 712</t>
  </si>
  <si>
    <t>34 миллионов 700 тысяч 181</t>
  </si>
  <si>
    <t>34 миллионов 716 тысяч 650</t>
  </si>
  <si>
    <t>34 миллионов 733 тысяч 119</t>
  </si>
  <si>
    <t>34 миллионов 749 тысяч 588</t>
  </si>
  <si>
    <t>34 миллионов 766 тысяч 057</t>
  </si>
  <si>
    <t>34 миллионов 782 тысяч 526</t>
  </si>
  <si>
    <t>34 миллионов 798 тысяч 995</t>
  </si>
  <si>
    <t>34 миллионов 815 тысяч 464</t>
  </si>
  <si>
    <t>34 миллионов 831 тысяч 933</t>
  </si>
  <si>
    <t>33 миллионов 744 тысяч 978</t>
  </si>
  <si>
    <t>33 миллионов 761 тысяч 447</t>
  </si>
  <si>
    <t>33 миллионов 777 тысяч 916</t>
  </si>
  <si>
    <t>33 миллионов 794 тысяч 385</t>
  </si>
  <si>
    <t>33 миллионов 810 тысяч 854</t>
  </si>
  <si>
    <t>33 миллионов 827 тысяч 323</t>
  </si>
  <si>
    <t>33 миллионов 843 тысяч 792</t>
  </si>
  <si>
    <t>33 миллионов 860 тысяч 261</t>
  </si>
  <si>
    <t>33 миллионов 876 тысяч 730</t>
  </si>
  <si>
    <t>33 миллионов 893 тысяч 199</t>
  </si>
  <si>
    <t>33 миллионов 909 тысяч 668</t>
  </si>
  <si>
    <t>33 миллионов 926 тысяч 137</t>
  </si>
  <si>
    <t>33 миллионов 942 тысяч 606</t>
  </si>
  <si>
    <t>33 миллионов 959 тысяч 075</t>
  </si>
  <si>
    <t>33 миллионов 975 тысяч 544</t>
  </si>
  <si>
    <t>33 миллионов 992 тысяч 013</t>
  </si>
  <si>
    <t>34 миллионов 008 тысяч 482</t>
  </si>
  <si>
    <t>34 миллионов 024 тысяч 951</t>
  </si>
  <si>
    <t>34 миллионов 041 тысяч 420</t>
  </si>
  <si>
    <t>34 миллионов 057 тысяч 889</t>
  </si>
  <si>
    <t>34 миллионов 074 тысяч 358</t>
  </si>
  <si>
    <t>34 миллионов 090 тысяч 827</t>
  </si>
  <si>
    <t>34 миллионов 107 тысяч 296</t>
  </si>
  <si>
    <t>34 миллионов 123 тысяч 765</t>
  </si>
  <si>
    <t>34 миллионов 140 тысяч 234</t>
  </si>
  <si>
    <t>34 миллионов 156 тысяч 703</t>
  </si>
  <si>
    <t>34 миллионов 173 тысяч 172</t>
  </si>
  <si>
    <t>34 миллионов 189 тысяч 641</t>
  </si>
  <si>
    <t>34 миллионов 206 тысяч 110</t>
  </si>
  <si>
    <t>34 миллионов 222 тысяч 579</t>
  </si>
  <si>
    <t>34 миллионов 239 тысяч 048</t>
  </si>
  <si>
    <t>34 миллионов 255 тысяч 517</t>
  </si>
  <si>
    <t>34 миллионов 271 тысяч 986</t>
  </si>
  <si>
    <t>34 миллионов 288 тысяч 455</t>
  </si>
  <si>
    <t>34 миллионов 304 тысяч 924</t>
  </si>
  <si>
    <t>34 миллионов 321 тысяч 393</t>
  </si>
  <si>
    <t>34 миллионов 337 тысяч 862</t>
  </si>
  <si>
    <t>34 миллионов 354 тысяч 331</t>
  </si>
  <si>
    <t>34 миллионов 370 тысяч 800</t>
  </si>
  <si>
    <t>34 миллионов 387 тысяч 269</t>
  </si>
  <si>
    <t>34 миллионов 403 тысяч 738</t>
  </si>
  <si>
    <t>34 миллионов 420 тысяч 207</t>
  </si>
  <si>
    <t>34 миллионов 436 тысяч 676</t>
  </si>
  <si>
    <t>34 миллионов 453 тысяч 145</t>
  </si>
  <si>
    <t>34 миллионов 469 тысяч 614</t>
  </si>
  <si>
    <t>34 миллионов 486 тысяч 083</t>
  </si>
  <si>
    <t>34 миллионов 502 тысяч 552</t>
  </si>
  <si>
    <t>34 миллионов 519 тысяч 021</t>
  </si>
  <si>
    <t>34 миллионов 535 тысяч 490</t>
  </si>
  <si>
    <t>34 миллионов 551 тысяч 959</t>
  </si>
  <si>
    <t>34 миллионов 568 тысяч 428</t>
  </si>
  <si>
    <t>34 миллионов 584 тысяч 897</t>
  </si>
  <si>
    <t>34 миллионов 601 тысяч 366</t>
  </si>
  <si>
    <t>34 миллионов 617 тысяч 835</t>
  </si>
  <si>
    <t>34 миллионов 634 тысяч 304</t>
  </si>
  <si>
    <t>34 миллионов 650 тысяч 773</t>
  </si>
  <si>
    <t>34 миллионов 667 тысяч 242</t>
  </si>
  <si>
    <t>34 миллионов 683 тысяч 711</t>
  </si>
  <si>
    <t>34 миллионов 700 тысяч 180</t>
  </si>
  <si>
    <t>34 миллионов 716 тысяч 649</t>
  </si>
  <si>
    <t>34 миллионов 733 тысяч 118</t>
  </si>
  <si>
    <t>34 миллионов 749 тысяч 587</t>
  </si>
  <si>
    <t>34 миллионов 766 тысяч 056</t>
  </si>
  <si>
    <t>34 миллионов 782 тысяч 525</t>
  </si>
  <si>
    <t>34 миллионов 798 тысяч 994</t>
  </si>
  <si>
    <t>34 миллионов 815 тысяч 463</t>
  </si>
  <si>
    <t>34 миллионов 831 тысяч 932</t>
  </si>
  <si>
    <t>33 миллионов 744 тысяч 977</t>
  </si>
  <si>
    <t>33 миллионов 761 тысяч 446</t>
  </si>
  <si>
    <t>33 миллионов 777 тысяч 915</t>
  </si>
  <si>
    <t>33 миллионов 794 тысяч 384</t>
  </si>
  <si>
    <t>33 миллионов 810 тысяч 853</t>
  </si>
  <si>
    <t>33 миллионов 827 тысяч 322</t>
  </si>
  <si>
    <t>33 миллионов 843 тысяч 791</t>
  </si>
  <si>
    <t>33 миллионов 860 тысяч 260</t>
  </si>
  <si>
    <t>33 миллионов 876 тысяч 729</t>
  </si>
  <si>
    <t>33 миллионов 893 тысяч 198</t>
  </si>
  <si>
    <t>33 миллионов 909 тысяч 667</t>
  </si>
  <si>
    <t>33 миллионов 926 тысяч 136</t>
  </si>
  <si>
    <t>33 миллионов 942 тысяч 605</t>
  </si>
  <si>
    <t>33 миллионов 959 тысяч 074</t>
  </si>
  <si>
    <t>33 миллионов 975 тысяч 543</t>
  </si>
  <si>
    <t>33 миллионов 992 тысяч 012</t>
  </si>
  <si>
    <t>34 миллионов 008 тысяч 481</t>
  </si>
  <si>
    <t>34 миллионов 024 тысяч 950</t>
  </si>
  <si>
    <t>34 миллионов 041 тысяч 419</t>
  </si>
  <si>
    <t>34 миллионов 057 тысяч 888</t>
  </si>
  <si>
    <t>34 миллионов 074 тысяч 357</t>
  </si>
  <si>
    <t>34 миллионов 090 тысяч 826</t>
  </si>
  <si>
    <t>34 миллионов 107 тысяч 295</t>
  </si>
  <si>
    <t>34 миллионов 123 тысяч 764</t>
  </si>
  <si>
    <t>34 миллионов 140 тысяч 233</t>
  </si>
  <si>
    <t>34 миллионов 156 тысяч 702</t>
  </si>
  <si>
    <t>34 миллионов 173 тысяч 171</t>
  </si>
  <si>
    <t>34 миллионов 189 тысяч 640</t>
  </si>
  <si>
    <t>34 миллионов 206 тысяч 109</t>
  </si>
  <si>
    <t>34 миллионов 222 тысяч 578</t>
  </si>
  <si>
    <t>34 миллионов 239 тысяч 047</t>
  </si>
  <si>
    <t>34 миллионов 255 тысяч 516</t>
  </si>
  <si>
    <t>34 миллионов 271 тысяч 985</t>
  </si>
  <si>
    <t>34 миллионов 288 тысяч 454</t>
  </si>
  <si>
    <t>34 миллионов 304 тысяч 923</t>
  </si>
  <si>
    <t>34 миллионов 321 тысяч 392</t>
  </si>
  <si>
    <t>34 миллионов 337 тысяч 861</t>
  </si>
  <si>
    <t>34 миллионов 354 тысяч 330</t>
  </si>
  <si>
    <t>34 миллионов 370 тысяч 799</t>
  </si>
  <si>
    <t>34 миллионов 387 тысяч 268</t>
  </si>
  <si>
    <t>34 миллионов 403 тысяч 737</t>
  </si>
  <si>
    <t>34 миллионов 420 тысяч 206</t>
  </si>
  <si>
    <t>34 миллионов 436 тысяч 675</t>
  </si>
  <si>
    <t>34 миллионов 453 тысяч 144</t>
  </si>
  <si>
    <t>34 миллионов 469 тысяч 613</t>
  </si>
  <si>
    <t>34 миллионов 486 тысяч 082</t>
  </si>
  <si>
    <t>34 миллионов 502 тысяч 551</t>
  </si>
  <si>
    <t>34 миллионов 519 тысяч 020</t>
  </si>
  <si>
    <t>34 миллионов 535 тысяч 489</t>
  </si>
  <si>
    <t>34 миллионов 551 тысяч 958</t>
  </si>
  <si>
    <t>34 миллионов 568 тысяч 427</t>
  </si>
  <si>
    <t>34 миллионов 584 тысяч 896</t>
  </si>
  <si>
    <t>34 миллионов 601 тысяч 365</t>
  </si>
  <si>
    <t>34 миллионов 617 тысяч 834</t>
  </si>
  <si>
    <t>34 миллионов 634 тысяч 303</t>
  </si>
  <si>
    <t>34 миллионов 650 тысяч 772</t>
  </si>
  <si>
    <t>34 миллионов 667 тысяч 241</t>
  </si>
  <si>
    <t>34 миллионов 683 тысяч 710</t>
  </si>
  <si>
    <t>34 миллионов 700 тысяч 179</t>
  </si>
  <si>
    <t>34 миллионов 716 тысяч 648</t>
  </si>
  <si>
    <t>34 миллионов 733 тысяч 117</t>
  </si>
  <si>
    <t>34 миллионов 749 тысяч 586</t>
  </si>
  <si>
    <t>34 миллионов 766 тысяч 055</t>
  </si>
  <si>
    <t>34 миллионов 782 тысяч 524</t>
  </si>
  <si>
    <t>34 миллионов 798 тысяч 993</t>
  </si>
  <si>
    <t>34 миллионов 815 тысяч 462</t>
  </si>
  <si>
    <t>34 миллионов 831 тысяч 931</t>
  </si>
  <si>
    <t>33 миллионов 744 тысяч 976</t>
  </si>
  <si>
    <t>33 миллионов 761 тысяч 445</t>
  </si>
  <si>
    <t>33 миллионов 777 тысяч 914</t>
  </si>
  <si>
    <t>33 миллионов 794 тысяч 383</t>
  </si>
  <si>
    <t>33 миллионов 810 тысяч 852</t>
  </si>
  <si>
    <t>33 миллионов 827 тысяч 321</t>
  </si>
  <si>
    <t>33 миллионов 843 тысяч 790</t>
  </si>
  <si>
    <t>33 миллионов 860 тысяч 259</t>
  </si>
  <si>
    <t>33 миллионов 876 тысяч 728</t>
  </si>
  <si>
    <t>33 миллионов 893 тысяч 197</t>
  </si>
  <si>
    <t>33 миллионов 909 тысяч 666</t>
  </si>
  <si>
    <t>33 миллионов 926 тысяч 135</t>
  </si>
  <si>
    <t>33 миллионов 942 тысяч 604</t>
  </si>
  <si>
    <t>33 миллионов 959 тысяч 073</t>
  </si>
  <si>
    <t>33 миллионов 975 тысяч 542</t>
  </si>
  <si>
    <t>33 миллионов 992 тысяч 011</t>
  </si>
  <si>
    <t>34 миллионов 008 тысяч 480</t>
  </si>
  <si>
    <t>34 миллионов 024 тысяч 949</t>
  </si>
  <si>
    <t>34 миллионов 041 тысяч 418</t>
  </si>
  <si>
    <t>34 миллионов 057 тысяч 887</t>
  </si>
  <si>
    <t>34 миллионов 074 тысяч 356</t>
  </si>
  <si>
    <t>34 миллионов 090 тысяч 825</t>
  </si>
  <si>
    <t>34 миллионов 107 тысяч 294</t>
  </si>
  <si>
    <t>34 миллионов 123 тысяч 763</t>
  </si>
  <si>
    <t>34 миллионов 140 тысяч 232</t>
  </si>
  <si>
    <t>34 миллионов 156 тысяч 701</t>
  </si>
  <si>
    <t>34 миллионов 173 тысяч 170</t>
  </si>
  <si>
    <t>34 миллионов 189 тысяч 639</t>
  </si>
  <si>
    <t>34 миллионов 206 тысяч 108</t>
  </si>
  <si>
    <t>34 миллионов 222 тысяч 577</t>
  </si>
  <si>
    <t>34 миллионов 239 тысяч 046</t>
  </si>
  <si>
    <t>34 миллионов 255 тысяч 515</t>
  </si>
  <si>
    <t>34 миллионов 271 тысяч 984</t>
  </si>
  <si>
    <t>34 миллионов 288 тысяч 453</t>
  </si>
  <si>
    <t>34 миллионов 304 тысяч 922</t>
  </si>
  <si>
    <t>34 миллионов 321 тысяч 391</t>
  </si>
  <si>
    <t>34 миллионов 337 тысяч 860</t>
  </si>
  <si>
    <t>34 миллионов 354 тысяч 329</t>
  </si>
  <si>
    <t>34 миллионов 370 тысяч 798</t>
  </si>
  <si>
    <t>34 миллионов 387 тысяч 267</t>
  </si>
  <si>
    <t>34 миллионов 403 тысяч 736</t>
  </si>
  <si>
    <t>34 миллионов 420 тысяч 205</t>
  </si>
  <si>
    <t>34 миллионов 436 тысяч 674</t>
  </si>
  <si>
    <t>34 миллионов 453 тысяч 143</t>
  </si>
  <si>
    <t>34 миллионов 469 тысяч 612</t>
  </si>
  <si>
    <t>34 миллионов 486 тысяч 081</t>
  </si>
  <si>
    <t>34 миллионов 502 тысяч 550</t>
  </si>
  <si>
    <t>34 миллионов 519 тысяч 019</t>
  </si>
  <si>
    <t>34 миллионов 535 тысяч 488</t>
  </si>
  <si>
    <t>34 миллионов 551 тысяч 957</t>
  </si>
  <si>
    <t>34 миллионов 568 тысяч 426</t>
  </si>
  <si>
    <t>34 миллионов 584 тысяч 895</t>
  </si>
  <si>
    <t>34 миллионов 601 тысяч 364</t>
  </si>
  <si>
    <t>34 миллионов 617 тысяч 833</t>
  </si>
  <si>
    <t>34 миллионов 634 тысяч 302</t>
  </si>
  <si>
    <t>34 миллионов 650 тысяч 771</t>
  </si>
  <si>
    <t>34 миллионов 667 тысяч 240</t>
  </si>
  <si>
    <t>34 миллионов 683 тысяч 709</t>
  </si>
  <si>
    <t>34 миллионов 700 тысяч 178</t>
  </si>
  <si>
    <t>34 миллионов 716 тысяч 647</t>
  </si>
  <si>
    <t>34 миллионов 733 тысяч 116</t>
  </si>
  <si>
    <t>34 миллионов 749 тысяч 585</t>
  </si>
  <si>
    <t>34 миллионов 766 тысяч 054</t>
  </si>
  <si>
    <t>34 миллионов 782 тысяч 523</t>
  </si>
  <si>
    <t>34 миллионов 798 тысяч 992</t>
  </si>
  <si>
    <t>34 миллионов 815 тысяч 461</t>
  </si>
  <si>
    <t>34 миллионов 831 тысяч 930</t>
  </si>
  <si>
    <t>33 миллионов 744 тысяч 972</t>
  </si>
  <si>
    <t>33 миллионов 761 тысяч 441</t>
  </si>
  <si>
    <t>33 миллионов 777 тысяч 910</t>
  </si>
  <si>
    <t>33 миллионов 794 тысяч 379</t>
  </si>
  <si>
    <t>33 миллионов 810 тысяч 848</t>
  </si>
  <si>
    <t>33 миллионов 827 тысяч 317</t>
  </si>
  <si>
    <t>33 миллионов 843 тысяч 786</t>
  </si>
  <si>
    <t>33 миллионов 860 тысяч 255</t>
  </si>
  <si>
    <t>33 миллионов 876 тысяч 724</t>
  </si>
  <si>
    <t>33 миллионов 893 тысяч 193</t>
  </si>
  <si>
    <t>33 миллионов 909 тысяч 662</t>
  </si>
  <si>
    <t>33 миллионов 926 тысяч 131</t>
  </si>
  <si>
    <t>33 миллионов 942 тысяч 600</t>
  </si>
  <si>
    <t>33 миллионов 959 тысяч 069</t>
  </si>
  <si>
    <t>33 миллионов 975 тысяч 538</t>
  </si>
  <si>
    <t>33 миллионов 992 тысяч 007</t>
  </si>
  <si>
    <t>34 миллионов 008 тысяч 476</t>
  </si>
  <si>
    <t>34 миллионов 024 тысяч 945</t>
  </si>
  <si>
    <t>34 миллионов 041 тысяч 414</t>
  </si>
  <si>
    <t>34 миллионов 057 тысяч 883</t>
  </si>
  <si>
    <t>34 миллионов 074 тысяч 352</t>
  </si>
  <si>
    <t>34 миллионов 090 тысяч 821</t>
  </si>
  <si>
    <t>34 миллионов 107 тысяч 290</t>
  </si>
  <si>
    <t>34 миллионов 123 тысяч 759</t>
  </si>
  <si>
    <t>34 миллионов 140 тысяч 228</t>
  </si>
  <si>
    <t>34 миллионов 156 тысяч 697</t>
  </si>
  <si>
    <t>34 миллионов 173 тысяч 166</t>
  </si>
  <si>
    <t>34 миллионов 189 тысяч 635</t>
  </si>
  <si>
    <t>34 миллионов 206 тысяч 104</t>
  </si>
  <si>
    <t>34 миллионов 222 тысяч 573</t>
  </si>
  <si>
    <t>34 миллионов 239 тысяч 042</t>
  </si>
  <si>
    <t>34 миллионов 255 тысяч 511</t>
  </si>
  <si>
    <t>34 миллионов 271 тысяч 980</t>
  </si>
  <si>
    <t>34 миллионов 288 тысяч 449</t>
  </si>
  <si>
    <t>34 миллионов 304 тысяч 918</t>
  </si>
  <si>
    <t>34 миллионов 321 тысяч 387</t>
  </si>
  <si>
    <t>34 миллионов 337 тысяч 856</t>
  </si>
  <si>
    <t>34 миллионов 354 тысяч 325</t>
  </si>
  <si>
    <t>34 миллионов 370 тысяч 794</t>
  </si>
  <si>
    <t>34 миллионов 387 тысяч 263</t>
  </si>
  <si>
    <t>34 миллионов 403 тысяч 732</t>
  </si>
  <si>
    <t>34 миллионов 420 тысяч 201</t>
  </si>
  <si>
    <t>34 миллионов 436 тысяч 670</t>
  </si>
  <si>
    <t>34 миллионов 453 тысяч 139</t>
  </si>
  <si>
    <t>34 миллионов 469 тысяч 608</t>
  </si>
  <si>
    <t>34 миллионов 486 тысяч 077</t>
  </si>
  <si>
    <t>34 миллионов 502 тысяч 546</t>
  </si>
  <si>
    <t>34 миллионов 519 тысяч 015</t>
  </si>
  <si>
    <t>34 миллионов 535 тысяч 484</t>
  </si>
  <si>
    <t>34 миллионов 551 тысяч 953</t>
  </si>
  <si>
    <t>34 миллионов 568 тысяч 422</t>
  </si>
  <si>
    <t>34 миллионов 584 тысяч 891</t>
  </si>
  <si>
    <t>34 миллионов 601 тысяч 360</t>
  </si>
  <si>
    <t>34 миллионов 617 тысяч 829</t>
  </si>
  <si>
    <t>34 миллионов 634 тысяч 298</t>
  </si>
  <si>
    <t>34 миллионов 650 тысяч 767</t>
  </si>
  <si>
    <t>34 миллионов 667 тысяч 236</t>
  </si>
  <si>
    <t>34 миллионов 683 тысяч 705</t>
  </si>
  <si>
    <t>34 миллионов 700 тысяч 174</t>
  </si>
  <si>
    <t>34 миллионов 716 тысяч 643</t>
  </si>
  <si>
    <t>34 миллионов 733 тысяч 112</t>
  </si>
  <si>
    <t>34 миллионов 749 тысяч 581</t>
  </si>
  <si>
    <t>34 миллионов 766 тысяч 050</t>
  </si>
  <si>
    <t>34 миллионов 782 тысяч 519</t>
  </si>
  <si>
    <t>34 миллионов 798 тысяч 988</t>
  </si>
  <si>
    <t>34 миллионов 815 тысяч 457</t>
  </si>
  <si>
    <t>34 миллионов 831 тысяч 926</t>
  </si>
  <si>
    <t>33 миллионов 744 тысяч 968</t>
  </si>
  <si>
    <t>33 миллионов 761 тысяч 437</t>
  </si>
  <si>
    <t>33 миллионов 777 тысяч 906</t>
  </si>
  <si>
    <t>33 миллионов 794 тысяч 375</t>
  </si>
  <si>
    <t>33 миллионов 810 тысяч 844</t>
  </si>
  <si>
    <t>33 миллионов 827 тысяч 313</t>
  </si>
  <si>
    <t>33 миллионов 843 тысяч 782</t>
  </si>
  <si>
    <t>33 миллионов 860 тысяч 251</t>
  </si>
  <si>
    <t>33 миллионов 876 тысяч 720</t>
  </si>
  <si>
    <t>33 миллионов 893 тысяч 189</t>
  </si>
  <si>
    <t>33 миллионов 909 тысяч 658</t>
  </si>
  <si>
    <t>33 миллионов 926 тысяч 127</t>
  </si>
  <si>
    <t>33 миллионов 942 тысяч 596</t>
  </si>
  <si>
    <t>33 миллионов 959 тысяч 065</t>
  </si>
  <si>
    <t>33 миллионов 975 тысяч 534</t>
  </si>
  <si>
    <t>33 миллионов 992 тысяч 003</t>
  </si>
  <si>
    <t>34 миллионов 008 тысяч 472</t>
  </si>
  <si>
    <t>34 миллионов 024 тысяч 941</t>
  </si>
  <si>
    <t>34 миллионов 041 тысяч 410</t>
  </si>
  <si>
    <t>34 миллионов 057 тысяч 879</t>
  </si>
  <si>
    <t>34 миллионов 074 тысяч 348</t>
  </si>
  <si>
    <t>34 миллионов 090 тысяч 817</t>
  </si>
  <si>
    <t>34 миллионов 107 тысяч 286</t>
  </si>
  <si>
    <t>34 миллионов 123 тысяч 755</t>
  </si>
  <si>
    <t>34 миллионов 140 тысяч 224</t>
  </si>
  <si>
    <t>34 миллионов 156 тысяч 693</t>
  </si>
  <si>
    <t>34 миллионов 173 тысяч 162</t>
  </si>
  <si>
    <t>34 миллионов 189 тысяч 631</t>
  </si>
  <si>
    <t>34 миллионов 206 тысяч 100</t>
  </si>
  <si>
    <t>34 миллионов 222 тысяч 569</t>
  </si>
  <si>
    <t>34 миллионов 239 тысяч 038</t>
  </si>
  <si>
    <t>34 миллионов 255 тысяч 507</t>
  </si>
  <si>
    <t>34 миллионов 271 тысяч 976</t>
  </si>
  <si>
    <t>34 миллионов 288 тысяч 445</t>
  </si>
  <si>
    <t>34 миллионов 304 тысяч 914</t>
  </si>
  <si>
    <t>34 миллионов 321 тысяч 383</t>
  </si>
  <si>
    <t>34 миллионов 337 тысяч 852</t>
  </si>
  <si>
    <t>34 миллионов 354 тысяч 321</t>
  </si>
  <si>
    <t>34 миллионов 370 тысяч 790</t>
  </si>
  <si>
    <t>34 миллионов 387 тысяч 259</t>
  </si>
  <si>
    <t>34 миллионов 403 тысяч 728</t>
  </si>
  <si>
    <t>34 миллионов 420 тысяч 197</t>
  </si>
  <si>
    <t>34 миллионов 436 тысяч 666</t>
  </si>
  <si>
    <t>34 миллионов 453 тысяч 135</t>
  </si>
  <si>
    <t>34 миллионов 469 тысяч 604</t>
  </si>
  <si>
    <t>34 миллионов 486 тысяч 073</t>
  </si>
  <si>
    <t>34 миллионов 502 тысяч 542</t>
  </si>
  <si>
    <t>34 миллионов 519 тысяч 011</t>
  </si>
  <si>
    <t>34 миллионов 535 тысяч 480</t>
  </si>
  <si>
    <t>34 миллионов 551 тысяч 949</t>
  </si>
  <si>
    <t>34 миллионов 568 тысяч 418</t>
  </si>
  <si>
    <t>34 миллионов 584 тысяч 887</t>
  </si>
  <si>
    <t>34 миллионов 601 тысяч 356</t>
  </si>
  <si>
    <t>34 миллионов 617 тысяч 825</t>
  </si>
  <si>
    <t>34 миллионов 634 тысяч 294</t>
  </si>
  <si>
    <t>34 миллионов 650 тысяч 763</t>
  </si>
  <si>
    <t>34 миллионов 667 тысяч 232</t>
  </si>
  <si>
    <t>34 миллионов 683 тысяч 701</t>
  </si>
  <si>
    <t>34 миллионов 700 тысяч 170</t>
  </si>
  <si>
    <t>34 миллионов 716 тысяч 639</t>
  </si>
  <si>
    <t>34 миллионов 733 тысяч 108</t>
  </si>
  <si>
    <t>34 миллионов 749 тысяч 577</t>
  </si>
  <si>
    <t>34 миллионов 766 тысяч 046</t>
  </si>
  <si>
    <t>34 миллионов 782 тысяч 515</t>
  </si>
  <si>
    <t>34 миллионов 798 тысяч 984</t>
  </si>
  <si>
    <t>34 миллионов 815 тысяч 453</t>
  </si>
  <si>
    <t>34 миллионов 831 тысяч 922</t>
  </si>
  <si>
    <t>33 миллионов 744 тысяч 964</t>
  </si>
  <si>
    <t>33 миллионов 761 тысяч 433</t>
  </si>
  <si>
    <t>33 миллионов 777 тысяч 902</t>
  </si>
  <si>
    <t>33 миллионов 794 тысяч 371</t>
  </si>
  <si>
    <t>33 миллионов 810 тысяч 840</t>
  </si>
  <si>
    <t>33 миллионов 827 тысяч 309</t>
  </si>
  <si>
    <t>33 миллионов 843 тысяч 778</t>
  </si>
  <si>
    <t>33 миллионов 860 тысяч 247</t>
  </si>
  <si>
    <t>33 миллионов 876 тысяч 716</t>
  </si>
  <si>
    <t>33 миллионов 893 тысяч 185</t>
  </si>
  <si>
    <t>33 миллионов 909 тысяч 654</t>
  </si>
  <si>
    <t>33 миллионов 926 тысяч 123</t>
  </si>
  <si>
    <t>33 миллионов 942 тысяч 592</t>
  </si>
  <si>
    <t>33 миллионов 959 тысяч 061</t>
  </si>
  <si>
    <t>33 миллионов 975 тысяч 530</t>
  </si>
  <si>
    <t>33 миллионов 991 тысяч 999</t>
  </si>
  <si>
    <t>34 миллионов 008 тысяч 468</t>
  </si>
  <si>
    <t>34 миллионов 024 тысяч 937</t>
  </si>
  <si>
    <t>34 миллионов 041 тысяч 406</t>
  </si>
  <si>
    <t>34 миллионов 057 тысяч 875</t>
  </si>
  <si>
    <t>34 миллионов 074 тысяч 344</t>
  </si>
  <si>
    <t>34 миллионов 090 тысяч 813</t>
  </si>
  <si>
    <t>34 миллионов 107 тысяч 282</t>
  </si>
  <si>
    <t>34 миллионов 123 тысяч 751</t>
  </si>
  <si>
    <t>34 миллионов 140 тысяч 220</t>
  </si>
  <si>
    <t>34 миллионов 156 тысяч 689</t>
  </si>
  <si>
    <t>34 миллионов 173 тысяч 158</t>
  </si>
  <si>
    <t>34 миллионов 189 тысяч 627</t>
  </si>
  <si>
    <t>34 миллионов 206 тысяч 096</t>
  </si>
  <si>
    <t>34 миллионов 222 тысяч 565</t>
  </si>
  <si>
    <t>34 миллионов 239 тысяч 034</t>
  </si>
  <si>
    <t>34 миллионов 255 тысяч 503</t>
  </si>
  <si>
    <t>34 миллионов 271 тысяч 972</t>
  </si>
  <si>
    <t>34 миллионов 288 тысяч 441</t>
  </si>
  <si>
    <t>34 миллионов 304 тысяч 910</t>
  </si>
  <si>
    <t>34 миллионов 321 тысяч 379</t>
  </si>
  <si>
    <t>34 миллионов 337 тысяч 848</t>
  </si>
  <si>
    <t>34 миллионов 354 тысяч 317</t>
  </si>
  <si>
    <t>34 миллионов 370 тысяч 786</t>
  </si>
  <si>
    <t>34 миллионов 387 тысяч 255</t>
  </si>
  <si>
    <t>34 миллионов 403 тысяч 724</t>
  </si>
  <si>
    <t>34 миллионов 420 тысяч 193</t>
  </si>
  <si>
    <t>34 миллионов 436 тысяч 662</t>
  </si>
  <si>
    <t>34 миллионов 453 тысяч 131</t>
  </si>
  <si>
    <t>34 миллионов 469 тысяч 600</t>
  </si>
  <si>
    <t>34 миллионов 486 тысяч 069</t>
  </si>
  <si>
    <t>34 миллионов 502 тысяч 538</t>
  </si>
  <si>
    <t>34 миллионов 519 тысяч 007</t>
  </si>
  <si>
    <t>34 миллионов 535 тысяч 476</t>
  </si>
  <si>
    <t>34 миллионов 551 тысяч 945</t>
  </si>
  <si>
    <t>34 миллионов 568 тысяч 414</t>
  </si>
  <si>
    <t>34 миллионов 584 тысяч 883</t>
  </si>
  <si>
    <t>34 миллионов 601 тысяч 352</t>
  </si>
  <si>
    <t>34 миллионов 617 тысяч 821</t>
  </si>
  <si>
    <t>34 миллионов 634 тысяч 290</t>
  </si>
  <si>
    <t>34 миллионов 650 тысяч 759</t>
  </si>
  <si>
    <t>34 миллионов 667 тысяч 228</t>
  </si>
  <si>
    <t>34 миллионов 683 тысяч 697</t>
  </si>
  <si>
    <t>34 миллионов 700 тысяч 166</t>
  </si>
  <si>
    <t>34 миллионов 716 тысяч 635</t>
  </si>
  <si>
    <t>34 миллионов 733 тысяч 104</t>
  </si>
  <si>
    <t>34 миллионов 749 тысяч 573</t>
  </si>
  <si>
    <t>34 миллионов 766 тысяч 042</t>
  </si>
  <si>
    <t>34 миллионов 782 тысяч 511</t>
  </si>
  <si>
    <t>34 миллионов 798 тысяч 980</t>
  </si>
  <si>
    <t>34 миллионов 815 тысяч 449</t>
  </si>
  <si>
    <t>34 миллионов 831 тысяч 918</t>
  </si>
  <si>
    <t>33 миллионов 744 тысяч 960</t>
  </si>
  <si>
    <t>33 миллионов 761 тысяч 429</t>
  </si>
  <si>
    <t>33 миллионов 777 тысяч 898</t>
  </si>
  <si>
    <t>33 миллионов 794 тысяч 367</t>
  </si>
  <si>
    <t>33 миллионов 810 тысяч 836</t>
  </si>
  <si>
    <t>33 миллионов 827 тысяч 305</t>
  </si>
  <si>
    <t>33 миллионов 843 тысяч 774</t>
  </si>
  <si>
    <t>33 миллионов 860 тысяч 243</t>
  </si>
  <si>
    <t>33 миллионов 876 тысяч 712</t>
  </si>
  <si>
    <t>33 миллионов 893 тысяч 181</t>
  </si>
  <si>
    <t>33 миллионов 909 тысяч 650</t>
  </si>
  <si>
    <t>33 миллионов 926 тысяч 119</t>
  </si>
  <si>
    <t>33 миллионов 942 тысяч 588</t>
  </si>
  <si>
    <t>33 миллионов 959 тысяч 057</t>
  </si>
  <si>
    <t>33 миллионов 975 тысяч 526</t>
  </si>
  <si>
    <t>33 миллионов 991 тысяч 995</t>
  </si>
  <si>
    <t>34 миллионов 008 тысяч 464</t>
  </si>
  <si>
    <t>34 миллионов 024 тысяч 933</t>
  </si>
  <si>
    <t>34 миллионов 041 тысяч 402</t>
  </si>
  <si>
    <t>34 миллионов 057 тысяч 871</t>
  </si>
  <si>
    <t>34 миллионов 074 тысяч 340</t>
  </si>
  <si>
    <t>34 миллионов 090 тысяч 809</t>
  </si>
  <si>
    <t>34 миллионов 107 тысяч 278</t>
  </si>
  <si>
    <t>34 миллионов 123 тысяч 747</t>
  </si>
  <si>
    <t>34 миллионов 140 тысяч 216</t>
  </si>
  <si>
    <t>34 миллионов 156 тысяч 685</t>
  </si>
  <si>
    <t>34 миллионов 173 тысяч 154</t>
  </si>
  <si>
    <t>34 миллионов 189 тысяч 623</t>
  </si>
  <si>
    <t>34 миллионов 206 тысяч 092</t>
  </si>
  <si>
    <t>34 миллионов 222 тысяч 561</t>
  </si>
  <si>
    <t>34 миллионов 239 тысяч 030</t>
  </si>
  <si>
    <t>34 миллионов 255 тысяч 499</t>
  </si>
  <si>
    <t>34 миллионов 271 тысяч 968</t>
  </si>
  <si>
    <t>34 миллионов 288 тысяч 437</t>
  </si>
  <si>
    <t>34 миллионов 304 тысяч 906</t>
  </si>
  <si>
    <t>34 миллионов 321 тысяч 375</t>
  </si>
  <si>
    <t>34 миллионов 337 тысяч 844</t>
  </si>
  <si>
    <t>34 миллионов 354 тысяч 313</t>
  </si>
  <si>
    <t>34 миллионов 370 тысяч 782</t>
  </si>
  <si>
    <t>34 миллионов 387 тысяч 251</t>
  </si>
  <si>
    <t>34 миллионов 403 тысяч 720</t>
  </si>
  <si>
    <t>34 миллионов 420 тысяч 189</t>
  </si>
  <si>
    <t>34 миллионов 436 тысяч 658</t>
  </si>
  <si>
    <t>34 миллионов 453 тысяч 127</t>
  </si>
  <si>
    <t>34 миллионов 469 тысяч 596</t>
  </si>
  <si>
    <t>34 миллионов 486 тысяч 065</t>
  </si>
  <si>
    <t>34 миллионов 502 тысяч 534</t>
  </si>
  <si>
    <t>34 миллионов 519 тысяч 003</t>
  </si>
  <si>
    <t>34 миллионов 535 тысяч 472</t>
  </si>
  <si>
    <t>34 миллионов 551 тысяч 941</t>
  </si>
  <si>
    <t>34 миллионов 568 тысяч 410</t>
  </si>
  <si>
    <t>34 миллионов 584 тысяч 879</t>
  </si>
  <si>
    <t>34 миллионов 601 тысяч 348</t>
  </si>
  <si>
    <t>34 миллионов 617 тысяч 817</t>
  </si>
  <si>
    <t>34 миллионов 634 тысяч 286</t>
  </si>
  <si>
    <t>34 миллионов 650 тысяч 755</t>
  </si>
  <si>
    <t>34 миллионов 667 тысяч 224</t>
  </si>
  <si>
    <t>34 миллионов 683 тысяч 693</t>
  </si>
  <si>
    <t>34 миллионов 700 тысяч 162</t>
  </si>
  <si>
    <t>34 миллионов 716 тысяч 631</t>
  </si>
  <si>
    <t>34 миллионов 733 тысяч 100</t>
  </si>
  <si>
    <t>34 миллионов 749 тысяч 569</t>
  </si>
  <si>
    <t>34 миллионов 766 тысяч 038</t>
  </si>
  <si>
    <t>34 миллионов 782 тысяч 507</t>
  </si>
  <si>
    <t>34 миллионов 798 тысяч 976</t>
  </si>
  <si>
    <t>34 миллионов 815 тысяч 445</t>
  </si>
  <si>
    <t>34 миллионов 831 тысяч 914</t>
  </si>
  <si>
    <t>33 миллионов 744 тысяч 944</t>
  </si>
  <si>
    <t>33 миллионов 761 тысяч 413</t>
  </si>
  <si>
    <t>33 миллионов 777 тысяч 882</t>
  </si>
  <si>
    <t>33 миллионов 794 тысяч 351</t>
  </si>
  <si>
    <t>33 миллионов 810 тысяч 820</t>
  </si>
  <si>
    <t>33 миллионов 827 тысяч 289</t>
  </si>
  <si>
    <t>33 миллионов 843 тысяч 758</t>
  </si>
  <si>
    <t>33 миллионов 860 тысяч 227</t>
  </si>
  <si>
    <t>33 миллионов 876 тысяч 696</t>
  </si>
  <si>
    <t>33 миллионов 893 тысяч 165</t>
  </si>
  <si>
    <t>33 миллионов 909 тысяч 634</t>
  </si>
  <si>
    <t>33 миллионов 926 тысяч 103</t>
  </si>
  <si>
    <t>33 миллионов 942 тысяч 572</t>
  </si>
  <si>
    <t>33 миллионов 959 тысяч 041</t>
  </si>
  <si>
    <t>33 миллионов 975 тысяч 510</t>
  </si>
  <si>
    <t>33 миллионов 991 тысяч 979</t>
  </si>
  <si>
    <t>34 миллионов 008 тысяч 448</t>
  </si>
  <si>
    <t>34 миллионов 024 тысяч 917</t>
  </si>
  <si>
    <t>34 миллионов 041 тысяч 386</t>
  </si>
  <si>
    <t>34 миллионов 057 тысяч 855</t>
  </si>
  <si>
    <t>34 миллионов 074 тысяч 324</t>
  </si>
  <si>
    <t>34 миллионов 090 тысяч 793</t>
  </si>
  <si>
    <t>34 миллионов 107 тысяч 262</t>
  </si>
  <si>
    <t>34 миллионов 123 тысяч 731</t>
  </si>
  <si>
    <t>34 миллионов 140 тысяч 200</t>
  </si>
  <si>
    <t>34 миллионов 156 тысяч 669</t>
  </si>
  <si>
    <t>34 миллионов 173 тысяч 138</t>
  </si>
  <si>
    <t>34 миллионов 189 тысяч 607</t>
  </si>
  <si>
    <t>34 миллионов 206 тысяч 076</t>
  </si>
  <si>
    <t>34 миллионов 222 тысяч 545</t>
  </si>
  <si>
    <t>34 миллионов 239 тысяч 014</t>
  </si>
  <si>
    <t>34 миллионов 255 тысяч 483</t>
  </si>
  <si>
    <t>34 миллионов 271 тысяч 952</t>
  </si>
  <si>
    <t>34 миллионов 288 тысяч 421</t>
  </si>
  <si>
    <t>34 миллионов 304 тысяч 890</t>
  </si>
  <si>
    <t>34 миллионов 321 тысяч 359</t>
  </si>
  <si>
    <t>34 миллионов 337 тысяч 828</t>
  </si>
  <si>
    <t>34 миллионов 354 тысяч 297</t>
  </si>
  <si>
    <t>34 миллионов 370 тысяч 766</t>
  </si>
  <si>
    <t>34 миллионов 387 тысяч 235</t>
  </si>
  <si>
    <t>34 миллионов 403 тысяч 704</t>
  </si>
  <si>
    <t>34 миллионов 420 тысяч 173</t>
  </si>
  <si>
    <t>34 миллионов 436 тысяч 642</t>
  </si>
  <si>
    <t>34 миллионов 453 тысяч 111</t>
  </si>
  <si>
    <t>34 миллионов 469 тысяч 580</t>
  </si>
  <si>
    <t>34 миллионов 486 тысяч 049</t>
  </si>
  <si>
    <t>34 миллионов 502 тысяч 518</t>
  </si>
  <si>
    <t>34 миллионов 518 тысяч 987</t>
  </si>
  <si>
    <t>34 миллионов 535 тысяч 456</t>
  </si>
  <si>
    <t>34 миллионов 551 тысяч 925</t>
  </si>
  <si>
    <t>34 миллионов 568 тысяч 394</t>
  </si>
  <si>
    <t>34 миллионов 584 тысяч 863</t>
  </si>
  <si>
    <t>34 миллионов 601 тысяч 332</t>
  </si>
  <si>
    <t>34 миллионов 617 тысяч 801</t>
  </si>
  <si>
    <t>34 миллионов 634 тысяч 270</t>
  </si>
  <si>
    <t>34 миллионов 650 тысяч 739</t>
  </si>
  <si>
    <t>34 миллионов 667 тысяч 208</t>
  </si>
  <si>
    <t>34 миллионов 683 тысяч 677</t>
  </si>
  <si>
    <t>34 миллионов 700 тысяч 146</t>
  </si>
  <si>
    <t>34 миллионов 716 тысяч 615</t>
  </si>
  <si>
    <t>34 миллионов 733 тысяч 084</t>
  </si>
  <si>
    <t>34 миллионов 749 тысяч 553</t>
  </si>
  <si>
    <t>34 миллионов 766 тысяч 022</t>
  </si>
  <si>
    <t>34 миллионов 782 тысяч 491</t>
  </si>
  <si>
    <t>34 миллионов 798 тысяч 960</t>
  </si>
  <si>
    <t>34 миллионов 815 тысяч 429</t>
  </si>
  <si>
    <t>34 миллионов 831 тысяч 898</t>
  </si>
  <si>
    <t>33 миллионов 744 тысяч 928</t>
  </si>
  <si>
    <t>33 миллионов 761 тысяч 397</t>
  </si>
  <si>
    <t>33 миллионов 777 тысяч 866</t>
  </si>
  <si>
    <t>33 миллионов 794 тысяч 335</t>
  </si>
  <si>
    <t>33 миллионов 810 тысяч 804</t>
  </si>
  <si>
    <t>33 миллионов 827 тысяч 273</t>
  </si>
  <si>
    <t>33 миллионов 843 тысяч 742</t>
  </si>
  <si>
    <t>33 миллионов 860 тысяч 211</t>
  </si>
  <si>
    <t>33 миллионов 876 тысяч 680</t>
  </si>
  <si>
    <t>33 миллионов 893 тысяч 149</t>
  </si>
  <si>
    <t>33 миллионов 909 тысяч 618</t>
  </si>
  <si>
    <t>33 миллионов 926 тысяч 087</t>
  </si>
  <si>
    <t>33 миллионов 942 тысяч 556</t>
  </si>
  <si>
    <t>33 миллионов 959 тысяч 025</t>
  </si>
  <si>
    <t>33 миллионов 975 тысяч 494</t>
  </si>
  <si>
    <t>33 миллионов 991 тысяч 963</t>
  </si>
  <si>
    <t>34 миллионов 008 тысяч 432</t>
  </si>
  <si>
    <t>34 миллионов 024 тысяч 901</t>
  </si>
  <si>
    <t>34 миллионов 041 тысяч 370</t>
  </si>
  <si>
    <t>34 миллионов 057 тысяч 839</t>
  </si>
  <si>
    <t>34 миллионов 074 тысяч 308</t>
  </si>
  <si>
    <t>34 миллионов 090 тысяч 777</t>
  </si>
  <si>
    <t>34 миллионов 107 тысяч 246</t>
  </si>
  <si>
    <t>34 миллионов 123 тысяч 715</t>
  </si>
  <si>
    <t>34 миллионов 140 тысяч 184</t>
  </si>
  <si>
    <t>34 миллионов 156 тысяч 653</t>
  </si>
  <si>
    <t>34 миллионов 173 тысяч 122</t>
  </si>
  <si>
    <t>34 миллионов 189 тысяч 591</t>
  </si>
  <si>
    <t>34 миллионов 206 тысяч 060</t>
  </si>
  <si>
    <t>34 миллионов 222 тысяч 529</t>
  </si>
  <si>
    <t>34 миллионов 238 тысяч 998</t>
  </si>
  <si>
    <t>34 миллионов 255 тысяч 467</t>
  </si>
  <si>
    <t>34 миллионов 271 тысяч 936</t>
  </si>
  <si>
    <t>34 миллионов 288 тысяч 405</t>
  </si>
  <si>
    <t>34 миллионов 304 тысяч 874</t>
  </si>
  <si>
    <t>34 миллионов 321 тысяч 343</t>
  </si>
  <si>
    <t>34 миллионов 337 тысяч 812</t>
  </si>
  <si>
    <t>34 миллионов 354 тысяч 281</t>
  </si>
  <si>
    <t>34 миллионов 370 тысяч 750</t>
  </si>
  <si>
    <t>34 миллионов 387 тысяч 219</t>
  </si>
  <si>
    <t>34 миллионов 403 тысяч 688</t>
  </si>
  <si>
    <t>34 миллионов 420 тысяч 157</t>
  </si>
  <si>
    <t>34 миллионов 436 тысяч 626</t>
  </si>
  <si>
    <t>34 миллионов 453 тысяч 095</t>
  </si>
  <si>
    <t>34 миллионов 469 тысяч 564</t>
  </si>
  <si>
    <t>34 миллионов 486 тысяч 033</t>
  </si>
  <si>
    <t>34 миллионов 502 тысяч 502</t>
  </si>
  <si>
    <t>34 миллионов 518 тысяч 971</t>
  </si>
  <si>
    <t>34 миллионов 535 тысяч 440</t>
  </si>
  <si>
    <t>34 миллионов 551 тысяч 909</t>
  </si>
  <si>
    <t>34 миллионов 568 тысяч 378</t>
  </si>
  <si>
    <t>34 миллионов 584 тысяч 847</t>
  </si>
  <si>
    <t>34 миллионов 601 тысяч 316</t>
  </si>
  <si>
    <t>34 миллионов 617 тысяч 785</t>
  </si>
  <si>
    <t>34 миллионов 634 тысяч 254</t>
  </si>
  <si>
    <t>34 миллионов 650 тысяч 723</t>
  </si>
  <si>
    <t>34 миллионов 667 тысяч 192</t>
  </si>
  <si>
    <t>34 миллионов 683 тысяч 661</t>
  </si>
  <si>
    <t>34 миллионов 700 тысяч 130</t>
  </si>
  <si>
    <t>34 миллионов 716 тысяч 599</t>
  </si>
  <si>
    <t>34 миллионов 733 тысяч 068</t>
  </si>
  <si>
    <t>34 миллионов 749 тысяч 537</t>
  </si>
  <si>
    <t>34 миллионов 766 тысяч 006</t>
  </si>
  <si>
    <t>34 миллионов 782 тысяч 475</t>
  </si>
  <si>
    <t>34 миллионов 798 тысяч 944</t>
  </si>
  <si>
    <t>34 миллионов 815 тысяч 413</t>
  </si>
  <si>
    <t>34 миллионов 831 тысяч 882</t>
  </si>
  <si>
    <t>33 миллионов 744 тысяч 912</t>
  </si>
  <si>
    <t>33 миллионов 761 тысяч 381</t>
  </si>
  <si>
    <t>33 миллионов 777 тысяч 850</t>
  </si>
  <si>
    <t>33 миллионов 794 тысяч 319</t>
  </si>
  <si>
    <t>33 миллионов 810 тысяч 788</t>
  </si>
  <si>
    <t>33 миллионов 827 тысяч 257</t>
  </si>
  <si>
    <t>33 миллионов 843 тысяч 726</t>
  </si>
  <si>
    <t>33 миллионов 860 тысяч 195</t>
  </si>
  <si>
    <t>33 миллионов 876 тысяч 664</t>
  </si>
  <si>
    <t>33 миллионов 893 тысяч 133</t>
  </si>
  <si>
    <t>33 миллионов 909 тысяч 602</t>
  </si>
  <si>
    <t>33 миллионов 926 тысяч 071</t>
  </si>
  <si>
    <t>33 миллионов 942 тысяч 540</t>
  </si>
  <si>
    <t>33 миллионов 959 тысяч 009</t>
  </si>
  <si>
    <t>33 миллионов 975 тысяч 478</t>
  </si>
  <si>
    <t>33 миллионов 991 тысяч 947</t>
  </si>
  <si>
    <t>34 миллионов 008 тысяч 416</t>
  </si>
  <si>
    <t>34 миллионов 024 тысяч 885</t>
  </si>
  <si>
    <t>34 миллионов 041 тысяч 354</t>
  </si>
  <si>
    <t>34 миллионов 057 тысяч 823</t>
  </si>
  <si>
    <t>34 миллионов 074 тысяч 292</t>
  </si>
  <si>
    <t>34 миллионов 090 тысяч 761</t>
  </si>
  <si>
    <t>34 миллионов 107 тысяч 230</t>
  </si>
  <si>
    <t>34 миллионов 123 тысяч 699</t>
  </si>
  <si>
    <t>34 миллионов 140 тысяч 168</t>
  </si>
  <si>
    <t>34 миллионов 156 тысяч 637</t>
  </si>
  <si>
    <t>34 миллионов 173 тысяч 106</t>
  </si>
  <si>
    <t>34 миллионов 189 тысяч 575</t>
  </si>
  <si>
    <t>34 миллионов 206 тысяч 044</t>
  </si>
  <si>
    <t>34 миллионов 222 тысяч 513</t>
  </si>
  <si>
    <t>34 миллионов 238 тысяч 982</t>
  </si>
  <si>
    <t>34 миллионов 255 тысяч 451</t>
  </si>
  <si>
    <t>34 миллионов 271 тысяч 920</t>
  </si>
  <si>
    <t>34 миллионов 288 тысяч 389</t>
  </si>
  <si>
    <t>34 миллионов 304 тысяч 858</t>
  </si>
  <si>
    <t>34 миллионов 321 тысяч 327</t>
  </si>
  <si>
    <t>34 миллионов 337 тысяч 796</t>
  </si>
  <si>
    <t>34 миллионов 354 тысяч 265</t>
  </si>
  <si>
    <t>34 миллионов 370 тысяч 734</t>
  </si>
  <si>
    <t>34 миллионов 387 тысяч 203</t>
  </si>
  <si>
    <t>34 миллионов 403 тысяч 672</t>
  </si>
  <si>
    <t>34 миллионов 420 тысяч 141</t>
  </si>
  <si>
    <t>34 миллионов 436 тысяч 610</t>
  </si>
  <si>
    <t>34 миллионов 453 тысяч 079</t>
  </si>
  <si>
    <t>34 миллионов 469 тысяч 548</t>
  </si>
  <si>
    <t>34 миллионов 486 тысяч 017</t>
  </si>
  <si>
    <t>34 миллионов 502 тысяч 486</t>
  </si>
  <si>
    <t>34 миллионов 518 тысяч 955</t>
  </si>
  <si>
    <t>34 миллионов 535 тысяч 424</t>
  </si>
  <si>
    <t>34 миллионов 551 тысяч 893</t>
  </si>
  <si>
    <t>34 миллионов 568 тысяч 362</t>
  </si>
  <si>
    <t>34 миллионов 584 тысяч 831</t>
  </si>
  <si>
    <t>34 миллионов 601 тысяч 300</t>
  </si>
  <si>
    <t>34 миллионов 617 тысяч 769</t>
  </si>
  <si>
    <t>34 миллионов 634 тысяч 238</t>
  </si>
  <si>
    <t>34 миллионов 650 тысяч 707</t>
  </si>
  <si>
    <t>34 миллионов 667 тысяч 176</t>
  </si>
  <si>
    <t>34 миллионов 683 тысяч 645</t>
  </si>
  <si>
    <t>34 миллионов 700 тысяч 114</t>
  </si>
  <si>
    <t>34 миллионов 716 тысяч 583</t>
  </si>
  <si>
    <t>34 миллионов 733 тысяч 052</t>
  </si>
  <si>
    <t>34 миллионов 749 тысяч 521</t>
  </si>
  <si>
    <t>34 миллионов 765 тысяч 990</t>
  </si>
  <si>
    <t>34 миллионов 782 тысяч 459</t>
  </si>
  <si>
    <t>34 миллионов 798 тысяч 928</t>
  </si>
  <si>
    <t>34 миллионов 815 тысяч 397</t>
  </si>
  <si>
    <t>34 миллионов 831 тысяч 866</t>
  </si>
  <si>
    <t>33 миллионов 744 тысяч 896</t>
  </si>
  <si>
    <t>33 миллионов 761 тысяч 365</t>
  </si>
  <si>
    <t>33 миллионов 777 тысяч 834</t>
  </si>
  <si>
    <t>33 миллионов 794 тысяч 303</t>
  </si>
  <si>
    <t>33 миллионов 810 тысяч 772</t>
  </si>
  <si>
    <t>33 миллионов 827 тысяч 241</t>
  </si>
  <si>
    <t>33 миллионов 843 тысяч 710</t>
  </si>
  <si>
    <t>33 миллионов 860 тысяч 179</t>
  </si>
  <si>
    <t>33 миллионов 876 тысяч 648</t>
  </si>
  <si>
    <t>33 миллионов 893 тысяч 117</t>
  </si>
  <si>
    <t>33 миллионов 909 тысяч 586</t>
  </si>
  <si>
    <t>33 миллионов 926 тысяч 055</t>
  </si>
  <si>
    <t>33 миллионов 942 тысяч 524</t>
  </si>
  <si>
    <t>33 миллионов 958 тысяч 993</t>
  </si>
  <si>
    <t>33 миллионов 975 тысяч 462</t>
  </si>
  <si>
    <t>33 миллионов 991 тысяч 931</t>
  </si>
  <si>
    <t>34 миллионов 008 тысяч 400</t>
  </si>
  <si>
    <t>34 миллионов 024 тысяч 869</t>
  </si>
  <si>
    <t>34 миллионов 041 тысяч 338</t>
  </si>
  <si>
    <t>34 миллионов 057 тысяч 807</t>
  </si>
  <si>
    <t>34 миллионов 074 тысяч 276</t>
  </si>
  <si>
    <t>34 миллионов 090 тысяч 745</t>
  </si>
  <si>
    <t>34 миллионов 107 тысяч 214</t>
  </si>
  <si>
    <t>34 миллионов 123 тысяч 683</t>
  </si>
  <si>
    <t>34 миллионов 140 тысяч 152</t>
  </si>
  <si>
    <t>34 миллионов 156 тысяч 621</t>
  </si>
  <si>
    <t>34 миллионов 173 тысяч 090</t>
  </si>
  <si>
    <t>34 миллионов 189 тысяч 559</t>
  </si>
  <si>
    <t>34 миллионов 206 тысяч 028</t>
  </si>
  <si>
    <t>34 миллионов 222 тысяч 497</t>
  </si>
  <si>
    <t>34 миллионов 238 тысяч 966</t>
  </si>
  <si>
    <t>34 миллионов 255 тысяч 435</t>
  </si>
  <si>
    <t>34 миллионов 271 тысяч 904</t>
  </si>
  <si>
    <t>34 миллионов 288 тысяч 373</t>
  </si>
  <si>
    <t>34 миллионов 304 тысяч 842</t>
  </si>
  <si>
    <t>34 миллионов 321 тысяч 311</t>
  </si>
  <si>
    <t>34 миллионов 337 тысяч 780</t>
  </si>
  <si>
    <t>34 миллионов 354 тысяч 249</t>
  </si>
  <si>
    <t>34 миллионов 370 тысяч 718</t>
  </si>
  <si>
    <t>34 миллионов 387 тысяч 187</t>
  </si>
  <si>
    <t>34 миллионов 403 тысяч 656</t>
  </si>
  <si>
    <t>34 миллионов 420 тысяч 125</t>
  </si>
  <si>
    <t>34 миллионов 436 тысяч 594</t>
  </si>
  <si>
    <t>34 миллионов 453 тысяч 063</t>
  </si>
  <si>
    <t>34 миллионов 469 тысяч 532</t>
  </si>
  <si>
    <t>34 миллионов 486 тысяч 001</t>
  </si>
  <si>
    <t>34 миллионов 502 тысяч 470</t>
  </si>
  <si>
    <t>34 миллионов 518 тысяч 939</t>
  </si>
  <si>
    <t>34 миллионов 535 тысяч 408</t>
  </si>
  <si>
    <t>34 миллионов 551 тысяч 877</t>
  </si>
  <si>
    <t>34 миллионов 568 тысяч 346</t>
  </si>
  <si>
    <t>34 миллионов 584 тысяч 815</t>
  </si>
  <si>
    <t>34 миллионов 601 тысяч 284</t>
  </si>
  <si>
    <t>34 миллионов 617 тысяч 753</t>
  </si>
  <si>
    <t>34 миллионов 634 тысяч 222</t>
  </si>
  <si>
    <t>34 миллионов 650 тысяч 691</t>
  </si>
  <si>
    <t>34 миллионов 667 тысяч 160</t>
  </si>
  <si>
    <t>34 миллионов 683 тысяч 629</t>
  </si>
  <si>
    <t>34 миллионов 700 тысяч 098</t>
  </si>
  <si>
    <t>34 миллионов 716 тысяч 567</t>
  </si>
  <si>
    <t>34 миллионов 733 тысяч 036</t>
  </si>
  <si>
    <t>34 миллионов 749 тысяч 505</t>
  </si>
  <si>
    <t>34 миллионов 765 тысяч 974</t>
  </si>
  <si>
    <t>34 миллионов 782 тысяч 443</t>
  </si>
  <si>
    <t>34 миллионов 798 тысяч 912</t>
  </si>
  <si>
    <t>34 миллионов 815 тысяч 381</t>
  </si>
  <si>
    <t>34 миллионов 831 тысяч 850</t>
  </si>
  <si>
    <t>33 миллионов 740 тысяч 800</t>
  </si>
  <si>
    <t>33 миллионов 757 тысяч 269</t>
  </si>
  <si>
    <t>33 миллионов 773 тысяч 738</t>
  </si>
  <si>
    <t>33 миллионов 790 тысяч 207</t>
  </si>
  <si>
    <t>33 миллионов 806 тысяч 676</t>
  </si>
  <si>
    <t>33 миллионов 823 тысяч 145</t>
  </si>
  <si>
    <t>33 миллионов 839 тысяч 614</t>
  </si>
  <si>
    <t>33 миллионов 856 тысяч 083</t>
  </si>
  <si>
    <t>33 миллионов 872 тысяч 552</t>
  </si>
  <si>
    <t>33 миллионов 889 тысяч 021</t>
  </si>
  <si>
    <t>33 миллионов 905 тысяч 490</t>
  </si>
  <si>
    <t>33 миллионов 921 тысяч 959</t>
  </si>
  <si>
    <t>33 миллионов 938 тысяч 428</t>
  </si>
  <si>
    <t>33 миллионов 954 тысяч 897</t>
  </si>
  <si>
    <t>33 миллионов 971 тысяч 366</t>
  </si>
  <si>
    <t>33 миллионов 987 тысяч 835</t>
  </si>
  <si>
    <t>34 миллионов 004 тысяч 304</t>
  </si>
  <si>
    <t>34 миллионов 020 тысяч 773</t>
  </si>
  <si>
    <t>34 миллионов 037 тысяч 242</t>
  </si>
  <si>
    <t>34 миллионов 053 тысяч 711</t>
  </si>
  <si>
    <t>34 миллионов 070 тысяч 180</t>
  </si>
  <si>
    <t>34 миллионов 086 тысяч 649</t>
  </si>
  <si>
    <t>34 миллионов 103 тысяч 118</t>
  </si>
  <si>
    <t>34 миллионов 119 тысяч 587</t>
  </si>
  <si>
    <t>34 миллионов 136 тысяч 056</t>
  </si>
  <si>
    <t>34 миллионов 152 тысяч 525</t>
  </si>
  <si>
    <t>34 миллионов 168 тысяч 994</t>
  </si>
  <si>
    <t>34 миллионов 185 тысяч 463</t>
  </si>
  <si>
    <t>34 миллионов 201 тысяч 932</t>
  </si>
  <si>
    <t>34 миллионов 218 тысяч 401</t>
  </si>
  <si>
    <t>34 миллионов 234 тысяч 870</t>
  </si>
  <si>
    <t>34 миллионов 251 тысяч 339</t>
  </si>
  <si>
    <t>34 миллионов 267 тысяч 808</t>
  </si>
  <si>
    <t>34 миллионов 284 тысяч 277</t>
  </si>
  <si>
    <t>34 миллионов 300 тысяч 746</t>
  </si>
  <si>
    <t>34 миллионов 317 тысяч 215</t>
  </si>
  <si>
    <t>34 миллионов 333 тысяч 684</t>
  </si>
  <si>
    <t>34 миллионов 350 тысяч 153</t>
  </si>
  <si>
    <t>34 миллионов 366 тысяч 622</t>
  </si>
  <si>
    <t>34 миллионов 383 тысяч 091</t>
  </si>
  <si>
    <t>34 миллионов 399 тысяч 560</t>
  </si>
  <si>
    <t>34 миллионов 416 тысяч 029</t>
  </si>
  <si>
    <t>34 миллионов 432 тысяч 498</t>
  </si>
  <si>
    <t>34 миллионов 448 тысяч 967</t>
  </si>
  <si>
    <t>34 миллионов 465 тысяч 436</t>
  </si>
  <si>
    <t>34 миллионов 481 тысяч 905</t>
  </si>
  <si>
    <t>34 миллионов 498 тысяч 374</t>
  </si>
  <si>
    <t>34 миллионов 514 тысяч 843</t>
  </si>
  <si>
    <t>34 миллионов 531 тысяч 312</t>
  </si>
  <si>
    <t>34 миллионов 547 тысяч 781</t>
  </si>
  <si>
    <t>34 миллионов 564 тысяч 250</t>
  </si>
  <si>
    <t>34 миллионов 580 тысяч 719</t>
  </si>
  <si>
    <t>34 миллионов 597 тысяч 188</t>
  </si>
  <si>
    <t>34 миллионов 613 тысяч 657</t>
  </si>
  <si>
    <t>34 миллионов 630 тысяч 126</t>
  </si>
  <si>
    <t>34 миллионов 646 тысяч 595</t>
  </si>
  <si>
    <t>34 миллионов 663 тысяч 064</t>
  </si>
  <si>
    <t>34 миллионов 679 тысяч 533</t>
  </si>
  <si>
    <t>34 миллионов 696 тысяч 002</t>
  </si>
  <si>
    <t>34 миллионов 712 тысяч 471</t>
  </si>
  <si>
    <t>34 миллионов 728 тысяч 940</t>
  </si>
  <si>
    <t>34 миллионов 745 тысяч 409</t>
  </si>
  <si>
    <t>34 миллионов 761 тысяч 878</t>
  </si>
  <si>
    <t>34 миллионов 778 тысяч 347</t>
  </si>
  <si>
    <t>34 миллионов 794 тысяч 816</t>
  </si>
  <si>
    <t>34 миллионов 811 тысяч 285</t>
  </si>
  <si>
    <t>34 миллионов 827 тысяч 754</t>
  </si>
  <si>
    <t>33 миллионов 736 тысяч 704</t>
  </si>
  <si>
    <t>33 миллионов 753 тысяч 173</t>
  </si>
  <si>
    <t>33 миллионов 769 тысяч 642</t>
  </si>
  <si>
    <t>33 миллионов 786 тысяч 111</t>
  </si>
  <si>
    <t>33 миллионов 802 тысяч 580</t>
  </si>
  <si>
    <t>33 миллионов 819 тысяч 049</t>
  </si>
  <si>
    <t>33 миллионов 835 тысяч 518</t>
  </si>
  <si>
    <t>33 миллионов 851 тысяч 987</t>
  </si>
  <si>
    <t>33 миллионов 868 тысяч 456</t>
  </si>
  <si>
    <t>33 миллионов 884 тысяч 925</t>
  </si>
  <si>
    <t>33 миллионов 901 тысяч 394</t>
  </si>
  <si>
    <t>33 миллионов 917 тысяч 863</t>
  </si>
  <si>
    <t>33 миллионов 934 тысяч 332</t>
  </si>
  <si>
    <t>33 миллионов 950 тысяч 801</t>
  </si>
  <si>
    <t>33 миллионов 967 тысяч 270</t>
  </si>
  <si>
    <t>33 миллионов 983 тысяч 739</t>
  </si>
  <si>
    <t>34 миллионов 000 тысяч 208</t>
  </si>
  <si>
    <t>34 миллионов 016 тысяч 677</t>
  </si>
  <si>
    <t>34 миллионов 033 тысяч 146</t>
  </si>
  <si>
    <t>34 миллионов 049 тысяч 615</t>
  </si>
  <si>
    <t>34 миллионов 066 тысяч 084</t>
  </si>
  <si>
    <t>34 миллионов 082 тысяч 553</t>
  </si>
  <si>
    <t>34 миллионов 099 тысяч 022</t>
  </si>
  <si>
    <t>34 миллионов 115 тысяч 491</t>
  </si>
  <si>
    <t>34 миллионов 131 тысяч 960</t>
  </si>
  <si>
    <t>34 миллионов 148 тысяч 429</t>
  </si>
  <si>
    <t>34 миллионов 164 тысяч 898</t>
  </si>
  <si>
    <t>34 миллионов 181 тысяч 367</t>
  </si>
  <si>
    <t>34 миллионов 197 тысяч 836</t>
  </si>
  <si>
    <t>34 миллионов 214 тысяч 305</t>
  </si>
  <si>
    <t>34 миллионов 230 тысяч 774</t>
  </si>
  <si>
    <t>34 миллионов 247 тысяч 243</t>
  </si>
  <si>
    <t>34 миллионов 263 тысяч 712</t>
  </si>
  <si>
    <t>34 миллионов 280 тысяч 181</t>
  </si>
  <si>
    <t>34 миллионов 296 тысяч 650</t>
  </si>
  <si>
    <t>34 миллионов 313 тысяч 119</t>
  </si>
  <si>
    <t>34 миллионов 329 тысяч 588</t>
  </si>
  <si>
    <t>34 миллионов 346 тысяч 057</t>
  </si>
  <si>
    <t>34 миллионов 362 тысяч 526</t>
  </si>
  <si>
    <t>34 миллионов 378 тысяч 995</t>
  </si>
  <si>
    <t>34 миллионов 395 тысяч 464</t>
  </si>
  <si>
    <t>34 миллионов 411 тысяч 933</t>
  </si>
  <si>
    <t>34 миллионов 428 тысяч 402</t>
  </si>
  <si>
    <t>34 миллионов 444 тысяч 871</t>
  </si>
  <si>
    <t>34 миллионов 461 тысяч 340</t>
  </si>
  <si>
    <t>34 миллионов 477 тысяч 809</t>
  </si>
  <si>
    <t>34 миллионов 494 тысяч 278</t>
  </si>
  <si>
    <t>34 миллионов 510 тысяч 747</t>
  </si>
  <si>
    <t>34 миллионов 527 тысяч 216</t>
  </si>
  <si>
    <t>34 миллионов 543 тысяч 685</t>
  </si>
  <si>
    <t>34 миллионов 560 тысяч 154</t>
  </si>
  <si>
    <t>34 миллионов 576 тысяч 623</t>
  </si>
  <si>
    <t>34 миллионов 593 тысяч 092</t>
  </si>
  <si>
    <t>34 миллионов 609 тысяч 561</t>
  </si>
  <si>
    <t>34 миллионов 626 тысяч 030</t>
  </si>
  <si>
    <t>34 миллионов 642 тысяч 499</t>
  </si>
  <si>
    <t>34 миллионов 658 тысяч 968</t>
  </si>
  <si>
    <t>34 миллионов 675 тысяч 437</t>
  </si>
  <si>
    <t>34 миллионов 691 тысяч 906</t>
  </si>
  <si>
    <t>34 миллионов 708 тысяч 375</t>
  </si>
  <si>
    <t>34 миллионов 724 тысяч 844</t>
  </si>
  <si>
    <t>34 миллионов 741 тысяч 313</t>
  </si>
  <si>
    <t>34 миллионов 757 тысяч 782</t>
  </si>
  <si>
    <t>34 миллионов 774 тысяч 251</t>
  </si>
  <si>
    <t>34 миллионов 790 тысяч 720</t>
  </si>
  <si>
    <t>34 миллионов 807 тысяч 189</t>
  </si>
  <si>
    <t>34 миллионов 823 тысяч 658</t>
  </si>
  <si>
    <t>33 миллионов 732 тысяч 608</t>
  </si>
  <si>
    <t>33 миллионов 749 тысяч 077</t>
  </si>
  <si>
    <t>33 миллионов 765 тысяч 546</t>
  </si>
  <si>
    <t>33 миллионов 782 тысяч 015</t>
  </si>
  <si>
    <t>33 миллионов 798 тысяч 484</t>
  </si>
  <si>
    <t>33 миллионов 814 тысяч 953</t>
  </si>
  <si>
    <t>33 миллионов 831 тысяч 422</t>
  </si>
  <si>
    <t>33 миллионов 847 тысяч 891</t>
  </si>
  <si>
    <t>33 миллионов 864 тысяч 360</t>
  </si>
  <si>
    <t>33 миллионов 880 тысяч 829</t>
  </si>
  <si>
    <t>33 миллионов 897 тысяч 298</t>
  </si>
  <si>
    <t>33 миллионов 913 тысяч 767</t>
  </si>
  <si>
    <t>33 миллионов 930 тысяч 236</t>
  </si>
  <si>
    <t>33 миллионов 946 тысяч 705</t>
  </si>
  <si>
    <t>33 миллионов 963 тысяч 174</t>
  </si>
  <si>
    <t>33 миллионов 979 тысяч 643</t>
  </si>
  <si>
    <t>33 миллионов 996 тысяч 112</t>
  </si>
  <si>
    <t>34 миллионов 012 тысяч 581</t>
  </si>
  <si>
    <t>34 миллионов 029 тысяч 050</t>
  </si>
  <si>
    <t>34 миллионов 045 тысяч 519</t>
  </si>
  <si>
    <t>34 миллионов 061 тысяч 988</t>
  </si>
  <si>
    <t>34 миллионов 078 тысяч 457</t>
  </si>
  <si>
    <t>34 миллионов 094 тысяч 926</t>
  </si>
  <si>
    <t>34 миллионов 111 тысяч 395</t>
  </si>
  <si>
    <t>34 миллионов 127 тысяч 864</t>
  </si>
  <si>
    <t>34 миллионов 144 тысяч 333</t>
  </si>
  <si>
    <t>34 миллионов 160 тысяч 802</t>
  </si>
  <si>
    <t>34 миллионов 177 тысяч 271</t>
  </si>
  <si>
    <t>34 миллионов 193 тысяч 740</t>
  </si>
  <si>
    <t>34 миллионов 210 тысяч 209</t>
  </si>
  <si>
    <t>34 миллионов 226 тысяч 678</t>
  </si>
  <si>
    <t>34 миллионов 243 тысяч 147</t>
  </si>
  <si>
    <t>34 миллионов 259 тысяч 616</t>
  </si>
  <si>
    <t>34 миллионов 276 тысяч 085</t>
  </si>
  <si>
    <t>34 миллионов 292 тысяч 554</t>
  </si>
  <si>
    <t>34 миллионов 309 тысяч 023</t>
  </si>
  <si>
    <t>34 миллионов 325 тысяч 492</t>
  </si>
  <si>
    <t>34 миллионов 341 тысяч 961</t>
  </si>
  <si>
    <t>34 миллионов 358 тысяч 430</t>
  </si>
  <si>
    <t>34 миллионов 374 тысяч 899</t>
  </si>
  <si>
    <t>34 миллионов 391 тысяч 368</t>
  </si>
  <si>
    <t>34 миллионов 407 тысяч 837</t>
  </si>
  <si>
    <t>34 миллионов 424 тысяч 306</t>
  </si>
  <si>
    <t>34 миллионов 440 тысяч 775</t>
  </si>
  <si>
    <t>34 миллионов 457 тысяч 244</t>
  </si>
  <si>
    <t>34 миллионов 473 тысяч 713</t>
  </si>
  <si>
    <t>34 миллионов 490 тысяч 182</t>
  </si>
  <si>
    <t>34 миллионов 506 тысяч 651</t>
  </si>
  <si>
    <t>34 миллионов 523 тысяч 120</t>
  </si>
  <si>
    <t>34 миллионов 539 тысяч 589</t>
  </si>
  <si>
    <t>34 миллионов 556 тысяч 058</t>
  </si>
  <si>
    <t>34 миллионов 572 тысяч 527</t>
  </si>
  <si>
    <t>34 миллионов 588 тысяч 996</t>
  </si>
  <si>
    <t>34 миллионов 605 тысяч 465</t>
  </si>
  <si>
    <t>34 миллионов 621 тысяч 934</t>
  </si>
  <si>
    <t>34 миллионов 638 тысяч 403</t>
  </si>
  <si>
    <t>34 миллионов 654 тысяч 872</t>
  </si>
  <si>
    <t>34 миллионов 671 тысяч 341</t>
  </si>
  <si>
    <t>34 миллионов 687 тысяч 810</t>
  </si>
  <si>
    <t>34 миллионов 704 тысяч 279</t>
  </si>
  <si>
    <t>34 миллионов 720 тысяч 748</t>
  </si>
  <si>
    <t>34 миллионов 737 тысяч 217</t>
  </si>
  <si>
    <t>34 миллионов 753 тысяч 686</t>
  </si>
  <si>
    <t>34 миллионов 770 тысяч 155</t>
  </si>
  <si>
    <t>34 миллионов 786 тысяч 624</t>
  </si>
  <si>
    <t>34 миллионов 803 тысяч 093</t>
  </si>
  <si>
    <t>34 миллионов 819 тысяч 562</t>
  </si>
  <si>
    <t>33 миллионов 745 тысяч 044</t>
  </si>
  <si>
    <t>33 миллионов 761 тысяч 513</t>
  </si>
  <si>
    <t>33 миллионов 777 тысяч 982</t>
  </si>
  <si>
    <t>33 миллионов 794 тысяч 451</t>
  </si>
  <si>
    <t>33 миллионов 810 тысяч 920</t>
  </si>
  <si>
    <t>33 миллионов 827 тысяч 389</t>
  </si>
  <si>
    <t>33 миллионов 843 тысяч 858</t>
  </si>
  <si>
    <t>33 миллионов 860 тысяч 327</t>
  </si>
  <si>
    <t>33 миллионов 876 тысяч 796</t>
  </si>
  <si>
    <t>33 миллионов 893 тысяч 265</t>
  </si>
  <si>
    <t>33 миллионов 909 тысяч 734</t>
  </si>
  <si>
    <t>33 миллионов 926 тысяч 203</t>
  </si>
  <si>
    <t>33 миллионов 942 тысяч 672</t>
  </si>
  <si>
    <t>33 миллионов 959 тысяч 141</t>
  </si>
  <si>
    <t>33 миллионов 975 тысяч 610</t>
  </si>
  <si>
    <t>33 миллионов 992 тысяч 079</t>
  </si>
  <si>
    <t>34 миллионов 008 тысяч 548</t>
  </si>
  <si>
    <t>34 миллионов 025 тысяч 017</t>
  </si>
  <si>
    <t>34 миллионов 041 тысяч 486</t>
  </si>
  <si>
    <t>34 миллионов 057 тысяч 955</t>
  </si>
  <si>
    <t>34 миллионов 074 тысяч 424</t>
  </si>
  <si>
    <t>34 миллионов 090 тысяч 893</t>
  </si>
  <si>
    <t>34 миллионов 107 тысяч 362</t>
  </si>
  <si>
    <t>34 миллионов 123 тысяч 831</t>
  </si>
  <si>
    <t>34 миллионов 140 тысяч 300</t>
  </si>
  <si>
    <t>34 миллионов 156 тысяч 769</t>
  </si>
  <si>
    <t>34 миллионов 173 тысяч 238</t>
  </si>
  <si>
    <t>34 миллионов 189 тысяч 707</t>
  </si>
  <si>
    <t>34 миллионов 206 тысяч 176</t>
  </si>
  <si>
    <t>34 миллионов 222 тысяч 645</t>
  </si>
  <si>
    <t>34 миллионов 239 тысяч 114</t>
  </si>
  <si>
    <t>34 миллионов 255 тысяч 583</t>
  </si>
  <si>
    <t>34 миллионов 272 тысяч 052</t>
  </si>
  <si>
    <t>34 миллионов 288 тысяч 521</t>
  </si>
  <si>
    <t>34 миллионов 304 тысяч 990</t>
  </si>
  <si>
    <t>34 миллионов 321 тысяч 459</t>
  </si>
  <si>
    <t>34 миллионов 337 тысяч 928</t>
  </si>
  <si>
    <t>34 миллионов 354 тысяч 397</t>
  </si>
  <si>
    <t>34 миллионов 370 тысяч 866</t>
  </si>
  <si>
    <t>34 миллионов 387 тысяч 335</t>
  </si>
  <si>
    <t>34 миллионов 403 тысяч 804</t>
  </si>
  <si>
    <t>34 миллионов 420 тысяч 273</t>
  </si>
  <si>
    <t>34 миллионов 436 тысяч 742</t>
  </si>
  <si>
    <t>34 миллионов 453 тысяч 211</t>
  </si>
  <si>
    <t>34 миллионов 469 тысяч 680</t>
  </si>
  <si>
    <t>34 миллионов 486 тысяч 149</t>
  </si>
  <si>
    <t>34 миллионов 502 тысяч 618</t>
  </si>
  <si>
    <t>34 миллионов 519 тысяч 087</t>
  </si>
  <si>
    <t>34 миллионов 535 тысяч 556</t>
  </si>
  <si>
    <t>34 миллионов 552 тысяч 025</t>
  </si>
  <si>
    <t>34 миллионов 568 тысяч 494</t>
  </si>
  <si>
    <t>34 миллионов 584 тысяч 963</t>
  </si>
  <si>
    <t>34 миллионов 601 тысяч 432</t>
  </si>
  <si>
    <t>34 миллионов 617 тысяч 901</t>
  </si>
  <si>
    <t>34 миллионов 634 тысяч 370</t>
  </si>
  <si>
    <t>34 миллионов 650 тысяч 839</t>
  </si>
  <si>
    <t>34 миллионов 667 тысяч 308</t>
  </si>
  <si>
    <t>34 миллионов 683 тысяч 777</t>
  </si>
  <si>
    <t>34 миллионов 700 тысяч 246</t>
  </si>
  <si>
    <t>34 миллионов 716 тысяч 715</t>
  </si>
  <si>
    <t>34 миллионов 733 тысяч 184</t>
  </si>
  <si>
    <t>34 миллионов 749 тысяч 653</t>
  </si>
  <si>
    <t>34 миллионов 766 тысяч 122</t>
  </si>
  <si>
    <t>34 миллионов 782 тысяч 591</t>
  </si>
  <si>
    <t>34 миллионов 799 тысяч 060</t>
  </si>
  <si>
    <t>34 миллионов 815 тысяч 529</t>
  </si>
  <si>
    <t>34 миллионов 831 тысяч 998</t>
  </si>
  <si>
    <t>33 миллионов 745 тысяч 043</t>
  </si>
  <si>
    <t>33 миллионов 761 тысяч 512</t>
  </si>
  <si>
    <t>33 миллионов 777 тысяч 981</t>
  </si>
  <si>
    <t>33 миллионов 794 тысяч 450</t>
  </si>
  <si>
    <t>33 миллионов 810 тысяч 919</t>
  </si>
  <si>
    <t>33 миллионов 827 тысяч 388</t>
  </si>
  <si>
    <t>33 миллионов 843 тысяч 857</t>
  </si>
  <si>
    <t>33 миллионов 860 тысяч 326</t>
  </si>
  <si>
    <t>33 миллионов 876 тысяч 795</t>
  </si>
  <si>
    <t>33 миллионов 893 тысяч 264</t>
  </si>
  <si>
    <t>33 миллионов 909 тысяч 733</t>
  </si>
  <si>
    <t>33 миллионов 926 тысяч 202</t>
  </si>
  <si>
    <t>33 миллионов 942 тысяч 671</t>
  </si>
  <si>
    <t>33 миллионов 959 тысяч 140</t>
  </si>
  <si>
    <t>33 миллионов 975 тысяч 609</t>
  </si>
  <si>
    <t>33 миллионов 992 тысяч 078</t>
  </si>
  <si>
    <t>34 миллионов 008 тысяч 547</t>
  </si>
  <si>
    <t>34 миллионов 025 тысяч 016</t>
  </si>
  <si>
    <t>34 миллионов 041 тысяч 485</t>
  </si>
  <si>
    <t>34 миллионов 057 тысяч 954</t>
  </si>
  <si>
    <t>34 миллионов 074 тысяч 423</t>
  </si>
  <si>
    <t>34 миллионов 090 тысяч 892</t>
  </si>
  <si>
    <t>34 миллионов 107 тысяч 361</t>
  </si>
  <si>
    <t>34 миллионов 123 тысяч 830</t>
  </si>
  <si>
    <t>34 миллионов 140 тысяч 299</t>
  </si>
  <si>
    <t>34 миллионов 156 тысяч 768</t>
  </si>
  <si>
    <t>34 миллионов 173 тысяч 237</t>
  </si>
  <si>
    <t>34 миллионов 189 тысяч 706</t>
  </si>
  <si>
    <t>34 миллионов 206 тысяч 175</t>
  </si>
  <si>
    <t>34 миллионов 222 тысяч 644</t>
  </si>
  <si>
    <t>34 миллионов 239 тысяч 113</t>
  </si>
  <si>
    <t>34 миллионов 255 тысяч 582</t>
  </si>
  <si>
    <t>34 миллионов 272 тысяч 051</t>
  </si>
  <si>
    <t>34 миллионов 288 тысяч 520</t>
  </si>
  <si>
    <t>34 миллионов 304 тысяч 989</t>
  </si>
  <si>
    <t>34 миллионов 321 тысяч 458</t>
  </si>
  <si>
    <t>34 миллионов 337 тысяч 927</t>
  </si>
  <si>
    <t>34 миллионов 354 тысяч 396</t>
  </si>
  <si>
    <t>34 миллионов 370 тысяч 865</t>
  </si>
  <si>
    <t>34 миллионов 387 тысяч 334</t>
  </si>
  <si>
    <t>34 миллионов 403 тысяч 803</t>
  </si>
  <si>
    <t>34 миллионов 420 тысяч 272</t>
  </si>
  <si>
    <t>34 миллионов 436 тысяч 741</t>
  </si>
  <si>
    <t>34 миллионов 453 тысяч 210</t>
  </si>
  <si>
    <t>34 миллионов 469 тысяч 679</t>
  </si>
  <si>
    <t>34 миллионов 486 тысяч 148</t>
  </si>
  <si>
    <t>34 миллионов 502 тысяч 617</t>
  </si>
  <si>
    <t>34 миллионов 519 тысяч 086</t>
  </si>
  <si>
    <t>34 миллионов 535 тысяч 555</t>
  </si>
  <si>
    <t>34 миллионов 552 тысяч 024</t>
  </si>
  <si>
    <t>34 миллионов 568 тысяч 493</t>
  </si>
  <si>
    <t>34 миллионов 584 тысяч 962</t>
  </si>
  <si>
    <t>34 миллионов 601 тысяч 431</t>
  </si>
  <si>
    <t>34 миллионов 617 тысяч 900</t>
  </si>
  <si>
    <t>34 миллионов 634 тысяч 369</t>
  </si>
  <si>
    <t>34 миллионов 650 тысяч 838</t>
  </si>
  <si>
    <t>34 миллионов 667 тысяч 307</t>
  </si>
  <si>
    <t>34 миллионов 683 тысяч 776</t>
  </si>
  <si>
    <t>34 миллионов 700 тысяч 245</t>
  </si>
  <si>
    <t>34 миллионов 716 тысяч 714</t>
  </si>
  <si>
    <t>34 миллионов 733 тысяч 183</t>
  </si>
  <si>
    <t>34 миллионов 749 тысяч 652</t>
  </si>
  <si>
    <t>34 миллионов 766 тысяч 121</t>
  </si>
  <si>
    <t>34 миллионов 782 тысяч 590</t>
  </si>
  <si>
    <t>34 миллионов 799 тысяч 059</t>
  </si>
  <si>
    <t>34 миллионов 815 тысяч 528</t>
  </si>
  <si>
    <t>34 миллионов 831 тысяч 997</t>
  </si>
  <si>
    <t>33 миллионов 745 тысяч 042</t>
  </si>
  <si>
    <t>33 миллионов 761 тысяч 511</t>
  </si>
  <si>
    <t>33 миллионов 777 тысяч 980</t>
  </si>
  <si>
    <t>33 миллионов 794 тысяч 449</t>
  </si>
  <si>
    <t>33 миллионов 810 тысяч 918</t>
  </si>
  <si>
    <t>33 миллионов 827 тысяч 387</t>
  </si>
  <si>
    <t>33 миллионов 843 тысяч 856</t>
  </si>
  <si>
    <t>33 миллионов 860 тысяч 325</t>
  </si>
  <si>
    <t>33 миллионов 876 тысяч 794</t>
  </si>
  <si>
    <t>33 миллионов 893 тысяч 263</t>
  </si>
  <si>
    <t>33 миллионов 909 тысяч 732</t>
  </si>
  <si>
    <t>33 миллионов 926 тысяч 201</t>
  </si>
  <si>
    <t>33 миллионов 942 тысяч 670</t>
  </si>
  <si>
    <t>33 миллионов 959 тысяч 139</t>
  </si>
  <si>
    <t>33 миллионов 975 тысяч 608</t>
  </si>
  <si>
    <t>33 миллионов 992 тысяч 077</t>
  </si>
  <si>
    <t>34 миллионов 008 тысяч 546</t>
  </si>
  <si>
    <t>34 миллионов 025 тысяч 015</t>
  </si>
  <si>
    <t>34 миллионов 041 тысяч 484</t>
  </si>
  <si>
    <t>34 миллионов 057 тысяч 953</t>
  </si>
  <si>
    <t>34 миллионов 074 тысяч 422</t>
  </si>
  <si>
    <t>34 миллионов 090 тысяч 891</t>
  </si>
  <si>
    <t>34 миллионов 107 тысяч 360</t>
  </si>
  <si>
    <t>34 миллионов 123 тысяч 829</t>
  </si>
  <si>
    <t>34 миллионов 140 тысяч 298</t>
  </si>
  <si>
    <t>34 миллионов 156 тысяч 767</t>
  </si>
  <si>
    <t>34 миллионов 173 тысяч 236</t>
  </si>
  <si>
    <t>34 миллионов 189 тысяч 705</t>
  </si>
  <si>
    <t>34 миллионов 206 тысяч 174</t>
  </si>
  <si>
    <t>34 миллионов 222 тысяч 643</t>
  </si>
  <si>
    <t>34 миллионов 239 тысяч 112</t>
  </si>
  <si>
    <t>34 миллионов 255 тысяч 581</t>
  </si>
  <si>
    <t>34 миллионов 272 тысяч 050</t>
  </si>
  <si>
    <t>34 миллионов 288 тысяч 519</t>
  </si>
  <si>
    <t>34 миллионов 304 тысяч 988</t>
  </si>
  <si>
    <t>34 миллионов 321 тысяч 457</t>
  </si>
  <si>
    <t>34 миллионов 337 тысяч 926</t>
  </si>
  <si>
    <t>34 миллионов 354 тысяч 395</t>
  </si>
  <si>
    <t>34 миллионов 370 тысяч 864</t>
  </si>
  <si>
    <t>34 миллионов 387 тысяч 333</t>
  </si>
  <si>
    <t>34 миллионов 403 тысяч 802</t>
  </si>
  <si>
    <t>34 миллионов 420 тысяч 271</t>
  </si>
  <si>
    <t>34 миллионов 436 тысяч 740</t>
  </si>
  <si>
    <t>34 миллионов 453 тысяч 209</t>
  </si>
  <si>
    <t>34 миллионов 469 тысяч 678</t>
  </si>
  <si>
    <t>34 миллионов 486 тысяч 147</t>
  </si>
  <si>
    <t>34 миллионов 502 тысяч 616</t>
  </si>
  <si>
    <t>34 миллионов 519 тысяч 085</t>
  </si>
  <si>
    <t>34 миллионов 535 тысяч 554</t>
  </si>
  <si>
    <t>34 миллионов 552 тысяч 023</t>
  </si>
  <si>
    <t>34 миллионов 568 тысяч 492</t>
  </si>
  <si>
    <t>34 миллионов 584 тысяч 961</t>
  </si>
  <si>
    <t>34 миллионов 601 тысяч 430</t>
  </si>
  <si>
    <t>34 миллионов 617 тысяч 899</t>
  </si>
  <si>
    <t>34 миллионов 634 тысяч 368</t>
  </si>
  <si>
    <t>34 миллионов 650 тысяч 837</t>
  </si>
  <si>
    <t>34 миллионов 667 тысяч 306</t>
  </si>
  <si>
    <t>34 миллионов 683 тысяч 775</t>
  </si>
  <si>
    <t>34 миллионов 700 тысяч 244</t>
  </si>
  <si>
    <t>34 миллионов 716 тысяч 713</t>
  </si>
  <si>
    <t>34 миллионов 733 тысяч 182</t>
  </si>
  <si>
    <t>34 миллионов 749 тысяч 651</t>
  </si>
  <si>
    <t>34 миллионов 766 тысяч 120</t>
  </si>
  <si>
    <t>34 миллионов 782 тысяч 589</t>
  </si>
  <si>
    <t>34 миллионов 799 тысяч 058</t>
  </si>
  <si>
    <t>34 миллионов 815 тысяч 527</t>
  </si>
  <si>
    <t>34 миллионов 831 тысяч 996</t>
  </si>
  <si>
    <t>33 миллионов 745 тысяч 041</t>
  </si>
  <si>
    <t>33 миллионов 761 тысяч 510</t>
  </si>
  <si>
    <t>33 миллионов 777 тысяч 979</t>
  </si>
  <si>
    <t>33 миллионов 794 тысяч 448</t>
  </si>
  <si>
    <t>33 миллионов 810 тысяч 917</t>
  </si>
  <si>
    <t>33 миллионов 827 тысяч 386</t>
  </si>
  <si>
    <t>33 миллионов 843 тысяч 855</t>
  </si>
  <si>
    <t>33 миллионов 860 тысяч 324</t>
  </si>
  <si>
    <t>33 миллионов 876 тысяч 793</t>
  </si>
  <si>
    <t>33 миллионов 893 тысяч 262</t>
  </si>
  <si>
    <t>33 миллионов 909 тысяч 731</t>
  </si>
  <si>
    <t>33 миллионов 926 тысяч 200</t>
  </si>
  <si>
    <t>33 миллионов 942 тысяч 669</t>
  </si>
  <si>
    <t>33 миллионов 959 тысяч 138</t>
  </si>
  <si>
    <t>33 миллионов 975 тысяч 607</t>
  </si>
  <si>
    <t>33 миллионов 992 тысяч 076</t>
  </si>
  <si>
    <t>34 миллионов 008 тысяч 545</t>
  </si>
  <si>
    <t>34 миллионов 025 тысяч 014</t>
  </si>
  <si>
    <t>34 миллионов 041 тысяч 483</t>
  </si>
  <si>
    <t>34 миллионов 057 тысяч 952</t>
  </si>
  <si>
    <t>34 миллионов 074 тысяч 421</t>
  </si>
  <si>
    <t>34 миллионов 090 тысяч 890</t>
  </si>
  <si>
    <t>34 миллионов 107 тысяч 359</t>
  </si>
  <si>
    <t>34 миллионов 123 тысяч 828</t>
  </si>
  <si>
    <t>34 миллионов 140 тысяч 297</t>
  </si>
  <si>
    <t>34 миллионов 156 тысяч 766</t>
  </si>
  <si>
    <t>34 миллионов 173 тысяч 235</t>
  </si>
  <si>
    <t>34 миллионов 189 тысяч 704</t>
  </si>
  <si>
    <t>34 миллионов 206 тысяч 173</t>
  </si>
  <si>
    <t>34 миллионов 222 тысяч 642</t>
  </si>
  <si>
    <t>34 миллионов 239 тысяч 111</t>
  </si>
  <si>
    <t>34 миллионов 255 тысяч 580</t>
  </si>
  <si>
    <t>34 миллионов 272 тысяч 049</t>
  </si>
  <si>
    <t>34 миллионов 288 тысяч 518</t>
  </si>
  <si>
    <t>34 миллионов 304 тысяч 987</t>
  </si>
  <si>
    <t>34 миллионов 321 тысяч 456</t>
  </si>
  <si>
    <t>34 миллионов 337 тысяч 925</t>
  </si>
  <si>
    <t>34 миллионов 354 тысяч 394</t>
  </si>
  <si>
    <t>34 миллионов 370 тысяч 863</t>
  </si>
  <si>
    <t>34 миллионов 387 тысяч 332</t>
  </si>
  <si>
    <t>34 миллионов 403 тысяч 801</t>
  </si>
  <si>
    <t>34 миллионов 420 тысяч 270</t>
  </si>
  <si>
    <t>34 миллионов 436 тысяч 739</t>
  </si>
  <si>
    <t>34 миллионов 453 тысяч 208</t>
  </si>
  <si>
    <t>34 миллионов 469 тысяч 677</t>
  </si>
  <si>
    <t>34 миллионов 486 тысяч 146</t>
  </si>
  <si>
    <t>34 миллионов 502 тысяч 615</t>
  </si>
  <si>
    <t>34 миллионов 519 тысяч 084</t>
  </si>
  <si>
    <t>34 миллионов 535 тысяч 553</t>
  </si>
  <si>
    <t>34 миллионов 552 тысяч 022</t>
  </si>
  <si>
    <t>34 миллионов 568 тысяч 491</t>
  </si>
  <si>
    <t>34 миллионов 584 тысяч 960</t>
  </si>
  <si>
    <t>34 миллионов 601 тысяч 429</t>
  </si>
  <si>
    <t>34 миллионов 617 тысяч 898</t>
  </si>
  <si>
    <t>34 миллионов 634 тысяч 367</t>
  </si>
  <si>
    <t>34 миллионов 650 тысяч 836</t>
  </si>
  <si>
    <t>34 миллионов 667 тысяч 305</t>
  </si>
  <si>
    <t>34 миллионов 683 тысяч 774</t>
  </si>
  <si>
    <t>34 миллионов 700 тысяч 243</t>
  </si>
  <si>
    <t>34 миллионов 716 тысяч 712</t>
  </si>
  <si>
    <t>34 миллионов 733 тысяч 181</t>
  </si>
  <si>
    <t>34 миллионов 749 тысяч 650</t>
  </si>
  <si>
    <t>34 миллионов 766 тысяч 119</t>
  </si>
  <si>
    <t>34 миллионов 782 тысяч 588</t>
  </si>
  <si>
    <t>34 миллионов 799 тысяч 057</t>
  </si>
  <si>
    <t>34 миллионов 815 тысяч 526</t>
  </si>
  <si>
    <t>34 миллионов 831 тысяч 995</t>
  </si>
  <si>
    <t>33 миллионов 745 тысяч 040</t>
  </si>
  <si>
    <t>33 миллионов 761 тысяч 509</t>
  </si>
  <si>
    <t>33 миллионов 777 тысяч 978</t>
  </si>
  <si>
    <t>33 миллионов 794 тысяч 447</t>
  </si>
  <si>
    <t>33 миллионов 810 тысяч 916</t>
  </si>
  <si>
    <t>33 миллионов 827 тысяч 385</t>
  </si>
  <si>
    <t>33 миллионов 843 тысяч 854</t>
  </si>
  <si>
    <t>33 миллионов 860 тысяч 323</t>
  </si>
  <si>
    <t>33 миллионов 876 тысяч 792</t>
  </si>
  <si>
    <t>33 миллионов 893 тысяч 261</t>
  </si>
  <si>
    <t>33 миллионов 909 тысяч 730</t>
  </si>
  <si>
    <t>33 миллионов 926 тысяч 199</t>
  </si>
  <si>
    <t>33 миллионов 942 тысяч 668</t>
  </si>
  <si>
    <t>33 миллионов 959 тысяч 137</t>
  </si>
  <si>
    <t>33 миллионов 975 тысяч 606</t>
  </si>
  <si>
    <t>33 миллионов 992 тысяч 075</t>
  </si>
  <si>
    <t>34 миллионов 008 тысяч 544</t>
  </si>
  <si>
    <t>34 миллионов 025 тысяч 013</t>
  </si>
  <si>
    <t>34 миллионов 041 тысяч 482</t>
  </si>
  <si>
    <t>34 миллионов 057 тысяч 951</t>
  </si>
  <si>
    <t>34 миллионов 074 тысяч 420</t>
  </si>
  <si>
    <t>34 миллионов 090 тысяч 889</t>
  </si>
  <si>
    <t>34 миллионов 107 тысяч 358</t>
  </si>
  <si>
    <t>34 миллионов 123 тысяч 827</t>
  </si>
  <si>
    <t>34 миллионов 140 тысяч 296</t>
  </si>
  <si>
    <t>34 миллионов 156 тысяч 765</t>
  </si>
  <si>
    <t>34 миллионов 173 тысяч 234</t>
  </si>
  <si>
    <t>34 миллионов 189 тысяч 703</t>
  </si>
  <si>
    <t>34 миллионов 206 тысяч 172</t>
  </si>
  <si>
    <t>34 миллионов 222 тысяч 641</t>
  </si>
  <si>
    <t>34 миллионов 239 тысяч 110</t>
  </si>
  <si>
    <t>34 миллионов 255 тысяч 579</t>
  </si>
  <si>
    <t>34 миллионов 272 тысяч 048</t>
  </si>
  <si>
    <t>34 миллионов 288 тысяч 517</t>
  </si>
  <si>
    <t>34 миллионов 304 тысяч 986</t>
  </si>
  <si>
    <t>34 миллионов 321 тысяч 455</t>
  </si>
  <si>
    <t>34 миллионов 337 тысяч 924</t>
  </si>
  <si>
    <t>34 миллионов 354 тысяч 393</t>
  </si>
  <si>
    <t>34 миллионов 370 тысяч 862</t>
  </si>
  <si>
    <t>34 миллионов 387 тысяч 331</t>
  </si>
  <si>
    <t>34 миллионов 403 тысяч 800</t>
  </si>
  <si>
    <t>34 миллионов 420 тысяч 269</t>
  </si>
  <si>
    <t>34 миллионов 436 тысяч 738</t>
  </si>
  <si>
    <t>34 миллионов 453 тысяч 207</t>
  </si>
  <si>
    <t>34 миллионов 469 тысяч 676</t>
  </si>
  <si>
    <t>34 миллионов 486 тысяч 145</t>
  </si>
  <si>
    <t>34 миллионов 502 тысяч 614</t>
  </si>
  <si>
    <t>34 миллионов 519 тысяч 083</t>
  </si>
  <si>
    <t>34 миллионов 535 тысяч 552</t>
  </si>
  <si>
    <t>34 миллионов 552 тысяч 021</t>
  </si>
  <si>
    <t>34 миллионов 568 тысяч 490</t>
  </si>
  <si>
    <t>34 миллионов 584 тысяч 959</t>
  </si>
  <si>
    <t>34 миллионов 601 тысяч 428</t>
  </si>
  <si>
    <t>34 миллионов 617 тысяч 897</t>
  </si>
  <si>
    <t>34 миллионов 634 тысяч 366</t>
  </si>
  <si>
    <t>34 миллионов 650 тысяч 835</t>
  </si>
  <si>
    <t>34 миллионов 667 тысяч 304</t>
  </si>
  <si>
    <t>34 миллионов 683 тысяч 773</t>
  </si>
  <si>
    <t>34 миллионов 700 тысяч 242</t>
  </si>
  <si>
    <t>34 миллионов 716 тысяч 711</t>
  </si>
  <si>
    <t>34 миллионов 733 тысяч 180</t>
  </si>
  <si>
    <t>34 миллионов 749 тысяч 649</t>
  </si>
  <si>
    <t>34 миллионов 766 тысяч 118</t>
  </si>
  <si>
    <t>34 миллионов 782 тысяч 587</t>
  </si>
  <si>
    <t>34 миллионов 799 тысяч 056</t>
  </si>
  <si>
    <t>34 миллионов 815 тысяч 525</t>
  </si>
  <si>
    <t>34 миллионов 831 тысяч 994</t>
  </si>
  <si>
    <t>33 миллионов 745 тысяч 039</t>
  </si>
  <si>
    <t>33 миллионов 761 тысяч 508</t>
  </si>
  <si>
    <t>33 миллионов 777 тысяч 977</t>
  </si>
  <si>
    <t>33 миллионов 794 тысяч 446</t>
  </si>
  <si>
    <t>33 миллионов 810 тысяч 915</t>
  </si>
  <si>
    <t>33 миллионов 827 тысяч 384</t>
  </si>
  <si>
    <t>33 миллионов 843 тысяч 853</t>
  </si>
  <si>
    <t>33 миллионов 860 тысяч 322</t>
  </si>
  <si>
    <t>33 миллионов 876 тысяч 791</t>
  </si>
  <si>
    <t>33 миллионов 893 тысяч 260</t>
  </si>
  <si>
    <t>33 миллионов 909 тысяч 729</t>
  </si>
  <si>
    <t>33 миллионов 926 тысяч 198</t>
  </si>
  <si>
    <t>33 миллионов 942 тысяч 667</t>
  </si>
  <si>
    <t>33 миллионов 959 тысяч 136</t>
  </si>
  <si>
    <t>33 миллионов 975 тысяч 605</t>
  </si>
  <si>
    <t>33 миллионов 992 тысяч 074</t>
  </si>
  <si>
    <t>34 миллионов 008 тысяч 543</t>
  </si>
  <si>
    <t>34 миллионов 025 тысяч 012</t>
  </si>
  <si>
    <t>34 миллионов 041 тысяч 481</t>
  </si>
  <si>
    <t>34 миллионов 057 тысяч 950</t>
  </si>
  <si>
    <t>34 миллионов 074 тысяч 419</t>
  </si>
  <si>
    <t>34 миллионов 090 тысяч 888</t>
  </si>
  <si>
    <t>34 миллионов 107 тысяч 357</t>
  </si>
  <si>
    <t>34 миллионов 123 тысяч 826</t>
  </si>
  <si>
    <t>34 миллионов 140 тысяч 295</t>
  </si>
  <si>
    <t>34 миллионов 156 тысяч 764</t>
  </si>
  <si>
    <t>34 миллионов 173 тысяч 233</t>
  </si>
  <si>
    <t>34 миллионов 189 тысяч 702</t>
  </si>
  <si>
    <t>34 миллионов 206 тысяч 171</t>
  </si>
  <si>
    <t>34 миллионов 222 тысяч 640</t>
  </si>
  <si>
    <t>34 миллионов 239 тысяч 109</t>
  </si>
  <si>
    <t>34 миллионов 255 тысяч 578</t>
  </si>
  <si>
    <t>34 миллионов 272 тысяч 047</t>
  </si>
  <si>
    <t>34 миллионов 288 тысяч 516</t>
  </si>
  <si>
    <t>34 миллионов 304 тысяч 985</t>
  </si>
  <si>
    <t>34 миллионов 321 тысяч 454</t>
  </si>
  <si>
    <t>34 миллионов 337 тысяч 923</t>
  </si>
  <si>
    <t>34 миллионов 354 тысяч 392</t>
  </si>
  <si>
    <t>34 миллионов 370 тысяч 861</t>
  </si>
  <si>
    <t>34 миллионов 387 тысяч 330</t>
  </si>
  <si>
    <t>34 миллионов 403 тысяч 799</t>
  </si>
  <si>
    <t>34 миллионов 420 тысяч 268</t>
  </si>
  <si>
    <t>34 миллионов 436 тысяч 737</t>
  </si>
  <si>
    <t>34 миллионов 453 тысяч 206</t>
  </si>
  <si>
    <t>34 миллионов 469 тысяч 675</t>
  </si>
  <si>
    <t>34 миллионов 486 тысяч 144</t>
  </si>
  <si>
    <t>34 миллионов 502 тысяч 613</t>
  </si>
  <si>
    <t>34 миллионов 519 тысяч 082</t>
  </si>
  <si>
    <t>34 миллионов 535 тысяч 551</t>
  </si>
  <si>
    <t>34 миллионов 552 тысяч 020</t>
  </si>
  <si>
    <t>34 миллионов 568 тысяч 489</t>
  </si>
  <si>
    <t>34 миллионов 584 тысяч 958</t>
  </si>
  <si>
    <t>34 миллионов 601 тысяч 427</t>
  </si>
  <si>
    <t>34 миллионов 617 тысяч 896</t>
  </si>
  <si>
    <t>34 миллионов 634 тысяч 365</t>
  </si>
  <si>
    <t>34 миллионов 650 тысяч 834</t>
  </si>
  <si>
    <t>34 миллионов 667 тысяч 303</t>
  </si>
  <si>
    <t>34 миллионов 683 тысяч 772</t>
  </si>
  <si>
    <t>34 миллионов 700 тысяч 241</t>
  </si>
  <si>
    <t>34 миллионов 716 тысяч 710</t>
  </si>
  <si>
    <t>34 миллионов 733 тысяч 179</t>
  </si>
  <si>
    <t>34 миллионов 749 тысяч 648</t>
  </si>
  <si>
    <t>34 миллионов 766 тысяч 117</t>
  </si>
  <si>
    <t>34 миллионов 782 тысяч 586</t>
  </si>
  <si>
    <t>34 миллионов 799 тысяч 055</t>
  </si>
  <si>
    <t>34 миллионов 815 тысяч 524</t>
  </si>
  <si>
    <t>34 миллионов 831 тысяч 993</t>
  </si>
  <si>
    <t>33 миллионов 745 тысяч 035</t>
  </si>
  <si>
    <t>33 миллионов 761 тысяч 504</t>
  </si>
  <si>
    <t>33 миллионов 777 тысяч 973</t>
  </si>
  <si>
    <t>33 миллионов 794 тысяч 442</t>
  </si>
  <si>
    <t>33 миллионов 810 тысяч 911</t>
  </si>
  <si>
    <t>33 миллионов 827 тысяч 380</t>
  </si>
  <si>
    <t>33 миллионов 843 тысяч 849</t>
  </si>
  <si>
    <t>33 миллионов 860 тысяч 318</t>
  </si>
  <si>
    <t>33 миллионов 876 тысяч 787</t>
  </si>
  <si>
    <t>33 миллионов 893 тысяч 256</t>
  </si>
  <si>
    <t>33 миллионов 909 тысяч 725</t>
  </si>
  <si>
    <t>33 миллионов 926 тысяч 194</t>
  </si>
  <si>
    <t>33 миллионов 942 тысяч 663</t>
  </si>
  <si>
    <t>33 миллионов 959 тысяч 132</t>
  </si>
  <si>
    <t>33 миллионов 975 тысяч 601</t>
  </si>
  <si>
    <t>33 миллионов 992 тысяч 070</t>
  </si>
  <si>
    <t>34 миллионов 008 тысяч 539</t>
  </si>
  <si>
    <t>34 миллионов 025 тысяч 008</t>
  </si>
  <si>
    <t>34 миллионов 041 тысяч 477</t>
  </si>
  <si>
    <t>34 миллионов 057 тысяч 946</t>
  </si>
  <si>
    <t>34 миллионов 074 тысяч 415</t>
  </si>
  <si>
    <t>34 миллионов 090 тысяч 884</t>
  </si>
  <si>
    <t>34 миллионов 107 тысяч 353</t>
  </si>
  <si>
    <t>34 миллионов 123 тысяч 822</t>
  </si>
  <si>
    <t>34 миллионов 140 тысяч 291</t>
  </si>
  <si>
    <t>34 миллионов 156 тысяч 760</t>
  </si>
  <si>
    <t>34 миллионов 173 тысяч 229</t>
  </si>
  <si>
    <t>34 миллионов 189 тысяч 698</t>
  </si>
  <si>
    <t>34 миллионов 206 тысяч 167</t>
  </si>
  <si>
    <t>34 миллионов 222 тысяч 636</t>
  </si>
  <si>
    <t>34 миллионов 239 тысяч 105</t>
  </si>
  <si>
    <t>34 миллионов 255 тысяч 574</t>
  </si>
  <si>
    <t>34 миллионов 272 тысяч 043</t>
  </si>
  <si>
    <t>34 миллионов 288 тысяч 512</t>
  </si>
  <si>
    <t>34 миллионов 304 тысяч 981</t>
  </si>
  <si>
    <t>34 миллионов 321 тысяч 450</t>
  </si>
  <si>
    <t>34 миллионов 337 тысяч 919</t>
  </si>
  <si>
    <t>34 миллионов 354 тысяч 388</t>
  </si>
  <si>
    <t>34 миллионов 370 тысяч 857</t>
  </si>
  <si>
    <t>34 миллионов 387 тысяч 326</t>
  </si>
  <si>
    <t>34 миллионов 403 тысяч 795</t>
  </si>
  <si>
    <t>34 миллионов 420 тысяч 264</t>
  </si>
  <si>
    <t>34 миллионов 436 тысяч 733</t>
  </si>
  <si>
    <t>34 миллионов 453 тысяч 202</t>
  </si>
  <si>
    <t>34 миллионов 469 тысяч 671</t>
  </si>
  <si>
    <t>34 миллионов 486 тысяч 140</t>
  </si>
  <si>
    <t>34 миллионов 502 тысяч 609</t>
  </si>
  <si>
    <t>34 миллионов 519 тысяч 078</t>
  </si>
  <si>
    <t>34 миллионов 535 тысяч 547</t>
  </si>
  <si>
    <t>34 миллионов 552 тысяч 016</t>
  </si>
  <si>
    <t>34 миллионов 568 тысяч 485</t>
  </si>
  <si>
    <t>34 миллионов 584 тысяч 954</t>
  </si>
  <si>
    <t>34 миллионов 601 тысяч 423</t>
  </si>
  <si>
    <t>34 миллионов 617 тысяч 892</t>
  </si>
  <si>
    <t>34 миллионов 634 тысяч 361</t>
  </si>
  <si>
    <t>34 миллионов 650 тысяч 830</t>
  </si>
  <si>
    <t>34 миллионов 667 тысяч 299</t>
  </si>
  <si>
    <t>34 миллионов 683 тысяч 768</t>
  </si>
  <si>
    <t>34 миллионов 700 тысяч 237</t>
  </si>
  <si>
    <t>34 миллионов 716 тысяч 706</t>
  </si>
  <si>
    <t>34 миллионов 733 тысяч 175</t>
  </si>
  <si>
    <t>34 миллионов 749 тысяч 644</t>
  </si>
  <si>
    <t>34 миллионов 766 тысяч 113</t>
  </si>
  <si>
    <t>34 миллионов 782 тысяч 582</t>
  </si>
  <si>
    <t>34 миллионов 799 тысяч 051</t>
  </si>
  <si>
    <t>34 миллионов 815 тысяч 520</t>
  </si>
  <si>
    <t>34 миллионов 831 тысяч 989</t>
  </si>
  <si>
    <t>33 миллионов 745 тысяч 031</t>
  </si>
  <si>
    <t>33 миллионов 761 тысяч 500</t>
  </si>
  <si>
    <t>33 миллионов 777 тысяч 969</t>
  </si>
  <si>
    <t>33 миллионов 794 тысяч 438</t>
  </si>
  <si>
    <t>33 миллионов 810 тысяч 907</t>
  </si>
  <si>
    <t>33 миллионов 827 тысяч 376</t>
  </si>
  <si>
    <t>33 миллионов 843 тысяч 845</t>
  </si>
  <si>
    <t>33 миллионов 860 тысяч 314</t>
  </si>
  <si>
    <t>33 миллионов 876 тысяч 783</t>
  </si>
  <si>
    <t>33 миллионов 893 тысяч 252</t>
  </si>
  <si>
    <t>33 миллионов 909 тысяч 721</t>
  </si>
  <si>
    <t>33 миллионов 926 тысяч 190</t>
  </si>
  <si>
    <t>33 миллионов 942 тысяч 659</t>
  </si>
  <si>
    <t>33 миллионов 959 тысяч 128</t>
  </si>
  <si>
    <t>33 миллионов 975 тысяч 597</t>
  </si>
  <si>
    <t>33 миллионов 992 тысяч 066</t>
  </si>
  <si>
    <t>34 миллионов 008 тысяч 535</t>
  </si>
  <si>
    <t>34 миллионов 025 тысяч 004</t>
  </si>
  <si>
    <t>34 миллионов 041 тысяч 473</t>
  </si>
  <si>
    <t>34 миллионов 057 тысяч 942</t>
  </si>
  <si>
    <t>34 миллионов 074 тысяч 411</t>
  </si>
  <si>
    <t>34 миллионов 090 тысяч 880</t>
  </si>
  <si>
    <t>34 миллионов 107 тысяч 349</t>
  </si>
  <si>
    <t>34 миллионов 123 тысяч 818</t>
  </si>
  <si>
    <t>34 миллионов 140 тысяч 287</t>
  </si>
  <si>
    <t>34 миллионов 156 тысяч 756</t>
  </si>
  <si>
    <t>34 миллионов 173 тысяч 225</t>
  </si>
  <si>
    <t>34 миллионов 189 тысяч 694</t>
  </si>
  <si>
    <t>34 миллионов 206 тысяч 163</t>
  </si>
  <si>
    <t>34 миллионов 222 тысяч 632</t>
  </si>
  <si>
    <t>34 миллионов 239 тысяч 101</t>
  </si>
  <si>
    <t>34 миллионов 255 тысяч 570</t>
  </si>
  <si>
    <t>34 миллионов 272 тысяч 039</t>
  </si>
  <si>
    <t>34 миллионов 288 тысяч 508</t>
  </si>
  <si>
    <t>34 миллионов 304 тысяч 977</t>
  </si>
  <si>
    <t>34 миллионов 321 тысяч 446</t>
  </si>
  <si>
    <t>34 миллионов 337 тысяч 915</t>
  </si>
  <si>
    <t>34 миллионов 354 тысяч 384</t>
  </si>
  <si>
    <t>34 миллионов 370 тысяч 853</t>
  </si>
  <si>
    <t>34 миллионов 387 тысяч 322</t>
  </si>
  <si>
    <t>34 миллионов 403 тысяч 791</t>
  </si>
  <si>
    <t>34 миллионов 420 тысяч 260</t>
  </si>
  <si>
    <t>34 миллионов 436 тысяч 729</t>
  </si>
  <si>
    <t>34 миллионов 453 тысяч 198</t>
  </si>
  <si>
    <t>34 миллионов 469 тысяч 667</t>
  </si>
  <si>
    <t>34 миллионов 486 тысяч 136</t>
  </si>
  <si>
    <t>34 миллионов 502 тысяч 605</t>
  </si>
  <si>
    <t>34 миллионов 519 тысяч 074</t>
  </si>
  <si>
    <t>34 миллионов 535 тысяч 543</t>
  </si>
  <si>
    <t>34 миллионов 552 тысяч 012</t>
  </si>
  <si>
    <t>34 миллионов 568 тысяч 481</t>
  </si>
  <si>
    <t>34 миллионов 584 тысяч 950</t>
  </si>
  <si>
    <t>34 миллионов 601 тысяч 419</t>
  </si>
  <si>
    <t>34 миллионов 617 тысяч 888</t>
  </si>
  <si>
    <t>34 миллионов 634 тысяч 357</t>
  </si>
  <si>
    <t>34 миллионов 650 тысяч 826</t>
  </si>
  <si>
    <t>34 миллионов 667 тысяч 295</t>
  </si>
  <si>
    <t>34 миллионов 683 тысяч 764</t>
  </si>
  <si>
    <t>34 миллионов 700 тысяч 233</t>
  </si>
  <si>
    <t>34 миллионов 716 тысяч 702</t>
  </si>
  <si>
    <t>34 миллионов 733 тысяч 171</t>
  </si>
  <si>
    <t>34 миллионов 749 тысяч 640</t>
  </si>
  <si>
    <t>34 миллионов 766 тысяч 109</t>
  </si>
  <si>
    <t>34 миллионов 782 тысяч 578</t>
  </si>
  <si>
    <t>34 миллионов 799 тысяч 047</t>
  </si>
  <si>
    <t>34 миллионов 815 тысяч 516</t>
  </si>
  <si>
    <t>34 миллионов 831 тысяч 985</t>
  </si>
  <si>
    <t>33 миллионов 745 тысяч 027</t>
  </si>
  <si>
    <t>33 миллионов 761 тысяч 496</t>
  </si>
  <si>
    <t>33 миллионов 777 тысяч 965</t>
  </si>
  <si>
    <t>33 миллионов 794 тысяч 434</t>
  </si>
  <si>
    <t>33 миллионов 810 тысяч 903</t>
  </si>
  <si>
    <t>33 миллионов 827 тысяч 372</t>
  </si>
  <si>
    <t>33 миллионов 843 тысяч 841</t>
  </si>
  <si>
    <t>33 миллионов 860 тысяч 310</t>
  </si>
  <si>
    <t>33 миллионов 876 тысяч 779</t>
  </si>
  <si>
    <t>33 миллионов 893 тысяч 248</t>
  </si>
  <si>
    <t>33 миллионов 909 тысяч 717</t>
  </si>
  <si>
    <t>33 миллионов 926 тысяч 186</t>
  </si>
  <si>
    <t>33 миллионов 942 тысяч 655</t>
  </si>
  <si>
    <t>33 миллионов 959 тысяч 124</t>
  </si>
  <si>
    <t>33 миллионов 975 тысяч 593</t>
  </si>
  <si>
    <t>33 миллионов 992 тысяч 062</t>
  </si>
  <si>
    <t>34 миллионов 008 тысяч 531</t>
  </si>
  <si>
    <t>34 миллионов 025 тысяч 000</t>
  </si>
  <si>
    <t>34 миллионов 041 тысяч 469</t>
  </si>
  <si>
    <t>34 миллионов 057 тысяч 938</t>
  </si>
  <si>
    <t>34 миллионов 074 тысяч 407</t>
  </si>
  <si>
    <t>34 миллионов 090 тысяч 876</t>
  </si>
  <si>
    <t>34 миллионов 107 тысяч 345</t>
  </si>
  <si>
    <t>34 миллионов 123 тысяч 814</t>
  </si>
  <si>
    <t>34 миллионов 140 тысяч 283</t>
  </si>
  <si>
    <t>34 миллионов 156 тысяч 752</t>
  </si>
  <si>
    <t>34 миллионов 173 тысяч 221</t>
  </si>
  <si>
    <t>34 миллионов 189 тысяч 690</t>
  </si>
  <si>
    <t>34 миллионов 206 тысяч 159</t>
  </si>
  <si>
    <t>34 миллионов 222 тысяч 628</t>
  </si>
  <si>
    <t>34 миллионов 239 тысяч 097</t>
  </si>
  <si>
    <t>34 миллионов 255 тысяч 566</t>
  </si>
  <si>
    <t>34 миллионов 272 тысяч 035</t>
  </si>
  <si>
    <t>34 миллионов 288 тысяч 504</t>
  </si>
  <si>
    <t>34 миллионов 304 тысяч 973</t>
  </si>
  <si>
    <t>34 миллионов 321 тысяч 442</t>
  </si>
  <si>
    <t>34 миллионов 337 тысяч 911</t>
  </si>
  <si>
    <t>34 миллионов 354 тысяч 380</t>
  </si>
  <si>
    <t>34 миллионов 370 тысяч 849</t>
  </si>
  <si>
    <t>34 миллионов 387 тысяч 318</t>
  </si>
  <si>
    <t>34 миллионов 403 тысяч 787</t>
  </si>
  <si>
    <t>34 миллионов 420 тысяч 256</t>
  </si>
  <si>
    <t>34 миллионов 436 тысяч 725</t>
  </si>
  <si>
    <t>34 миллионов 453 тысяч 194</t>
  </si>
  <si>
    <t>34 миллионов 469 тысяч 663</t>
  </si>
  <si>
    <t>34 миллионов 486 тысяч 132</t>
  </si>
  <si>
    <t>34 миллионов 502 тысяч 601</t>
  </si>
  <si>
    <t>34 миллионов 519 тысяч 070</t>
  </si>
  <si>
    <t>34 миллионов 535 тысяч 539</t>
  </si>
  <si>
    <t>34 миллионов 552 тысяч 008</t>
  </si>
  <si>
    <t>34 миллионов 568 тысяч 477</t>
  </si>
  <si>
    <t>34 миллионов 584 тысяч 946</t>
  </si>
  <si>
    <t>34 миллионов 601 тысяч 415</t>
  </si>
  <si>
    <t>34 миллионов 617 тысяч 884</t>
  </si>
  <si>
    <t>34 миллионов 634 тысяч 353</t>
  </si>
  <si>
    <t>34 миллионов 650 тысяч 822</t>
  </si>
  <si>
    <t>34 миллионов 667 тысяч 291</t>
  </si>
  <si>
    <t>34 миллионов 683 тысяч 760</t>
  </si>
  <si>
    <t>34 миллионов 700 тысяч 229</t>
  </si>
  <si>
    <t>34 миллионов 716 тысяч 698</t>
  </si>
  <si>
    <t>34 миллионов 733 тысяч 167</t>
  </si>
  <si>
    <t>34 миллионов 749 тысяч 636</t>
  </si>
  <si>
    <t>34 миллионов 766 тысяч 105</t>
  </si>
  <si>
    <t>34 миллионов 782 тысяч 574</t>
  </si>
  <si>
    <t>34 миллионов 799 тысяч 043</t>
  </si>
  <si>
    <t>34 миллионов 815 тысяч 512</t>
  </si>
  <si>
    <t>34 миллионов 831 тысяч 981</t>
  </si>
  <si>
    <t>33 миллионов 745 тысяч 023</t>
  </si>
  <si>
    <t>33 миллионов 761 тысяч 492</t>
  </si>
  <si>
    <t>33 миллионов 777 тысяч 961</t>
  </si>
  <si>
    <t>33 миллионов 794 тысяч 430</t>
  </si>
  <si>
    <t>33 миллионов 810 тысяч 899</t>
  </si>
  <si>
    <t>33 миллионов 827 тысяч 368</t>
  </si>
  <si>
    <t>33 миллионов 843 тысяч 837</t>
  </si>
  <si>
    <t>33 миллионов 860 тысяч 306</t>
  </si>
  <si>
    <t>33 миллионов 876 тысяч 775</t>
  </si>
  <si>
    <t>33 миллионов 893 тысяч 244</t>
  </si>
  <si>
    <t>33 миллионов 909 тысяч 713</t>
  </si>
  <si>
    <t>33 миллионов 926 тысяч 182</t>
  </si>
  <si>
    <t>33 миллионов 942 тысяч 651</t>
  </si>
  <si>
    <t>33 миллионов 959 тысяч 120</t>
  </si>
  <si>
    <t>33 миллионов 975 тысяч 589</t>
  </si>
  <si>
    <t>33 миллионов 992 тысяч 058</t>
  </si>
  <si>
    <t>34 миллионов 008 тысяч 527</t>
  </si>
  <si>
    <t>34 миллионов 024 тысяч 996</t>
  </si>
  <si>
    <t>34 миллионов 041 тысяч 465</t>
  </si>
  <si>
    <t>34 миллионов 057 тысяч 934</t>
  </si>
  <si>
    <t>34 миллионов 074 тысяч 403</t>
  </si>
  <si>
    <t>34 миллионов 090 тысяч 872</t>
  </si>
  <si>
    <t>34 миллионов 107 тысяч 341</t>
  </si>
  <si>
    <t>34 миллионов 123 тысяч 810</t>
  </si>
  <si>
    <t>34 миллионов 140 тысяч 279</t>
  </si>
  <si>
    <t>34 миллионов 156 тысяч 748</t>
  </si>
  <si>
    <t>34 миллионов 173 тысяч 217</t>
  </si>
  <si>
    <t>34 миллионов 189 тысяч 686</t>
  </si>
  <si>
    <t>34 миллионов 206 тысяч 155</t>
  </si>
  <si>
    <t>34 миллионов 222 тысяч 624</t>
  </si>
  <si>
    <t>34 миллионов 239 тысяч 093</t>
  </si>
  <si>
    <t>34 миллионов 255 тысяч 562</t>
  </si>
  <si>
    <t>34 миллионов 272 тысяч 031</t>
  </si>
  <si>
    <t>34 миллионов 288 тысяч 500</t>
  </si>
  <si>
    <t>34 миллионов 304 тысяч 969</t>
  </si>
  <si>
    <t>34 миллионов 321 тысяч 438</t>
  </si>
  <si>
    <t>34 миллионов 337 тысяч 907</t>
  </si>
  <si>
    <t>34 миллионов 354 тысяч 376</t>
  </si>
  <si>
    <t>34 миллионов 370 тысяч 845</t>
  </si>
  <si>
    <t>34 миллионов 387 тысяч 314</t>
  </si>
  <si>
    <t>34 миллионов 403 тысяч 783</t>
  </si>
  <si>
    <t>34 миллионов 420 тысяч 252</t>
  </si>
  <si>
    <t>34 миллионов 436 тысяч 721</t>
  </si>
  <si>
    <t>34 миллионов 453 тысяч 190</t>
  </si>
  <si>
    <t>34 миллионов 469 тысяч 659</t>
  </si>
  <si>
    <t>34 миллионов 486 тысяч 128</t>
  </si>
  <si>
    <t>34 миллионов 502 тысяч 597</t>
  </si>
  <si>
    <t>34 миллионов 519 тысяч 066</t>
  </si>
  <si>
    <t>34 миллионов 535 тысяч 535</t>
  </si>
  <si>
    <t>34 миллионов 552 тысяч 004</t>
  </si>
  <si>
    <t>34 миллионов 568 тысяч 473</t>
  </si>
  <si>
    <t>34 миллионов 584 тысяч 942</t>
  </si>
  <si>
    <t>34 миллионов 601 тысяч 411</t>
  </si>
  <si>
    <t>34 миллионов 617 тысяч 880</t>
  </si>
  <si>
    <t>34 миллионов 634 тысяч 349</t>
  </si>
  <si>
    <t>34 миллионов 650 тысяч 818</t>
  </si>
  <si>
    <t>34 миллионов 667 тысяч 287</t>
  </si>
  <si>
    <t>34 миллионов 683 тысяч 756</t>
  </si>
  <si>
    <t>34 миллионов 700 тысяч 225</t>
  </si>
  <si>
    <t>34 миллионов 716 тысяч 694</t>
  </si>
  <si>
    <t>34 миллионов 733 тысяч 163</t>
  </si>
  <si>
    <t>34 миллионов 749 тысяч 632</t>
  </si>
  <si>
    <t>34 миллионов 766 тысяч 101</t>
  </si>
  <si>
    <t>34 миллионов 782 тысяч 570</t>
  </si>
  <si>
    <t>34 миллионов 799 тысяч 039</t>
  </si>
  <si>
    <t>34 миллионов 815 тысяч 508</t>
  </si>
  <si>
    <t>34 миллионов 831 тысяч 977</t>
  </si>
  <si>
    <t>33 миллионов 745 тысяч 007</t>
  </si>
  <si>
    <t>33 миллионов 761 тысяч 476</t>
  </si>
  <si>
    <t>33 миллионов 777 тысяч 945</t>
  </si>
  <si>
    <t>33 миллионов 794 тысяч 414</t>
  </si>
  <si>
    <t>33 миллионов 810 тысяч 883</t>
  </si>
  <si>
    <t>33 миллионов 827 тысяч 352</t>
  </si>
  <si>
    <t>33 миллионов 843 тысяч 821</t>
  </si>
  <si>
    <t>33 миллионов 860 тысяч 290</t>
  </si>
  <si>
    <t>33 миллионов 876 тысяч 759</t>
  </si>
  <si>
    <t>33 миллионов 893 тысяч 228</t>
  </si>
  <si>
    <t>33 миллионов 909 тысяч 697</t>
  </si>
  <si>
    <t>33 миллионов 926 тысяч 166</t>
  </si>
  <si>
    <t>33 миллионов 942 тысяч 635</t>
  </si>
  <si>
    <t>33 миллионов 959 тысяч 104</t>
  </si>
  <si>
    <t>33 миллионов 975 тысяч 573</t>
  </si>
  <si>
    <t>33 миллионов 992 тысяч 042</t>
  </si>
  <si>
    <t>34 миллионов 008 тысяч 511</t>
  </si>
  <si>
    <t>34 миллионов 024 тысяч 980</t>
  </si>
  <si>
    <t>34 миллионов 041 тысяч 449</t>
  </si>
  <si>
    <t>34 миллионов 057 тысяч 918</t>
  </si>
  <si>
    <t>34 миллионов 074 тысяч 387</t>
  </si>
  <si>
    <t>34 миллионов 090 тысяч 856</t>
  </si>
  <si>
    <t>34 миллионов 107 тысяч 325</t>
  </si>
  <si>
    <t>34 миллионов 123 тысяч 794</t>
  </si>
  <si>
    <t>34 миллионов 140 тысяч 263</t>
  </si>
  <si>
    <t>34 миллионов 156 тысяч 732</t>
  </si>
  <si>
    <t>34 миллионов 173 тысяч 201</t>
  </si>
  <si>
    <t>34 миллионов 189 тысяч 670</t>
  </si>
  <si>
    <t>34 миллионов 206 тысяч 139</t>
  </si>
  <si>
    <t>34 миллионов 222 тысяч 608</t>
  </si>
  <si>
    <t>34 миллионов 239 тысяч 077</t>
  </si>
  <si>
    <t>34 миллионов 255 тысяч 546</t>
  </si>
  <si>
    <t>34 миллионов 272 тысяч 015</t>
  </si>
  <si>
    <t>34 миллионов 288 тысяч 484</t>
  </si>
  <si>
    <t>34 миллионов 304 тысяч 953</t>
  </si>
  <si>
    <t>34 миллионов 321 тысяч 422</t>
  </si>
  <si>
    <t>34 миллионов 337 тысяч 891</t>
  </si>
  <si>
    <t>34 миллионов 354 тысяч 360</t>
  </si>
  <si>
    <t>34 миллионов 370 тысяч 829</t>
  </si>
  <si>
    <t>34 миллионов 387 тысяч 298</t>
  </si>
  <si>
    <t>34 миллионов 403 тысяч 767</t>
  </si>
  <si>
    <t>34 миллионов 420 тысяч 236</t>
  </si>
  <si>
    <t>34 миллионов 436 тысяч 705</t>
  </si>
  <si>
    <t>34 миллионов 453 тысяч 174</t>
  </si>
  <si>
    <t>34 миллионов 469 тысяч 643</t>
  </si>
  <si>
    <t>34 миллионов 486 тысяч 112</t>
  </si>
  <si>
    <t>34 миллионов 502 тысяч 581</t>
  </si>
  <si>
    <t>34 миллионов 519 тысяч 050</t>
  </si>
  <si>
    <t>34 миллионов 535 тысяч 519</t>
  </si>
  <si>
    <t>34 миллионов 551 тысяч 988</t>
  </si>
  <si>
    <t>34 миллионов 568 тысяч 457</t>
  </si>
  <si>
    <t>34 миллионов 584 тысяч 926</t>
  </si>
  <si>
    <t>34 миллионов 601 тысяч 395</t>
  </si>
  <si>
    <t>34 миллионов 617 тысяч 864</t>
  </si>
  <si>
    <t>34 миллионов 634 тысяч 333</t>
  </si>
  <si>
    <t>34 миллионов 650 тысяч 802</t>
  </si>
  <si>
    <t>34 миллионов 667 тысяч 271</t>
  </si>
  <si>
    <t>34 миллионов 683 тысяч 740</t>
  </si>
  <si>
    <t>34 миллионов 700 тысяч 209</t>
  </si>
  <si>
    <t>34 миллионов 716 тысяч 678</t>
  </si>
  <si>
    <t>34 миллионов 733 тысяч 147</t>
  </si>
  <si>
    <t>34 миллионов 749 тысяч 616</t>
  </si>
  <si>
    <t>34 миллионов 766 тысяч 085</t>
  </si>
  <si>
    <t>34 миллионов 782 тысяч 554</t>
  </si>
  <si>
    <t>34 миллионов 799 тысяч 023</t>
  </si>
  <si>
    <t>34 миллионов 815 тысяч 492</t>
  </si>
  <si>
    <t>34 миллионов 831 тысяч 961</t>
  </si>
  <si>
    <t>33 миллионов 744 тысяч 991</t>
  </si>
  <si>
    <t>33 миллионов 761 тысяч 460</t>
  </si>
  <si>
    <t>33 миллионов 777 тысяч 929</t>
  </si>
  <si>
    <t>33 миллионов 794 тысяч 398</t>
  </si>
  <si>
    <t>33 миллионов 810 тысяч 867</t>
  </si>
  <si>
    <t>33 миллионов 827 тысяч 336</t>
  </si>
  <si>
    <t>33 миллионов 843 тысяч 805</t>
  </si>
  <si>
    <t>33 миллионов 860 тысяч 274</t>
  </si>
  <si>
    <t>33 миллионов 876 тысяч 743</t>
  </si>
  <si>
    <t>33 миллионов 893 тысяч 212</t>
  </si>
  <si>
    <t>33 миллионов 909 тысяч 681</t>
  </si>
  <si>
    <t>33 миллионов 926 тысяч 150</t>
  </si>
  <si>
    <t>33 миллионов 942 тысяч 619</t>
  </si>
  <si>
    <t>33 миллионов 959 тысяч 088</t>
  </si>
  <si>
    <t>33 миллионов 975 тысяч 557</t>
  </si>
  <si>
    <t>33 миллионов 992 тысяч 026</t>
  </si>
  <si>
    <t>34 миллионов 008 тысяч 495</t>
  </si>
  <si>
    <t>34 миллионов 024 тысяч 964</t>
  </si>
  <si>
    <t>34 миллионов 041 тысяч 433</t>
  </si>
  <si>
    <t>34 миллионов 057 тысяч 902</t>
  </si>
  <si>
    <t>34 миллионов 074 тысяч 371</t>
  </si>
  <si>
    <t>34 миллионов 090 тысяч 840</t>
  </si>
  <si>
    <t>34 миллионов 107 тысяч 309</t>
  </si>
  <si>
    <t>34 миллионов 123 тысяч 778</t>
  </si>
  <si>
    <t>34 миллионов 140 тысяч 247</t>
  </si>
  <si>
    <t>34 миллионов 156 тысяч 716</t>
  </si>
  <si>
    <t>34 миллионов 173 тысяч 185</t>
  </si>
  <si>
    <t>34 миллионов 189 тысяч 654</t>
  </si>
  <si>
    <t>34 миллионов 206 тысяч 123</t>
  </si>
  <si>
    <t>34 миллионов 222 тысяч 592</t>
  </si>
  <si>
    <t>34 миллионов 239 тысяч 061</t>
  </si>
  <si>
    <t>34 миллионов 255 тысяч 530</t>
  </si>
  <si>
    <t>34 миллионов 271 тысяч 999</t>
  </si>
  <si>
    <t>34 миллионов 288 тысяч 468</t>
  </si>
  <si>
    <t>34 миллионов 304 тысяч 937</t>
  </si>
  <si>
    <t>34 миллионов 321 тысяч 406</t>
  </si>
  <si>
    <t>34 миллионов 337 тысяч 875</t>
  </si>
  <si>
    <t>34 миллионов 354 тысяч 344</t>
  </si>
  <si>
    <t>34 миллионов 370 тысяч 813</t>
  </si>
  <si>
    <t>34 миллионов 387 тысяч 282</t>
  </si>
  <si>
    <t>34 миллионов 403 тысяч 751</t>
  </si>
  <si>
    <t>34 миллионов 420 тысяч 220</t>
  </si>
  <si>
    <t>34 миллионов 436 тысяч 689</t>
  </si>
  <si>
    <t>34 миллионов 453 тысяч 158</t>
  </si>
  <si>
    <t>34 миллионов 469 тысяч 627</t>
  </si>
  <si>
    <t>34 миллионов 486 тысяч 096</t>
  </si>
  <si>
    <t>34 миллионов 502 тысяч 565</t>
  </si>
  <si>
    <t>34 миллионов 519 тысяч 034</t>
  </si>
  <si>
    <t>34 миллионов 535 тысяч 503</t>
  </si>
  <si>
    <t>34 миллионов 551 тысяч 972</t>
  </si>
  <si>
    <t>34 миллионов 568 тысяч 441</t>
  </si>
  <si>
    <t>34 миллионов 584 тысяч 910</t>
  </si>
  <si>
    <t>34 миллионов 601 тысяч 379</t>
  </si>
  <si>
    <t>34 миллионов 617 тысяч 848</t>
  </si>
  <si>
    <t>34 миллионов 634 тысяч 317</t>
  </si>
  <si>
    <t>34 миллионов 650 тысяч 786</t>
  </si>
  <si>
    <t>34 миллионов 667 тысяч 255</t>
  </si>
  <si>
    <t>34 миллионов 683 тысяч 724</t>
  </si>
  <si>
    <t>34 миллионов 700 тысяч 193</t>
  </si>
  <si>
    <t>34 миллионов 716 тысяч 662</t>
  </si>
  <si>
    <t>34 миллионов 733 тысяч 131</t>
  </si>
  <si>
    <t>34 миллионов 749 тысяч 600</t>
  </si>
  <si>
    <t>34 миллионов 766 тысяч 069</t>
  </si>
  <si>
    <t>34 миллионов 782 тысяч 538</t>
  </si>
  <si>
    <t>34 миллионов 799 тысяч 007</t>
  </si>
  <si>
    <t>34 миллионов 815 тысяч 476</t>
  </si>
  <si>
    <t>34 миллионов 831 тысяч 945</t>
  </si>
  <si>
    <t>33 миллионов 744 тысяч 975</t>
  </si>
  <si>
    <t>33 миллионов 761 тысяч 444</t>
  </si>
  <si>
    <t>33 миллионов 777 тысяч 913</t>
  </si>
  <si>
    <t>33 миллионов 794 тысяч 382</t>
  </si>
  <si>
    <t>33 миллионов 810 тысяч 851</t>
  </si>
  <si>
    <t>33 миллионов 827 тысяч 320</t>
  </si>
  <si>
    <t>33 миллионов 843 тысяч 789</t>
  </si>
  <si>
    <t>33 миллионов 860 тысяч 258</t>
  </si>
  <si>
    <t>33 миллионов 876 тысяч 727</t>
  </si>
  <si>
    <t>33 миллионов 893 тысяч 196</t>
  </si>
  <si>
    <t>33 миллионов 909 тысяч 665</t>
  </si>
  <si>
    <t>33 миллионов 926 тысяч 134</t>
  </si>
  <si>
    <t>33 миллионов 942 тысяч 603</t>
  </si>
  <si>
    <t>33 миллионов 959 тысяч 072</t>
  </si>
  <si>
    <t>33 миллионов 975 тысяч 541</t>
  </si>
  <si>
    <t>33 миллионов 992 тысяч 010</t>
  </si>
  <si>
    <t>34 миллионов 008 тысяч 479</t>
  </si>
  <si>
    <t>34 миллионов 024 тысяч 948</t>
  </si>
  <si>
    <t>34 миллионов 041 тысяч 417</t>
  </si>
  <si>
    <t>34 миллионов 057 тысяч 886</t>
  </si>
  <si>
    <t>34 миллионов 074 тысяч 355</t>
  </si>
  <si>
    <t>34 миллионов 090 тысяч 824</t>
  </si>
  <si>
    <t>34 миллионов 107 тысяч 293</t>
  </si>
  <si>
    <t>34 миллионов 123 тысяч 762</t>
  </si>
  <si>
    <t>34 миллионов 140 тысяч 231</t>
  </si>
  <si>
    <t>34 миллионов 156 тысяч 700</t>
  </si>
  <si>
    <t>34 миллионов 173 тысяч 169</t>
  </si>
  <si>
    <t>34 миллионов 189 тысяч 638</t>
  </si>
  <si>
    <t>34 миллионов 206 тысяч 107</t>
  </si>
  <si>
    <t>34 миллионов 222 тысяч 576</t>
  </si>
  <si>
    <t>34 миллионов 239 тысяч 045</t>
  </si>
  <si>
    <t>34 миллионов 255 тысяч 514</t>
  </si>
  <si>
    <t>34 миллионов 271 тысяч 983</t>
  </si>
  <si>
    <t>34 миллионов 288 тысяч 452</t>
  </si>
  <si>
    <t>34 миллионов 304 тысяч 921</t>
  </si>
  <si>
    <t>34 миллионов 321 тысяч 390</t>
  </si>
  <si>
    <t>34 миллионов 337 тысяч 859</t>
  </si>
  <si>
    <t>34 миллионов 354 тысяч 328</t>
  </si>
  <si>
    <t>34 миллионов 370 тысяч 797</t>
  </si>
  <si>
    <t>34 миллионов 387 тысяч 266</t>
  </si>
  <si>
    <t>34 миллионов 403 тысяч 735</t>
  </si>
  <si>
    <t>34 миллионов 420 тысяч 204</t>
  </si>
  <si>
    <t>34 миллионов 436 тысяч 673</t>
  </si>
  <si>
    <t>34 миллионов 453 тысяч 142</t>
  </si>
  <si>
    <t>34 миллионов 469 тысяч 611</t>
  </si>
  <si>
    <t>34 миллионов 486 тысяч 080</t>
  </si>
  <si>
    <t>34 миллионов 502 тысяч 549</t>
  </si>
  <si>
    <t>34 миллионов 519 тысяч 018</t>
  </si>
  <si>
    <t>34 миллионов 535 тысяч 487</t>
  </si>
  <si>
    <t>34 миллионов 551 тысяч 956</t>
  </si>
  <si>
    <t>34 миллионов 568 тысяч 425</t>
  </si>
  <si>
    <t>34 миллионов 584 тысяч 894</t>
  </si>
  <si>
    <t>34 миллионов 601 тысяч 363</t>
  </si>
  <si>
    <t>34 миллионов 617 тысяч 832</t>
  </si>
  <si>
    <t>34 миллионов 634 тысяч 301</t>
  </si>
  <si>
    <t>34 миллионов 650 тысяч 770</t>
  </si>
  <si>
    <t>34 миллионов 667 тысяч 239</t>
  </si>
  <si>
    <t>34 миллионов 683 тысяч 708</t>
  </si>
  <si>
    <t>34 миллионов 700 тысяч 177</t>
  </si>
  <si>
    <t>34 миллионов 716 тысяч 646</t>
  </si>
  <si>
    <t>34 миллионов 733 тысяч 115</t>
  </si>
  <si>
    <t>34 миллионов 749 тысяч 584</t>
  </si>
  <si>
    <t>34 миллионов 766 тысяч 053</t>
  </si>
  <si>
    <t>34 миллионов 782 тысяч 522</t>
  </si>
  <si>
    <t>34 миллионов 798 тысяч 991</t>
  </si>
  <si>
    <t>34 миллионов 815 тысяч 460</t>
  </si>
  <si>
    <t>34 миллионов 831 тысяч 929</t>
  </si>
  <si>
    <t>33 миллионов 744 тысяч 959</t>
  </si>
  <si>
    <t>33 миллионов 761 тысяч 428</t>
  </si>
  <si>
    <t>33 миллионов 777 тысяч 897</t>
  </si>
  <si>
    <t>33 миллионов 794 тысяч 366</t>
  </si>
  <si>
    <t>33 миллионов 810 тысяч 835</t>
  </si>
  <si>
    <t>33 миллионов 827 тысяч 304</t>
  </si>
  <si>
    <t>33 миллионов 843 тысяч 773</t>
  </si>
  <si>
    <t>33 миллионов 860 тысяч 242</t>
  </si>
  <si>
    <t>33 миллионов 876 тысяч 711</t>
  </si>
  <si>
    <t>33 миллионов 893 тысяч 180</t>
  </si>
  <si>
    <t>33 миллионов 909 тысяч 649</t>
  </si>
  <si>
    <t>33 миллионов 926 тысяч 118</t>
  </si>
  <si>
    <t>33 миллионов 942 тысяч 587</t>
  </si>
  <si>
    <t>33 миллионов 959 тысяч 056</t>
  </si>
  <si>
    <t>33 миллионов 975 тысяч 525</t>
  </si>
  <si>
    <t>33 миллионов 991 тысяч 994</t>
  </si>
  <si>
    <t>34 миллионов 008 тысяч 463</t>
  </si>
  <si>
    <t>34 миллионов 024 тысяч 932</t>
  </si>
  <si>
    <t>34 миллионов 041 тысяч 401</t>
  </si>
  <si>
    <t>34 миллионов 057 тысяч 870</t>
  </si>
  <si>
    <t>34 миллионов 074 тысяч 339</t>
  </si>
  <si>
    <t>34 миллионов 090 тысяч 808</t>
  </si>
  <si>
    <t>34 миллионов 107 тысяч 277</t>
  </si>
  <si>
    <t>34 миллионов 123 тысяч 746</t>
  </si>
  <si>
    <t>34 миллионов 140 тысяч 215</t>
  </si>
  <si>
    <t>34 миллионов 156 тысяч 684</t>
  </si>
  <si>
    <t>34 миллионов 173 тысяч 153</t>
  </si>
  <si>
    <t>34 миллионов 189 тысяч 622</t>
  </si>
  <si>
    <t>34 миллионов 206 тысяч 091</t>
  </si>
  <si>
    <t>34 миллионов 222 тысяч 560</t>
  </si>
  <si>
    <t>34 миллионов 239 тысяч 029</t>
  </si>
  <si>
    <t>34 миллионов 255 тысяч 498</t>
  </si>
  <si>
    <t>34 миллионов 271 тысяч 967</t>
  </si>
  <si>
    <t>34 миллионов 288 тысяч 436</t>
  </si>
  <si>
    <t>34 миллионов 304 тысяч 905</t>
  </si>
  <si>
    <t>34 миллионов 321 тысяч 374</t>
  </si>
  <si>
    <t>34 миллионов 337 тысяч 843</t>
  </si>
  <si>
    <t>34 миллионов 354 тысяч 312</t>
  </si>
  <si>
    <t>34 миллионов 370 тысяч 781</t>
  </si>
  <si>
    <t>34 миллионов 387 тысяч 250</t>
  </si>
  <si>
    <t>34 миллионов 403 тысяч 719</t>
  </si>
  <si>
    <t>34 миллионов 420 тысяч 188</t>
  </si>
  <si>
    <t>34 миллионов 436 тысяч 657</t>
  </si>
  <si>
    <t>34 миллионов 453 тысяч 126</t>
  </si>
  <si>
    <t>34 миллионов 469 тысяч 595</t>
  </si>
  <si>
    <t>34 миллионов 486 тысяч 064</t>
  </si>
  <si>
    <t>34 миллионов 502 тысяч 533</t>
  </si>
  <si>
    <t>34 миллионов 519 тысяч 002</t>
  </si>
  <si>
    <t>34 миллионов 535 тысяч 471</t>
  </si>
  <si>
    <t>34 миллионов 551 тысяч 940</t>
  </si>
  <si>
    <t>34 миллионов 568 тысяч 409</t>
  </si>
  <si>
    <t>34 миллионов 584 тысяч 878</t>
  </si>
  <si>
    <t>34 миллионов 601 тысяч 347</t>
  </si>
  <si>
    <t>34 миллионов 617 тысяч 816</t>
  </si>
  <si>
    <t>34 миллионов 634 тысяч 285</t>
  </si>
  <si>
    <t>34 миллионов 650 тысяч 754</t>
  </si>
  <si>
    <t>34 миллионов 667 тысяч 223</t>
  </si>
  <si>
    <t>34 миллионов 683 тысяч 692</t>
  </si>
  <si>
    <t>34 миллионов 700 тысяч 161</t>
  </si>
  <si>
    <t>34 миллионов 716 тысяч 630</t>
  </si>
  <si>
    <t>34 миллионов 733 тысяч 099</t>
  </si>
  <si>
    <t>34 миллионов 749 тысяч 568</t>
  </si>
  <si>
    <t>34 миллионов 766 тысяч 037</t>
  </si>
  <si>
    <t>34 миллионов 782 тысяч 506</t>
  </si>
  <si>
    <t>34 миллионов 798 тысяч 975</t>
  </si>
  <si>
    <t>34 миллионов 815 тысяч 444</t>
  </si>
  <si>
    <t>34 миллионов 831 тысяч 913</t>
  </si>
  <si>
    <t>33 миллионов 740 тысяч 863</t>
  </si>
  <si>
    <t>33 миллионов 757 тысяч 332</t>
  </si>
  <si>
    <t>33 миллионов 773 тысяч 801</t>
  </si>
  <si>
    <t>33 миллионов 790 тысяч 270</t>
  </si>
  <si>
    <t>33 миллионов 806 тысяч 739</t>
  </si>
  <si>
    <t>33 миллионов 823 тысяч 208</t>
  </si>
  <si>
    <t>33 миллионов 839 тысяч 677</t>
  </si>
  <si>
    <t>33 миллионов 856 тысяч 146</t>
  </si>
  <si>
    <t>33 миллионов 872 тысяч 615</t>
  </si>
  <si>
    <t>33 миллионов 889 тысяч 084</t>
  </si>
  <si>
    <t>33 миллионов 905 тысяч 553</t>
  </si>
  <si>
    <t>33 миллионов 922 тысяч 022</t>
  </si>
  <si>
    <t>33 миллионов 938 тысяч 491</t>
  </si>
  <si>
    <t>33 миллионов 954 тысяч 960</t>
  </si>
  <si>
    <t>33 миллионов 971 тысяч 429</t>
  </si>
  <si>
    <t>33 миллионов 987 тысяч 898</t>
  </si>
  <si>
    <t>34 миллионов 004 тысяч 367</t>
  </si>
  <si>
    <t>34 миллионов 020 тысяч 836</t>
  </si>
  <si>
    <t>34 миллионов 037 тысяч 305</t>
  </si>
  <si>
    <t>34 миллионов 053 тысяч 774</t>
  </si>
  <si>
    <t>34 миллионов 070 тысяч 243</t>
  </si>
  <si>
    <t>34 миллионов 086 тысяч 712</t>
  </si>
  <si>
    <t>34 миллионов 103 тысяч 181</t>
  </si>
  <si>
    <t>34 миллионов 119 тысяч 650</t>
  </si>
  <si>
    <t>34 миллионов 136 тысяч 119</t>
  </si>
  <si>
    <t>34 миллионов 152 тысяч 588</t>
  </si>
  <si>
    <t>34 миллионов 169 тысяч 057</t>
  </si>
  <si>
    <t>34 миллионов 185 тысяч 526</t>
  </si>
  <si>
    <t>34 миллионов 201 тысяч 995</t>
  </si>
  <si>
    <t>34 миллионов 218 тысяч 464</t>
  </si>
  <si>
    <t>34 миллионов 234 тысяч 933</t>
  </si>
  <si>
    <t>34 миллионов 251 тысяч 402</t>
  </si>
  <si>
    <t>34 миллионов 267 тысяч 871</t>
  </si>
  <si>
    <t>34 миллионов 284 тысяч 340</t>
  </si>
  <si>
    <t>34 миллионов 300 тысяч 809</t>
  </si>
  <si>
    <t>34 миллионов 317 тысяч 278</t>
  </si>
  <si>
    <t>34 миллионов 333 тысяч 747</t>
  </si>
  <si>
    <t>34 миллионов 350 тысяч 216</t>
  </si>
  <si>
    <t>34 миллионов 366 тысяч 685</t>
  </si>
  <si>
    <t>34 миллионов 383 тысяч 154</t>
  </si>
  <si>
    <t>34 миллионов 399 тысяч 623</t>
  </si>
  <si>
    <t>34 миллионов 416 тысяч 092</t>
  </si>
  <si>
    <t>34 миллионов 432 тысяч 561</t>
  </si>
  <si>
    <t>34 миллионов 449 тысяч 030</t>
  </si>
  <si>
    <t>34 миллионов 465 тысяч 499</t>
  </si>
  <si>
    <t>34 миллионов 481 тысяч 968</t>
  </si>
  <si>
    <t>34 миллионов 498 тысяч 437</t>
  </si>
  <si>
    <t>34 миллионов 514 тысяч 906</t>
  </si>
  <si>
    <t>34 миллионов 531 тысяч 375</t>
  </si>
  <si>
    <t>34 миллионов 547 тысяч 844</t>
  </si>
  <si>
    <t>34 миллионов 564 тысяч 313</t>
  </si>
  <si>
    <t>34 миллионов 580 тысяч 782</t>
  </si>
  <si>
    <t>34 миллионов 597 тысяч 251</t>
  </si>
  <si>
    <t>34 миллионов 613 тысяч 720</t>
  </si>
  <si>
    <t>34 миллионов 630 тысяч 189</t>
  </si>
  <si>
    <t>34 миллионов 646 тысяч 658</t>
  </si>
  <si>
    <t>34 миллионов 663 тысяч 127</t>
  </si>
  <si>
    <t>34 миллионов 679 тысяч 596</t>
  </si>
  <si>
    <t>34 миллионов 696 тысяч 065</t>
  </si>
  <si>
    <t>34 миллионов 712 тысяч 534</t>
  </si>
  <si>
    <t>34 миллионов 729 тысяч 003</t>
  </si>
  <si>
    <t>34 миллионов 745 тысяч 472</t>
  </si>
  <si>
    <t>34 миллионов 761 тысяч 941</t>
  </si>
  <si>
    <t>34 миллионов 778 тысяч 410</t>
  </si>
  <si>
    <t>34 миллионов 794 тысяч 879</t>
  </si>
  <si>
    <t>34 миллионов 811 тысяч 348</t>
  </si>
  <si>
    <t>34 миллионов 827 тысяч 817</t>
  </si>
  <si>
    <t>33 миллионов 736 тысяч 767</t>
  </si>
  <si>
    <t>33 миллионов 753 тысяч 236</t>
  </si>
  <si>
    <t>33 миллионов 769 тысяч 705</t>
  </si>
  <si>
    <t>33 миллионов 786 тысяч 174</t>
  </si>
  <si>
    <t>33 миллионов 802 тысяч 643</t>
  </si>
  <si>
    <t>33 миллионов 819 тысяч 112</t>
  </si>
  <si>
    <t>33 миллионов 835 тысяч 581</t>
  </si>
  <si>
    <t>33 миллионов 852 тысяч 050</t>
  </si>
  <si>
    <t>33 миллионов 868 тысяч 519</t>
  </si>
  <si>
    <t>33 миллионов 884 тысяч 988</t>
  </si>
  <si>
    <t>33 миллионов 901 тысяч 457</t>
  </si>
  <si>
    <t>33 миллионов 917 тысяч 926</t>
  </si>
  <si>
    <t>33 миллионов 934 тысяч 395</t>
  </si>
  <si>
    <t>33 миллионов 950 тысяч 864</t>
  </si>
  <si>
    <t>33 миллионов 967 тысяч 333</t>
  </si>
  <si>
    <t>33 миллионов 983 тысяч 802</t>
  </si>
  <si>
    <t>34 миллионов 000 тысяч 271</t>
  </si>
  <si>
    <t>34 миллионов 016 тысяч 740</t>
  </si>
  <si>
    <t>34 миллионов 033 тысяч 209</t>
  </si>
  <si>
    <t>34 миллионов 049 тысяч 678</t>
  </si>
  <si>
    <t>34 миллионов 066 тысяч 147</t>
  </si>
  <si>
    <t>34 миллионов 082 тысяч 616</t>
  </si>
  <si>
    <t>34 миллионов 099 тысяч 085</t>
  </si>
  <si>
    <t>34 миллионов 115 тысяч 554</t>
  </si>
  <si>
    <t>34 миллионов 132 тысяч 023</t>
  </si>
  <si>
    <t>34 миллионов 148 тысяч 492</t>
  </si>
  <si>
    <t>34 миллионов 164 тысяч 961</t>
  </si>
  <si>
    <t>34 миллионов 181 тысяч 430</t>
  </si>
  <si>
    <t>34 миллионов 197 тысяч 899</t>
  </si>
  <si>
    <t>34 миллионов 214 тысяч 368</t>
  </si>
  <si>
    <t>34 миллионов 230 тысяч 837</t>
  </si>
  <si>
    <t>34 миллионов 247 тысяч 306</t>
  </si>
  <si>
    <t>34 миллионов 263 тысяч 775</t>
  </si>
  <si>
    <t>34 миллионов 280 тысяч 244</t>
  </si>
  <si>
    <t>34 миллионов 296 тысяч 713</t>
  </si>
  <si>
    <t>34 миллионов 313 тысяч 182</t>
  </si>
  <si>
    <t>34 миллионов 329 тысяч 651</t>
  </si>
  <si>
    <t>34 миллионов 346 тысяч 120</t>
  </si>
  <si>
    <t>34 миллионов 362 тысяч 589</t>
  </si>
  <si>
    <t>34 миллионов 379 тысяч 058</t>
  </si>
  <si>
    <t>34 миллионов 395 тысяч 527</t>
  </si>
  <si>
    <t>34 миллионов 411 тысяч 996</t>
  </si>
  <si>
    <t>34 миллионов 428 тысяч 465</t>
  </si>
  <si>
    <t>34 миллионов 444 тысяч 934</t>
  </si>
  <si>
    <t>34 миллионов 461 тысяч 403</t>
  </si>
  <si>
    <t>34 миллионов 477 тысяч 872</t>
  </si>
  <si>
    <t>34 миллионов 494 тысяч 341</t>
  </si>
  <si>
    <t>34 миллионов 510 тысяч 810</t>
  </si>
  <si>
    <t>34 миллионов 527 тысяч 279</t>
  </si>
  <si>
    <t>34 миллионов 543 тысяч 748</t>
  </si>
  <si>
    <t>34 миллионов 560 тысяч 217</t>
  </si>
  <si>
    <t>34 миллионов 576 тысяч 686</t>
  </si>
  <si>
    <t>34 миллионов 593 тысяч 155</t>
  </si>
  <si>
    <t>34 миллионов 609 тысяч 624</t>
  </si>
  <si>
    <t>34 миллионов 626 тысяч 093</t>
  </si>
  <si>
    <t>34 миллионов 642 тысяч 562</t>
  </si>
  <si>
    <t>34 миллионов 659 тысяч 031</t>
  </si>
  <si>
    <t>34 миллионов 675 тысяч 500</t>
  </si>
  <si>
    <t>34 миллионов 691 тысяч 969</t>
  </si>
  <si>
    <t>34 миллионов 708 тысяч 438</t>
  </si>
  <si>
    <t>34 миллионов 724 тысяч 907</t>
  </si>
  <si>
    <t>34 миллионов 741 тысяч 376</t>
  </si>
  <si>
    <t>34 миллионов 757 тысяч 845</t>
  </si>
  <si>
    <t>34 миллионов 774 тысяч 314</t>
  </si>
  <si>
    <t>34 миллионов 790 тысяч 783</t>
  </si>
  <si>
    <t>34 миллионов 807 тысяч 252</t>
  </si>
  <si>
    <t>34 миллионов 823 тысяч 721</t>
  </si>
  <si>
    <t>33 миллионов 732 тысяч 671</t>
  </si>
  <si>
    <t>33 миллионов 749 тысяч 140</t>
  </si>
  <si>
    <t>33 миллионов 765 тысяч 609</t>
  </si>
  <si>
    <t>33 миллионов 782 тысяч 078</t>
  </si>
  <si>
    <t>33 миллионов 798 тысяч 547</t>
  </si>
  <si>
    <t>33 миллионов 815 тысяч 016</t>
  </si>
  <si>
    <t>33 миллионов 831 тысяч 485</t>
  </si>
  <si>
    <t>33 миллионов 847 тысяч 954</t>
  </si>
  <si>
    <t>33 миллионов 864 тысяч 423</t>
  </si>
  <si>
    <t>33 миллионов 880 тысяч 892</t>
  </si>
  <si>
    <t>33 миллионов 897 тысяч 361</t>
  </si>
  <si>
    <t>33 миллионов 913 тысяч 830</t>
  </si>
  <si>
    <t>33 миллионов 930 тысяч 299</t>
  </si>
  <si>
    <t>33 миллионов 946 тысяч 768</t>
  </si>
  <si>
    <t>33 миллионов 963 тысяч 237</t>
  </si>
  <si>
    <t>33 миллионов 979 тысяч 706</t>
  </si>
  <si>
    <t>33 миллионов 996 тысяч 175</t>
  </si>
  <si>
    <t>34 миллионов 012 тысяч 644</t>
  </si>
  <si>
    <t>34 миллионов 029 тысяч 113</t>
  </si>
  <si>
    <t>34 миллионов 045 тысяч 582</t>
  </si>
  <si>
    <t>34 миллионов 062 тысяч 051</t>
  </si>
  <si>
    <t>34 миллионов 078 тысяч 520</t>
  </si>
  <si>
    <t>34 миллионов 094 тысяч 989</t>
  </si>
  <si>
    <t>34 миллионов 111 тысяч 458</t>
  </si>
  <si>
    <t>34 миллионов 127 тысяч 927</t>
  </si>
  <si>
    <t>34 миллионов 144 тысяч 396</t>
  </si>
  <si>
    <t>34 миллионов 160 тысяч 865</t>
  </si>
  <si>
    <t>34 миллионов 177 тысяч 334</t>
  </si>
  <si>
    <t>34 миллионов 193 тысяч 803</t>
  </si>
  <si>
    <t>34 миллионов 210 тысяч 272</t>
  </si>
  <si>
    <t>34 миллионов 226 тысяч 741</t>
  </si>
  <si>
    <t>34 миллионов 243 тысяч 210</t>
  </si>
  <si>
    <t>34 миллионов 259 тысяч 679</t>
  </si>
  <si>
    <t>34 миллионов 276 тысяч 148</t>
  </si>
  <si>
    <t>34 миллионов 292 тысяч 617</t>
  </si>
  <si>
    <t>34 миллионов 309 тысяч 086</t>
  </si>
  <si>
    <t>34 миллионов 325 тысяч 555</t>
  </si>
  <si>
    <t>34 миллионов 342 тысяч 024</t>
  </si>
  <si>
    <t>34 миллионов 358 тысяч 493</t>
  </si>
  <si>
    <t>34 миллионов 374 тысяч 962</t>
  </si>
  <si>
    <t>34 миллионов 391 тысяч 431</t>
  </si>
  <si>
    <t>34 миллионов 407 тысяч 900</t>
  </si>
  <si>
    <t>34 миллионов 424 тысяч 369</t>
  </si>
  <si>
    <t>34 миллионов 440 тысяч 838</t>
  </si>
  <si>
    <t>34 миллионов 457 тысяч 307</t>
  </si>
  <si>
    <t>34 миллионов 473 тысяч 776</t>
  </si>
  <si>
    <t>34 миллионов 490 тысяч 245</t>
  </si>
  <si>
    <t>34 миллионов 506 тысяч 714</t>
  </si>
  <si>
    <t>34 миллионов 523 тысяч 183</t>
  </si>
  <si>
    <t>34 миллионов 539 тысяч 652</t>
  </si>
  <si>
    <t>34 миллионов 556 тысяч 121</t>
  </si>
  <si>
    <t>34 миллионов 572 тысяч 590</t>
  </si>
  <si>
    <t>34 миллионов 589 тысяч 059</t>
  </si>
  <si>
    <t>34 миллионов 605 тысяч 528</t>
  </si>
  <si>
    <t>34 миллионов 621 тысяч 997</t>
  </si>
  <si>
    <t>34 миллионов 638 тысяч 466</t>
  </si>
  <si>
    <t>34 миллионов 654 тысяч 935</t>
  </si>
  <si>
    <t>34 миллионов 671 тысяч 404</t>
  </si>
  <si>
    <t>34 миллионов 687 тысяч 873</t>
  </si>
  <si>
    <t>34 миллионов 704 тысяч 342</t>
  </si>
  <si>
    <t>34 миллионов 720 тысяч 811</t>
  </si>
  <si>
    <t>34 миллионов 737 тысяч 280</t>
  </si>
  <si>
    <t>34 миллионов 753 тысяч 749</t>
  </si>
  <si>
    <t>34 миллионов 770 тысяч 218</t>
  </si>
  <si>
    <t>34 миллионов 786 тысяч 687</t>
  </si>
  <si>
    <t>34 миллионов 803 тысяч 156</t>
  </si>
  <si>
    <t>34 миллионов 819 тысяч 625</t>
  </si>
  <si>
    <t>37 миллионов 963 тысяч 106</t>
  </si>
  <si>
    <t>37 миллионов 981 тысяч 634</t>
  </si>
  <si>
    <t>38 миллионов 000 тысяч 161</t>
  </si>
  <si>
    <t>38 миллионов 018 тысяч 689</t>
  </si>
  <si>
    <t>38 миллионов 037 тысяч 217</t>
  </si>
  <si>
    <t>38 миллионов 055 тысяч 744</t>
  </si>
  <si>
    <t>38 миллионов 074 тысяч 272</t>
  </si>
  <si>
    <t>38 миллионов 092 тысяч 800</t>
  </si>
  <si>
    <t>38 миллионов 111 тысяч 327</t>
  </si>
  <si>
    <t>38 миллионов 129 тысяч 855</t>
  </si>
  <si>
    <t>38 миллионов 148 тысяч 382</t>
  </si>
  <si>
    <t>38 миллионов 166 тысяч 910</t>
  </si>
  <si>
    <t>38 миллионов 185 тысяч 438</t>
  </si>
  <si>
    <t>38 миллионов 203 тысяч 965</t>
  </si>
  <si>
    <t>38 миллионов 222 тысяч 493</t>
  </si>
  <si>
    <t>38 миллионов 241 тысяч 021</t>
  </si>
  <si>
    <t>38 миллионов 259 тысяч 548</t>
  </si>
  <si>
    <t>38 миллионов 278 тысяч 076</t>
  </si>
  <si>
    <t>38 миллионов 296 тысяч 603</t>
  </si>
  <si>
    <t>38 миллионов 315 тысяч 131</t>
  </si>
  <si>
    <t>38 миллионов 333 тысяч 659</t>
  </si>
  <si>
    <t>38 миллионов 352 тысяч 186</t>
  </si>
  <si>
    <t>38 миллионов 370 тысяч 714</t>
  </si>
  <si>
    <t>38 миллионов 389 тысяч 242</t>
  </si>
  <si>
    <t>38 миллионов 407 тысяч 769</t>
  </si>
  <si>
    <t>38 миллионов 426 тысяч 297</t>
  </si>
  <si>
    <t>38 миллионов 444 тысяч 824</t>
  </si>
  <si>
    <t>38 миллионов 463 тысяч 352</t>
  </si>
  <si>
    <t>38 миллионов 481 тысяч 880</t>
  </si>
  <si>
    <t>38 миллионов 500 тысяч 407</t>
  </si>
  <si>
    <t>38 миллионов 518 тысяч 935</t>
  </si>
  <si>
    <t>38 миллионов 537 тысяч 463</t>
  </si>
  <si>
    <t>38 миллионов 555 тысяч 990</t>
  </si>
  <si>
    <t>38 миллионов 574 тысяч 518</t>
  </si>
  <si>
    <t>38 миллионов 593 тысяч 045</t>
  </si>
  <si>
    <t>38 миллионов 611 тысяч 573</t>
  </si>
  <si>
    <t>38 миллионов 630 тысяч 101</t>
  </si>
  <si>
    <t>38 миллионов 648 тысяч 628</t>
  </si>
  <si>
    <t>38 миллионов 667 тысяч 156</t>
  </si>
  <si>
    <t>38 миллионов 685 тысяч 684</t>
  </si>
  <si>
    <t>38 миллионов 704 тысяч 211</t>
  </si>
  <si>
    <t>38 миллионов 722 тысяч 739</t>
  </si>
  <si>
    <t>38 миллионов 741 тысяч 266</t>
  </si>
  <si>
    <t>38 миллионов 759 тысяч 794</t>
  </si>
  <si>
    <t>38 миллионов 778 тысяч 322</t>
  </si>
  <si>
    <t>38 миллионов 796 тысяч 849</t>
  </si>
  <si>
    <t>38 миллионов 815 тысяч 377</t>
  </si>
  <si>
    <t>38 миллионов 833 тысяч 905</t>
  </si>
  <si>
    <t>38 миллионов 852 тысяч 432</t>
  </si>
  <si>
    <t>38 миллионов 870 тысяч 960</t>
  </si>
  <si>
    <t>38 миллионов 889 тысяч 487</t>
  </si>
  <si>
    <t>38 миллионов 908 тысяч 015</t>
  </si>
  <si>
    <t>38 миллионов 926 тысяч 543</t>
  </si>
  <si>
    <t>38 миллионов 945 тысяч 070</t>
  </si>
  <si>
    <t>38 миллионов 963 тысяч 598</t>
  </si>
  <si>
    <t>38 миллионов 982 тысяч 126</t>
  </si>
  <si>
    <t>39 миллионов 000 тысяч 653</t>
  </si>
  <si>
    <t>39 миллионов 019 тысяч 181</t>
  </si>
  <si>
    <t>39 миллионов 037 тысяч 708</t>
  </si>
  <si>
    <t>39 миллионов 056 тысяч 236</t>
  </si>
  <si>
    <t>39 миллионов 074 тысяч 764</t>
  </si>
  <si>
    <t>39 миллионов 093 тысяч 291</t>
  </si>
  <si>
    <t>39 миллионов 111 тысяч 819</t>
  </si>
  <si>
    <t>39 миллионов 130 тысяч 347</t>
  </si>
  <si>
    <t>39 миллионов 148 тысяч 874</t>
  </si>
  <si>
    <t>39 миллионов 167 тысяч 402</t>
  </si>
  <si>
    <t>39 миллионов 185 тысяч 929</t>
  </si>
  <si>
    <t>37 миллионов 963 тысяч 105</t>
  </si>
  <si>
    <t>37 миллионов 981 тысяч 633</t>
  </si>
  <si>
    <t>38 миллионов 000 тысяч 160</t>
  </si>
  <si>
    <t>38 миллионов 018 тысяч 688</t>
  </si>
  <si>
    <t>38 миллионов 037 тысяч 216</t>
  </si>
  <si>
    <t>38 миллионов 055 тысяч 743</t>
  </si>
  <si>
    <t>38 миллионов 074 тысяч 271</t>
  </si>
  <si>
    <t>38 миллионов 092 тысяч 798</t>
  </si>
  <si>
    <t>38 миллионов 111 тысяч 326</t>
  </si>
  <si>
    <t>38 миллионов 129 тысяч 854</t>
  </si>
  <si>
    <t>38 миллионов 148 тысяч 381</t>
  </si>
  <si>
    <t>38 миллионов 166 тысяч 909</t>
  </si>
  <si>
    <t>38 миллионов 185 тысяч 437</t>
  </si>
  <si>
    <t>38 миллионов 203 тысяч 964</t>
  </si>
  <si>
    <t>38 миллионов 222 тысяч 492</t>
  </si>
  <si>
    <t>38 миллионов 241 тысяч 019</t>
  </si>
  <si>
    <t>38 миллионов 259 тысяч 547</t>
  </si>
  <si>
    <t>38 миллионов 278 тысяч 075</t>
  </si>
  <si>
    <t>38 миллионов 296 тысяч 602</t>
  </si>
  <si>
    <t>38 миллионов 315 тысяч 130</t>
  </si>
  <si>
    <t>38 миллионов 333 тысяч 658</t>
  </si>
  <si>
    <t>38 миллионов 352 тысяч 185</t>
  </si>
  <si>
    <t>38 миллионов 370 тысяч 713</t>
  </si>
  <si>
    <t>38 миллионов 389 тысяч 240</t>
  </si>
  <si>
    <t>38 миллионов 407 тысяч 768</t>
  </si>
  <si>
    <t>38 миллионов 426 тысяч 296</t>
  </si>
  <si>
    <t>38 миллионов 444 тысяч 823</t>
  </si>
  <si>
    <t>38 миллионов 463 тысяч 351</t>
  </si>
  <si>
    <t>38 миллионов 481 тысяч 879</t>
  </si>
  <si>
    <t>38 миллионов 500 тысяч 406</t>
  </si>
  <si>
    <t>38 миллионов 518 тысяч 934</t>
  </si>
  <si>
    <t>38 миллионов 537 тысяч 461</t>
  </si>
  <si>
    <t>38 миллионов 555 тысяч 989</t>
  </si>
  <si>
    <t>38 миллионов 574 тысяч 517</t>
  </si>
  <si>
    <t>38 миллионов 593 тысяч 044</t>
  </si>
  <si>
    <t>38 миллионов 611 тысяч 572</t>
  </si>
  <si>
    <t>38 миллионов 630 тысяч 100</t>
  </si>
  <si>
    <t>38 миллионов 648 тысяч 627</t>
  </si>
  <si>
    <t>38 миллионов 667 тысяч 155</t>
  </si>
  <si>
    <t>38 миллионов 685 тысяч 682</t>
  </si>
  <si>
    <t>38 миллионов 704 тысяч 210</t>
  </si>
  <si>
    <t>38 миллионов 722 тысяч 738</t>
  </si>
  <si>
    <t>38 миллионов 741 тысяч 265</t>
  </si>
  <si>
    <t>38 миллионов 759 тысяч 793</t>
  </si>
  <si>
    <t>38 миллионов 778 тысяч 321</t>
  </si>
  <si>
    <t>38 миллионов 796 тысяч 848</t>
  </si>
  <si>
    <t>38 миллионов 815 тысяч 376</t>
  </si>
  <si>
    <t>38 миллионов 833 тысяч 903</t>
  </si>
  <si>
    <t>38 миллионов 852 тысяч 431</t>
  </si>
  <si>
    <t>38 миллионов 870 тысяч 959</t>
  </si>
  <si>
    <t>38 миллионов 889 тысяч 486</t>
  </si>
  <si>
    <t>38 миллионов 908 тысяч 014</t>
  </si>
  <si>
    <t>38 миллионов 926 тысяч 542</t>
  </si>
  <si>
    <t>38 миллионов 945 тысяч 069</t>
  </si>
  <si>
    <t>38 миллионов 963 тысяч 597</t>
  </si>
  <si>
    <t>38 миллионов 982 тысяч 124</t>
  </si>
  <si>
    <t>39 миллионов 000 тысяч 652</t>
  </si>
  <si>
    <t>39 миллионов 019 тысяч 180</t>
  </si>
  <si>
    <t>39 миллионов 037 тысяч 707</t>
  </si>
  <si>
    <t>39 миллионов 056 тысяч 235</t>
  </si>
  <si>
    <t>39 миллионов 074 тысяч 763</t>
  </si>
  <si>
    <t>39 миллионов 093 тысяч 290</t>
  </si>
  <si>
    <t>39 миллионов 111 тысяч 818</t>
  </si>
  <si>
    <t>39 миллионов 130 тысяч 345</t>
  </si>
  <si>
    <t>39 миллионов 148 тысяч 873</t>
  </si>
  <si>
    <t>39 миллионов 167 тысяч 401</t>
  </si>
  <si>
    <t>39 миллионов 185 тысяч 928</t>
  </si>
  <si>
    <t>37 миллионов 963 тысяч 104</t>
  </si>
  <si>
    <t>37 миллионов 981 тысяч 632</t>
  </si>
  <si>
    <t>38 миллионов 000 тысяч 159</t>
  </si>
  <si>
    <t>38 миллионов 018 тысяч 687</t>
  </si>
  <si>
    <t>38 миллионов 037 тысяч 214</t>
  </si>
  <si>
    <t>38 миллионов 055 тысяч 742</t>
  </si>
  <si>
    <t>38 миллионов 074 тысяч 270</t>
  </si>
  <si>
    <t>38 миллионов 092 тысяч 797</t>
  </si>
  <si>
    <t>38 миллионов 111 тысяч 325</t>
  </si>
  <si>
    <t>38 миллионов 129 тысяч 853</t>
  </si>
  <si>
    <t>38 миллионов 148 тысяч 380</t>
  </si>
  <si>
    <t>38 миллионов 166 тысяч 908</t>
  </si>
  <si>
    <t>38 миллионов 185 тысяч 435</t>
  </si>
  <si>
    <t>38 миллионов 203 тысяч 963</t>
  </si>
  <si>
    <t>38 миллионов 222 тысяч 491</t>
  </si>
  <si>
    <t>38 миллионов 241 тысяч 018</t>
  </si>
  <si>
    <t>38 миллионов 259 тысяч 546</t>
  </si>
  <si>
    <t>38 миллионов 278 тысяч 074</t>
  </si>
  <si>
    <t>38 миллионов 296 тысяч 601</t>
  </si>
  <si>
    <t>38 миллионов 315 тысяч 129</t>
  </si>
  <si>
    <t>38 миллионов 333 тысяч 656</t>
  </si>
  <si>
    <t>38 миллионов 352 тысяч 184</t>
  </si>
  <si>
    <t>38 миллионов 370 тысяч 712</t>
  </si>
  <si>
    <t>38 миллионов 389 тысяч 239</t>
  </si>
  <si>
    <t>38 миллионов 407 тысяч 767</t>
  </si>
  <si>
    <t>38 миллионов 426 тысяч 295</t>
  </si>
  <si>
    <t>38 миллионов 444 тысяч 822</t>
  </si>
  <si>
    <t>38 миллионов 463 тысяч 350</t>
  </si>
  <si>
    <t>38 миллионов 481 тысяч 877</t>
  </si>
  <si>
    <t>38 миллионов 500 тысяч 405</t>
  </si>
  <si>
    <t>38 миллионов 518 тысяч 933</t>
  </si>
  <si>
    <t>38 миллионов 537 тысяч 460</t>
  </si>
  <si>
    <t>38 миллионов 555 тысяч 988</t>
  </si>
  <si>
    <t>38 миллионов 574 тысяч 516</t>
  </si>
  <si>
    <t>38 миллионов 593 тысяч 043</t>
  </si>
  <si>
    <t>38 миллионов 611 тысяч 571</t>
  </si>
  <si>
    <t>38 миллионов 630 тысяч 098</t>
  </si>
  <si>
    <t>38 миллионов 648 тысяч 626</t>
  </si>
  <si>
    <t>38 миллионов 667 тысяч 154</t>
  </si>
  <si>
    <t>38 миллионов 685 тысяч 681</t>
  </si>
  <si>
    <t>38 миллионов 704 тысяч 209</t>
  </si>
  <si>
    <t>38 миллионов 722 тысяч 737</t>
  </si>
  <si>
    <t>38 миллионов 741 тысяч 264</t>
  </si>
  <si>
    <t>38 миллионов 759 тысяч 792</t>
  </si>
  <si>
    <t>38 миллионов 778 тысяч 319</t>
  </si>
  <si>
    <t>38 миллионов 796 тысяч 847</t>
  </si>
  <si>
    <t>38 миллионов 815 тысяч 375</t>
  </si>
  <si>
    <t>38 миллионов 833 тысяч 902</t>
  </si>
  <si>
    <t>38 миллионов 852 тысяч 430</t>
  </si>
  <si>
    <t>38 миллионов 870 тысяч 958</t>
  </si>
  <si>
    <t>38 миллионов 889 тысяч 485</t>
  </si>
  <si>
    <t>38 миллионов 908 тысяч 013</t>
  </si>
  <si>
    <t>38 миллионов 926 тысяч 540</t>
  </si>
  <si>
    <t>38 миллионов 945 тысяч 068</t>
  </si>
  <si>
    <t>38 миллионов 963 тысяч 596</t>
  </si>
  <si>
    <t>38 миллионов 982 тысяч 123</t>
  </si>
  <si>
    <t>39 миллионов 000 тысяч 651</t>
  </si>
  <si>
    <t>39 миллионов 019 тысяч 179</t>
  </si>
  <si>
    <t>39 миллионов 037 тысяч 706</t>
  </si>
  <si>
    <t>39 миллионов 056 тысяч 234</t>
  </si>
  <si>
    <t>39 миллионов 074 тысяч 761</t>
  </si>
  <si>
    <t>39 миллионов 093 тысяч 289</t>
  </si>
  <si>
    <t>39 миллионов 111 тысяч 817</t>
  </si>
  <si>
    <t>39 миллионов 130 тысяч 344</t>
  </si>
  <si>
    <t>39 миллионов 148 тысяч 872</t>
  </si>
  <si>
    <t>39 миллионов 167 тысяч 400</t>
  </si>
  <si>
    <t>39 миллионов 185 тысяч 927</t>
  </si>
  <si>
    <t>37 миллионов 963 тысяч 103</t>
  </si>
  <si>
    <t>37 миллионов 981 тысяч 630</t>
  </si>
  <si>
    <t>38 миллионов 000 тысяч 158</t>
  </si>
  <si>
    <t>38 миллионов 018 тысяч 686</t>
  </si>
  <si>
    <t>38 миллионов 037 тысяч 213</t>
  </si>
  <si>
    <t>38 миллионов 055 тысяч 741</t>
  </si>
  <si>
    <t>38 миллионов 074 тысяч 269</t>
  </si>
  <si>
    <t>38 миллионов 092 тысяч 796</t>
  </si>
  <si>
    <t>38 миллионов 111 тысяч 324</t>
  </si>
  <si>
    <t>38 миллионов 129 тысяч 851</t>
  </si>
  <si>
    <t>38 миллионов 148 тысяч 379</t>
  </si>
  <si>
    <t>38 миллионов 166 тысяч 907</t>
  </si>
  <si>
    <t>38 миллионов 185 тысяч 434</t>
  </si>
  <si>
    <t>38 миллионов 203 тысяч 962</t>
  </si>
  <si>
    <t>38 миллионов 222 тысяч 490</t>
  </si>
  <si>
    <t>38 миллионов 241 тысяч 017</t>
  </si>
  <si>
    <t>38 миллионов 259 тысяч 545</t>
  </si>
  <si>
    <t>38 миллионов 278 тысяч 072</t>
  </si>
  <si>
    <t>38 миллионов 296 тысяч 600</t>
  </si>
  <si>
    <t>38 миллионов 315 тысяч 128</t>
  </si>
  <si>
    <t>38 миллионов 333 тысяч 655</t>
  </si>
  <si>
    <t>38 миллионов 352 тысяч 183</t>
  </si>
  <si>
    <t>38 миллионов 370 тысяч 711</t>
  </si>
  <si>
    <t>38 миллионов 389 тысяч 238</t>
  </si>
  <si>
    <t>38 миллионов 407 тысяч 766</t>
  </si>
  <si>
    <t>38 миллионов 426 тысяч 293</t>
  </si>
  <si>
    <t>38 миллионов 444 тысяч 821</t>
  </si>
  <si>
    <t>38 миллионов 463 тысяч 349</t>
  </si>
  <si>
    <t>38 миллионов 481 тысяч 876</t>
  </si>
  <si>
    <t>38 миллионов 500 тысяч 404</t>
  </si>
  <si>
    <t>38 миллионов 518 тысяч 932</t>
  </si>
  <si>
    <t>38 миллионов 537 тысяч 459</t>
  </si>
  <si>
    <t>38 миллионов 555 тысяч 987</t>
  </si>
  <si>
    <t>38 миллионов 574 тысяч 514</t>
  </si>
  <si>
    <t>38 миллионов 593 тысяч 042</t>
  </si>
  <si>
    <t>38 миллионов 611 тысяч 570</t>
  </si>
  <si>
    <t>38 миллионов 630 тысяч 097</t>
  </si>
  <si>
    <t>38 миллионов 648 тысяч 625</t>
  </si>
  <si>
    <t>38 миллионов 667 тысяч 153</t>
  </si>
  <si>
    <t>38 миллионов 685 тысяч 680</t>
  </si>
  <si>
    <t>38 миллионов 704 тысяч 208</t>
  </si>
  <si>
    <t>38 миллионов 722 тысяч 735</t>
  </si>
  <si>
    <t>38 миллионов 741 тысяч 263</t>
  </si>
  <si>
    <t>38 миллионов 759 тысяч 791</t>
  </si>
  <si>
    <t>38 миллионов 778 тысяч 318</t>
  </si>
  <si>
    <t>38 миллионов 796 тысяч 846</t>
  </si>
  <si>
    <t>38 миллионов 815 тысяч 374</t>
  </si>
  <si>
    <t>38 миллионов 833 тысяч 901</t>
  </si>
  <si>
    <t>38 миллионов 852 тысяч 429</t>
  </si>
  <si>
    <t>38 миллионов 870 тысяч 956</t>
  </si>
  <si>
    <t>38 миллионов 889 тысяч 484</t>
  </si>
  <si>
    <t>38 миллионов 908 тысяч 012</t>
  </si>
  <si>
    <t>38 миллионов 926 тысяч 539</t>
  </si>
  <si>
    <t>38 миллионов 945 тысяч 067</t>
  </si>
  <si>
    <t>38 миллионов 963 тысяч 595</t>
  </si>
  <si>
    <t>38 миллионов 982 тысяч 122</t>
  </si>
  <si>
    <t>39 миллионов 000 тысяч 650</t>
  </si>
  <si>
    <t>39 миллионов 019 тысяч 177</t>
  </si>
  <si>
    <t>39 миллионов 037 тысяч 705</t>
  </si>
  <si>
    <t>39 миллионов 056 тысяч 233</t>
  </si>
  <si>
    <t>39 миллионов 074 тысяч 760</t>
  </si>
  <si>
    <t>39 миллионов 093 тысяч 288</t>
  </si>
  <si>
    <t>39 миллионов 111 тысяч 816</t>
  </si>
  <si>
    <t>39 миллионов 130 тысяч 343</t>
  </si>
  <si>
    <t>39 миллионов 148 тысяч 871</t>
  </si>
  <si>
    <t>39 миллионов 167 тысяч 398</t>
  </si>
  <si>
    <t>39 миллионов 185 тысяч 926</t>
  </si>
  <si>
    <t>37 миллионов 963 тысяч 102</t>
  </si>
  <si>
    <t>37 миллионов 981 тысяч 629</t>
  </si>
  <si>
    <t>38 миллионов 000 тысяч 157</t>
  </si>
  <si>
    <t>38 миллионов 018 тысяч 685</t>
  </si>
  <si>
    <t>38 миллионов 037 тысяч 212</t>
  </si>
  <si>
    <t>38 миллионов 055 тысяч 740</t>
  </si>
  <si>
    <t>38 миллионов 074 тысяч 267</t>
  </si>
  <si>
    <t>38 миллионов 092 тысяч 795</t>
  </si>
  <si>
    <t>38 миллионов 111 тысяч 323</t>
  </si>
  <si>
    <t>38 миллионов 129 тысяч 850</t>
  </si>
  <si>
    <t>38 миллионов 148 тысяч 378</t>
  </si>
  <si>
    <t>38 миллионов 166 тысяч 906</t>
  </si>
  <si>
    <t>38 миллионов 185 тысяч 433</t>
  </si>
  <si>
    <t>38 миллионов 203 тысяч 961</t>
  </si>
  <si>
    <t>38 миллионов 222 тысяч 488</t>
  </si>
  <si>
    <t>38 миллионов 241 тысяч 016</t>
  </si>
  <si>
    <t>38 миллионов 259 тысяч 544</t>
  </si>
  <si>
    <t>38 миллионов 278 тысяч 071</t>
  </si>
  <si>
    <t>38 миллионов 296 тысяч 599</t>
  </si>
  <si>
    <t>38 миллионов 315 тысяч 127</t>
  </si>
  <si>
    <t>38 миллионов 333 тысяч 654</t>
  </si>
  <si>
    <t>38 миллионов 352 тысяч 182</t>
  </si>
  <si>
    <t>38 миллионов 370 тысяч 709</t>
  </si>
  <si>
    <t>38 миллионов 389 тысяч 237</t>
  </si>
  <si>
    <t>38 миллионов 407 тысяч 765</t>
  </si>
  <si>
    <t>38 миллионов 426 тысяч 292</t>
  </si>
  <si>
    <t>38 миллионов 444 тысяч 820</t>
  </si>
  <si>
    <t>38 миллионов 463 тысяч 348</t>
  </si>
  <si>
    <t>38 миллионов 481 тысяч 875</t>
  </si>
  <si>
    <t>38 миллионов 500 тысяч 403</t>
  </si>
  <si>
    <t>38 миллионов 518 тысяч 930</t>
  </si>
  <si>
    <t>38 миллионов 537 тысяч 458</t>
  </si>
  <si>
    <t>38 миллионов 555 тысяч 986</t>
  </si>
  <si>
    <t>38 миллионов 574 тысяч 513</t>
  </si>
  <si>
    <t>38 миллионов 593 тысяч 041</t>
  </si>
  <si>
    <t>38 миллионов 611 тысяч 569</t>
  </si>
  <si>
    <t>38 миллионов 630 тысяч 096</t>
  </si>
  <si>
    <t>38 миллионов 648 тысяч 624</t>
  </si>
  <si>
    <t>38 миллионов 667 тысяч 151</t>
  </si>
  <si>
    <t>38 миллионов 685 тысяч 679</t>
  </si>
  <si>
    <t>38 миллионов 704 тысяч 207</t>
  </si>
  <si>
    <t>38 миллионов 722 тысяч 734</t>
  </si>
  <si>
    <t>38 миллионов 741 тысяч 262</t>
  </si>
  <si>
    <t>38 миллионов 759 тысяч 790</t>
  </si>
  <si>
    <t>38 миллионов 778 тысяч 317</t>
  </si>
  <si>
    <t>38 миллионов 796 тысяч 845</t>
  </si>
  <si>
    <t>38 миллионов 815 тысяч 372</t>
  </si>
  <si>
    <t>38 миллионов 833 тысяч 900</t>
  </si>
  <si>
    <t>38 миллионов 852 тысяч 428</t>
  </si>
  <si>
    <t>38 миллионов 870 тысяч 955</t>
  </si>
  <si>
    <t>38 миллионов 889 тысяч 483</t>
  </si>
  <si>
    <t>38 миллионов 908 тысяч 011</t>
  </si>
  <si>
    <t>38 миллионов 926 тысяч 538</t>
  </si>
  <si>
    <t>38 миллионов 945 тысяч 066</t>
  </si>
  <si>
    <t>38 миллионов 963 тысяч 593</t>
  </si>
  <si>
    <t>38 миллионов 982 тысяч 121</t>
  </si>
  <si>
    <t>39 миллионов 000 тысяч 649</t>
  </si>
  <si>
    <t>39 миллионов 019 тысяч 176</t>
  </si>
  <si>
    <t>39 миллионов 037 тысяч 704</t>
  </si>
  <si>
    <t>39 миллионов 056 тысяч 232</t>
  </si>
  <si>
    <t>39 миллионов 074 тысяч 759</t>
  </si>
  <si>
    <t>39 миллионов 093 тысяч 287</t>
  </si>
  <si>
    <t>39 миллионов 111 тысяч 814</t>
  </si>
  <si>
    <t>39 миллионов 130 тысяч 342</t>
  </si>
  <si>
    <t>39 миллионов 148 тысяч 870</t>
  </si>
  <si>
    <t>39 миллионов 167 тысяч 397</t>
  </si>
  <si>
    <t>39 миллионов 185 тысяч 925</t>
  </si>
  <si>
    <t>37 миллионов 963 тысяч 101</t>
  </si>
  <si>
    <t>37 миллионов 981 тысяч 628</t>
  </si>
  <si>
    <t>38 миллионов 000 тысяч 156</t>
  </si>
  <si>
    <t>38 миллионов 018 тысяч 683</t>
  </si>
  <si>
    <t>38 миллионов 037 тысяч 211</t>
  </si>
  <si>
    <t>38 миллионов 055 тысяч 739</t>
  </si>
  <si>
    <t>38 миллионов 074 тысяч 266</t>
  </si>
  <si>
    <t>38 миллионов 092 тысяч 794</t>
  </si>
  <si>
    <t>38 миллионов 111 тысяч 322</t>
  </si>
  <si>
    <t>38 миллионов 129 тысяч 849</t>
  </si>
  <si>
    <t>38 миллионов 148 тысяч 377</t>
  </si>
  <si>
    <t>38 миллионов 166 тысяч 904</t>
  </si>
  <si>
    <t>38 миллионов 185 тысяч 432</t>
  </si>
  <si>
    <t>38 миллионов 203 тысяч 960</t>
  </si>
  <si>
    <t>38 миллионов 222 тысяч 487</t>
  </si>
  <si>
    <t>38 миллионов 241 тысяч 015</t>
  </si>
  <si>
    <t>38 миллионов 259 тысяч 543</t>
  </si>
  <si>
    <t>38 миллионов 278 тысяч 070</t>
  </si>
  <si>
    <t>38 миллионов 296 тысяч 598</t>
  </si>
  <si>
    <t>38 миллионов 315 тысяч 125</t>
  </si>
  <si>
    <t>38 миллионов 333 тысяч 653</t>
  </si>
  <si>
    <t>38 миллионов 352 тысяч 181</t>
  </si>
  <si>
    <t>38 миллионов 370 тысяч 708</t>
  </si>
  <si>
    <t>38 миллионов 389 тысяч 236</t>
  </si>
  <si>
    <t>38 миллионов 407 тысяч 764</t>
  </si>
  <si>
    <t>38 миллионов 426 тысяч 291</t>
  </si>
  <si>
    <t>38 миллионов 444 тысяч 819</t>
  </si>
  <si>
    <t>38 миллионов 463 тысяч 346</t>
  </si>
  <si>
    <t>38 миллионов 481 тысяч 874</t>
  </si>
  <si>
    <t>38 миллионов 500 тысяч 402</t>
  </si>
  <si>
    <t>38 миллионов 518 тысяч 929</t>
  </si>
  <si>
    <t>38 миллионов 537 тысяч 457</t>
  </si>
  <si>
    <t>38 миллионов 555 тысяч 985</t>
  </si>
  <si>
    <t>38 миллионов 574 тысяч 512</t>
  </si>
  <si>
    <t>38 миллионов 593 тысяч 040</t>
  </si>
  <si>
    <t>38 миллионов 611 тысяч 567</t>
  </si>
  <si>
    <t>38 миллионов 630 тысяч 095</t>
  </si>
  <si>
    <t>38 миллионов 648 тысяч 623</t>
  </si>
  <si>
    <t>38 миллионов 667 тысяч 150</t>
  </si>
  <si>
    <t>38 миллионов 685 тысяч 678</t>
  </si>
  <si>
    <t>38 миллионов 704 тысяч 206</t>
  </si>
  <si>
    <t>38 миллионов 722 тысяч 733</t>
  </si>
  <si>
    <t>38 миллионов 741 тысяч 261</t>
  </si>
  <si>
    <t>38 миллионов 759 тысяч 788</t>
  </si>
  <si>
    <t>38 миллионов 778 тысяч 316</t>
  </si>
  <si>
    <t>38 миллионов 796 тысяч 844</t>
  </si>
  <si>
    <t>38 миллионов 815 тысяч 371</t>
  </si>
  <si>
    <t>38 миллионов 833 тысяч 899</t>
  </si>
  <si>
    <t>38 миллионов 852 тысяч 427</t>
  </si>
  <si>
    <t>38 миллионов 870 тысяч 954</t>
  </si>
  <si>
    <t>38 миллионов 889 тысяч 482</t>
  </si>
  <si>
    <t>38 миллионов 908 тысяч 009</t>
  </si>
  <si>
    <t>38 миллионов 926 тысяч 537</t>
  </si>
  <si>
    <t>38 миллионов 945 тысяч 065</t>
  </si>
  <si>
    <t>38 миллионов 963 тысяч 592</t>
  </si>
  <si>
    <t>38 миллионов 982 тысяч 120</t>
  </si>
  <si>
    <t>39 миллионов 000 тысяч 648</t>
  </si>
  <si>
    <t>39 миллионов 019 тысяч 175</t>
  </si>
  <si>
    <t>39 миллионов 037 тысяч 703</t>
  </si>
  <si>
    <t>39 миллионов 056 тысяч 230</t>
  </si>
  <si>
    <t>39 миллионов 074 тысяч 758</t>
  </si>
  <si>
    <t>39 миллионов 093 тысяч 286</t>
  </si>
  <si>
    <t>39 миллионов 111 тысяч 813</t>
  </si>
  <si>
    <t>39 миллионов 130 тысяч 341</t>
  </si>
  <si>
    <t>39 миллионов 148 тысяч 869</t>
  </si>
  <si>
    <t>39 миллионов 167 тысяч 396</t>
  </si>
  <si>
    <t>39 миллионов 185 тысяч 924</t>
  </si>
  <si>
    <t>37 миллионов 963 тысяч 096</t>
  </si>
  <si>
    <t>37 миллионов 981 тысяч 624</t>
  </si>
  <si>
    <t>38 миллионов 000 тысяч 151</t>
  </si>
  <si>
    <t>38 миллионов 018 тысяч 679</t>
  </si>
  <si>
    <t>38 миллионов 037 тысяч 207</t>
  </si>
  <si>
    <t>38 миллионов 055 тысяч 734</t>
  </si>
  <si>
    <t>38 миллионов 074 тысяч 262</t>
  </si>
  <si>
    <t>38 миллионов 092 тысяч 789</t>
  </si>
  <si>
    <t>38 миллионов 111 тысяч 317</t>
  </si>
  <si>
    <t>38 миллионов 129 тысяч 845</t>
  </si>
  <si>
    <t>38 миллионов 148 тысяч 372</t>
  </si>
  <si>
    <t>38 миллионов 166 тысяч 900</t>
  </si>
  <si>
    <t>38 миллионов 185 тысяч 428</t>
  </si>
  <si>
    <t>38 миллионов 203 тысяч 955</t>
  </si>
  <si>
    <t>38 миллионов 222 тысяч 483</t>
  </si>
  <si>
    <t>38 миллионов 241 тысяч 010</t>
  </si>
  <si>
    <t>38 миллионов 259 тысяч 538</t>
  </si>
  <si>
    <t>38 миллионов 278 тысяч 066</t>
  </si>
  <si>
    <t>38 миллионов 296 тысяч 593</t>
  </si>
  <si>
    <t>38 миллионов 315 тысяч 121</t>
  </si>
  <si>
    <t>38 миллионов 333 тысяч 649</t>
  </si>
  <si>
    <t>38 миллионов 352 тысяч 176</t>
  </si>
  <si>
    <t>38 миллионов 370 тысяч 704</t>
  </si>
  <si>
    <t>38 миллионов 389 тысяч 231</t>
  </si>
  <si>
    <t>38 миллионов 407 тысяч 759</t>
  </si>
  <si>
    <t>38 миллионов 426 тысяч 287</t>
  </si>
  <si>
    <t>38 миллионов 444 тысяч 814</t>
  </si>
  <si>
    <t>38 миллионов 463 тысяч 342</t>
  </si>
  <si>
    <t>38 миллионов 481 тысяч 870</t>
  </si>
  <si>
    <t>38 миллионов 500 тысяч 397</t>
  </si>
  <si>
    <t>38 миллионов 518 тысяч 925</t>
  </si>
  <si>
    <t>38 миллионов 537 тысяч 452</t>
  </si>
  <si>
    <t>38 миллионов 555 тысяч 980</t>
  </si>
  <si>
    <t>38 миллионов 574 тысяч 508</t>
  </si>
  <si>
    <t>38 миллионов 593 тысяч 035</t>
  </si>
  <si>
    <t>38 миллионов 611 тысяч 563</t>
  </si>
  <si>
    <t>38 миллионов 630 тысяч 091</t>
  </si>
  <si>
    <t>38 миллионов 648 тысяч 618</t>
  </si>
  <si>
    <t>38 миллионов 667 тысяч 146</t>
  </si>
  <si>
    <t>38 миллионов 685 тысяч 673</t>
  </si>
  <si>
    <t>38 миллионов 704 тысяч 201</t>
  </si>
  <si>
    <t>38 миллионов 722 тысяч 729</t>
  </si>
  <si>
    <t>38 миллионов 741 тысяч 256</t>
  </si>
  <si>
    <t>38 миллионов 759 тысяч 784</t>
  </si>
  <si>
    <t>38 миллионов 778 тысяч 312</t>
  </si>
  <si>
    <t>38 миллионов 796 тысяч 839</t>
  </si>
  <si>
    <t>38 миллионов 815 тысяч 367</t>
  </si>
  <si>
    <t>38 миллионов 833 тысяч 894</t>
  </si>
  <si>
    <t>38 миллионов 852 тысяч 422</t>
  </si>
  <si>
    <t>38 миллионов 870 тысяч 950</t>
  </si>
  <si>
    <t>38 миллионов 889 тысяч 477</t>
  </si>
  <si>
    <t>38 миллионов 908 тысяч 005</t>
  </si>
  <si>
    <t>38 миллионов 926 тысяч 533</t>
  </si>
  <si>
    <t>38 миллионов 945 тысяч 060</t>
  </si>
  <si>
    <t>38 миллионов 963 тысяч 588</t>
  </si>
  <si>
    <t>38 миллионов 982 тысяч 115</t>
  </si>
  <si>
    <t>39 миллионов 000 тысяч 643</t>
  </si>
  <si>
    <t>39 миллионов 019 тысяч 171</t>
  </si>
  <si>
    <t>39 миллионов 037 тысяч 698</t>
  </si>
  <si>
    <t>39 миллионов 056 тысяч 226</t>
  </si>
  <si>
    <t>39 миллионов 074 тысяч 754</t>
  </si>
  <si>
    <t>39 миллионов 093 тысяч 281</t>
  </si>
  <si>
    <t>39 миллионов 111 тысяч 809</t>
  </si>
  <si>
    <t>39 миллионов 130 тысяч 336</t>
  </si>
  <si>
    <t>39 миллионов 148 тысяч 864</t>
  </si>
  <si>
    <t>39 миллионов 167 тысяч 392</t>
  </si>
  <si>
    <t>39 миллионов 185 тысяч 919</t>
  </si>
  <si>
    <t>37 миллионов 963 тысяч 092</t>
  </si>
  <si>
    <t>37 миллионов 981 тысяч 619</t>
  </si>
  <si>
    <t>38 миллионов 000 тысяч 147</t>
  </si>
  <si>
    <t>38 миллионов 018 тысяч 674</t>
  </si>
  <si>
    <t>38 миллионов 037 тысяч 202</t>
  </si>
  <si>
    <t>38 миллионов 055 тысяч 730</t>
  </si>
  <si>
    <t>38 миллионов 074 тысяч 257</t>
  </si>
  <si>
    <t>38 миллионов 092 тысяч 785</t>
  </si>
  <si>
    <t>38 миллионов 111 тысяч 313</t>
  </si>
  <si>
    <t>38 миллионов 129 тысяч 840</t>
  </si>
  <si>
    <t>38 миллионов 148 тысяч 368</t>
  </si>
  <si>
    <t>38 миллионов 166 тысяч 895</t>
  </si>
  <si>
    <t>38 миллионов 185 тысяч 423</t>
  </si>
  <si>
    <t>38 миллионов 203 тысяч 951</t>
  </si>
  <si>
    <t>38 миллионов 222 тысяч 478</t>
  </si>
  <si>
    <t>38 миллионов 241 тысяч 006</t>
  </si>
  <si>
    <t>38 миллионов 259 тысяч 534</t>
  </si>
  <si>
    <t>38 миллионов 278 тысяч 061</t>
  </si>
  <si>
    <t>38 миллионов 296 тысяч 589</t>
  </si>
  <si>
    <t>38 миллионов 315 тысяч 116</t>
  </si>
  <si>
    <t>38 миллионов 333 тысяч 644</t>
  </si>
  <si>
    <t>38 миллионов 352 тысяч 172</t>
  </si>
  <si>
    <t>38 миллионов 370 тысяч 699</t>
  </si>
  <si>
    <t>38 миллионов 389 тысяч 227</t>
  </si>
  <si>
    <t>38 миллионов 407 тысяч 755</t>
  </si>
  <si>
    <t>38 миллионов 426 тысяч 282</t>
  </si>
  <si>
    <t>38 миллионов 444 тысяч 810</t>
  </si>
  <si>
    <t>38 миллионов 463 тысяч 337</t>
  </si>
  <si>
    <t>38 миллионов 481 тысяч 865</t>
  </si>
  <si>
    <t>38 миллионов 500 тысяч 393</t>
  </si>
  <si>
    <t>38 миллионов 518 тысяч 920</t>
  </si>
  <si>
    <t>38 миллионов 537 тысяч 448</t>
  </si>
  <si>
    <t>38 миллионов 555 тысяч 976</t>
  </si>
  <si>
    <t>38 миллионов 574 тысяч 503</t>
  </si>
  <si>
    <t>38 миллионов 593 тысяч 031</t>
  </si>
  <si>
    <t>38 миллионов 611 тысяч 558</t>
  </si>
  <si>
    <t>38 миллионов 630 тысяч 086</t>
  </si>
  <si>
    <t>38 миллионов 648 тысяч 614</t>
  </si>
  <si>
    <t>38 миллионов 667 тысяч 141</t>
  </si>
  <si>
    <t>38 миллионов 685 тысяч 669</t>
  </si>
  <si>
    <t>38 миллионов 704 тысяч 197</t>
  </si>
  <si>
    <t>38 миллионов 722 тысяч 724</t>
  </si>
  <si>
    <t>38 миллионов 741 тысяч 252</t>
  </si>
  <si>
    <t>38 миллионов 759 тысяч 779</t>
  </si>
  <si>
    <t>38 миллионов 778 тысяч 307</t>
  </si>
  <si>
    <t>38 миллионов 796 тысяч 835</t>
  </si>
  <si>
    <t>38 миллионов 815 тысяч 362</t>
  </si>
  <si>
    <t>38 миллионов 833 тысяч 890</t>
  </si>
  <si>
    <t>38 миллионов 852 тысяч 418</t>
  </si>
  <si>
    <t>38 миллионов 870 тысяч 945</t>
  </si>
  <si>
    <t>38 миллионов 889 тысяч 473</t>
  </si>
  <si>
    <t>38 миллионов 908 тысяч 000</t>
  </si>
  <si>
    <t>38 миллионов 926 тысяч 528</t>
  </si>
  <si>
    <t>38 миллионов 945 тысяч 056</t>
  </si>
  <si>
    <t>38 миллионов 963 тысяч 583</t>
  </si>
  <si>
    <t>38 миллионов 982 тысяч 111</t>
  </si>
  <si>
    <t>39 миллионов 000 тысяч 639</t>
  </si>
  <si>
    <t>39 миллионов 019 тысяч 166</t>
  </si>
  <si>
    <t>39 миллионов 037 тысяч 694</t>
  </si>
  <si>
    <t>39 миллионов 056 тысяч 221</t>
  </si>
  <si>
    <t>39 миллионов 074 тысяч 749</t>
  </si>
  <si>
    <t>39 миллионов 093 тысяч 277</t>
  </si>
  <si>
    <t>39 миллионов 111 тысяч 804</t>
  </si>
  <si>
    <t>39 миллионов 130 тысяч 332</t>
  </si>
  <si>
    <t>39 миллионов 148 тысяч 860</t>
  </si>
  <si>
    <t>39 миллионов 167 тысяч 387</t>
  </si>
  <si>
    <t>39 миллионов 185 тысяч 915</t>
  </si>
  <si>
    <t>37 миллионов 963 тысяч 087</t>
  </si>
  <si>
    <t>37 миллионов 981 тысяч 615</t>
  </si>
  <si>
    <t>38 миллионов 000 тысяч 142</t>
  </si>
  <si>
    <t>38 миллионов 018 тысяч 670</t>
  </si>
  <si>
    <t>38 миллионов 037 тысяч 198</t>
  </si>
  <si>
    <t>38 миллионов 055 тысяч 725</t>
  </si>
  <si>
    <t>38 миллионов 074 тысяч 253</t>
  </si>
  <si>
    <t>38 миллионов 092 тысяч 780</t>
  </si>
  <si>
    <t>38 миллионов 111 тысяч 308</t>
  </si>
  <si>
    <t>38 миллионов 129 тысяч 836</t>
  </si>
  <si>
    <t>38 миллионов 148 тысяч 363</t>
  </si>
  <si>
    <t>38 миллионов 166 тысяч 891</t>
  </si>
  <si>
    <t>38 миллионов 185 тысяч 419</t>
  </si>
  <si>
    <t>38 миллионов 203 тысяч 946</t>
  </si>
  <si>
    <t>38 миллионов 222 тысяч 474</t>
  </si>
  <si>
    <t>38 миллионов 241 тысяч 001</t>
  </si>
  <si>
    <t>38 миллионов 259 тысяч 529</t>
  </si>
  <si>
    <t>38 миллионов 278 тысяч 057</t>
  </si>
  <si>
    <t>38 миллионов 296 тысяч 584</t>
  </si>
  <si>
    <t>38 миллионов 315 тысяч 112</t>
  </si>
  <si>
    <t>38 миллионов 333 тысяч 640</t>
  </si>
  <si>
    <t>38 миллионов 352 тысяч 167</t>
  </si>
  <si>
    <t>38 миллионов 370 тысяч 695</t>
  </si>
  <si>
    <t>38 миллионов 389 тысяч 222</t>
  </si>
  <si>
    <t>38 миллионов 407 тысяч 750</t>
  </si>
  <si>
    <t>38 миллионов 426 тысяч 278</t>
  </si>
  <si>
    <t>38 миллионов 444 тысяч 805</t>
  </si>
  <si>
    <t>38 миллионов 463 тысяч 333</t>
  </si>
  <si>
    <t>38 миллионов 481 тысяч 861</t>
  </si>
  <si>
    <t>38 миллионов 500 тысяч 388</t>
  </si>
  <si>
    <t>38 миллионов 518 тысяч 916</t>
  </si>
  <si>
    <t>38 миллионов 537 тысяч 443</t>
  </si>
  <si>
    <t>38 миллионов 555 тысяч 971</t>
  </si>
  <si>
    <t>38 миллионов 574 тысяч 499</t>
  </si>
  <si>
    <t>38 миллионов 593 тысяч 026</t>
  </si>
  <si>
    <t>38 миллионов 611 тысяч 554</t>
  </si>
  <si>
    <t>38 миллионов 630 тысяч 082</t>
  </si>
  <si>
    <t>38 миллионов 648 тысяч 609</t>
  </si>
  <si>
    <t>38 миллионов 667 тысяч 137</t>
  </si>
  <si>
    <t>38 миллионов 685 тысяч 664</t>
  </si>
  <si>
    <t>38 миллионов 704 тысяч 192</t>
  </si>
  <si>
    <t>38 миллионов 722 тысяч 720</t>
  </si>
  <si>
    <t>38 миллионов 741 тысяч 247</t>
  </si>
  <si>
    <t>38 миллионов 759 тысяч 775</t>
  </si>
  <si>
    <t>38 миллионов 778 тысяч 303</t>
  </si>
  <si>
    <t>38 миллионов 796 тысяч 830</t>
  </si>
  <si>
    <t>38 миллионов 815 тысяч 358</t>
  </si>
  <si>
    <t>38 миллионов 833 тысяч 885</t>
  </si>
  <si>
    <t>38 миллионов 852 тысяч 413</t>
  </si>
  <si>
    <t>38 миллионов 870 тысяч 941</t>
  </si>
  <si>
    <t>38 миллионов 889 тысяч 468</t>
  </si>
  <si>
    <t>38 миллионов 907 тысяч 996</t>
  </si>
  <si>
    <t>38 миллионов 926 тысяч 524</t>
  </si>
  <si>
    <t>38 миллионов 945 тысяч 051</t>
  </si>
  <si>
    <t>38 миллионов 963 тысяч 579</t>
  </si>
  <si>
    <t>38 миллионов 982 тысяч 106</t>
  </si>
  <si>
    <t>39 миллионов 000 тысяч 634</t>
  </si>
  <si>
    <t>39 миллионов 019 тысяч 162</t>
  </si>
  <si>
    <t>39 миллионов 037 тысяч 689</t>
  </si>
  <si>
    <t>39 миллионов 056 тысяч 217</t>
  </si>
  <si>
    <t>39 миллионов 074 тысяч 745</t>
  </si>
  <si>
    <t>39 миллионов 093 тысяч 272</t>
  </si>
  <si>
    <t>39 миллионов 111 тысяч 800</t>
  </si>
  <si>
    <t>39 миллионов 130 тысяч 327</t>
  </si>
  <si>
    <t>39 миллионов 148 тысяч 855</t>
  </si>
  <si>
    <t>39 миллионов 167 тысяч 383</t>
  </si>
  <si>
    <t>39 миллионов 185 тысяч 910</t>
  </si>
  <si>
    <t>37 миллионов 963 тысяч 083</t>
  </si>
  <si>
    <t>37 миллионов 981 тысяч 610</t>
  </si>
  <si>
    <t>38 миллионов 000 тысяч 138</t>
  </si>
  <si>
    <t>38 миллионов 018 тысяч 665</t>
  </si>
  <si>
    <t>38 миллионов 037 тысяч 193</t>
  </si>
  <si>
    <t>38 миллионов 055 тысяч 721</t>
  </si>
  <si>
    <t>38 миллионов 074 тысяч 248</t>
  </si>
  <si>
    <t>38 миллионов 092 тысяч 776</t>
  </si>
  <si>
    <t>38 миллионов 111 тысяч 304</t>
  </si>
  <si>
    <t>38 миллионов 129 тысяч 831</t>
  </si>
  <si>
    <t>38 миллионов 148 тысяч 359</t>
  </si>
  <si>
    <t>38 миллионов 166 тысяч 886</t>
  </si>
  <si>
    <t>38 миллионов 185 тысяч 414</t>
  </si>
  <si>
    <t>38 миллионов 203 тысяч 942</t>
  </si>
  <si>
    <t>38 миллионов 222 тысяч 469</t>
  </si>
  <si>
    <t>38 миллионов 240 тысяч 997</t>
  </si>
  <si>
    <t>38 миллионов 259 тысяч 525</t>
  </si>
  <si>
    <t>38 миллионов 278 тысяч 052</t>
  </si>
  <si>
    <t>38 миллионов 296 тысяч 580</t>
  </si>
  <si>
    <t>38 миллионов 315 тысяч 107</t>
  </si>
  <si>
    <t>38 миллионов 333 тысяч 635</t>
  </si>
  <si>
    <t>38 миллионов 352 тысяч 163</t>
  </si>
  <si>
    <t>38 миллионов 370 тысяч 690</t>
  </si>
  <si>
    <t>38 миллионов 389 тысяч 218</t>
  </si>
  <si>
    <t>38 миллионов 407 тысяч 746</t>
  </si>
  <si>
    <t>38 миллионов 426 тысяч 273</t>
  </si>
  <si>
    <t>38 миллионов 444 тысяч 801</t>
  </si>
  <si>
    <t>38 миллионов 463 тысяч 328</t>
  </si>
  <si>
    <t>38 миллионов 481 тысяч 856</t>
  </si>
  <si>
    <t>38 миллионов 500 тысяч 384</t>
  </si>
  <si>
    <t>38 миллионов 518 тысяч 911</t>
  </si>
  <si>
    <t>38 миллионов 537 тысяч 439</t>
  </si>
  <si>
    <t>38 миллионов 555 тысяч 967</t>
  </si>
  <si>
    <t>38 миллионов 574 тысяч 494</t>
  </si>
  <si>
    <t>38 миллионов 593 тысяч 022</t>
  </si>
  <si>
    <t>38 миллионов 611 тысяч 549</t>
  </si>
  <si>
    <t>38 миллионов 630 тысяч 077</t>
  </si>
  <si>
    <t>38 миллионов 648 тысяч 605</t>
  </si>
  <si>
    <t>38 миллионов 667 тысяч 132</t>
  </si>
  <si>
    <t>38 миллионов 685 тысяч 660</t>
  </si>
  <si>
    <t>38 миллионов 704 тысяч 188</t>
  </si>
  <si>
    <t>38 миллионов 722 тысяч 715</t>
  </si>
  <si>
    <t>38 миллионов 741 тысяч 243</t>
  </si>
  <si>
    <t>38 миллионов 759 тысяч 770</t>
  </si>
  <si>
    <t>38 миллионов 778 тысяч 298</t>
  </si>
  <si>
    <t>38 миллионов 796 тысяч 826</t>
  </si>
  <si>
    <t>38 миллионов 815 тысяч 353</t>
  </si>
  <si>
    <t>38 миллионов 833 тысяч 881</t>
  </si>
  <si>
    <t>38 миллионов 852 тысяч 409</t>
  </si>
  <si>
    <t>38 миллионов 870 тысяч 936</t>
  </si>
  <si>
    <t>38 миллионов 889 тысяч 464</t>
  </si>
  <si>
    <t>38 миллионов 907 тысяч 991</t>
  </si>
  <si>
    <t>38 миллионов 926 тысяч 519</t>
  </si>
  <si>
    <t>38 миллионов 945 тысяч 047</t>
  </si>
  <si>
    <t>38 миллионов 963 тысяч 574</t>
  </si>
  <si>
    <t>38 миллионов 982 тысяч 102</t>
  </si>
  <si>
    <t>39 миллионов 000 тысяч 630</t>
  </si>
  <si>
    <t>39 миллионов 019 тысяч 157</t>
  </si>
  <si>
    <t>39 миллионов 037 тысяч 685</t>
  </si>
  <si>
    <t>39 миллионов 056 тысяч 212</t>
  </si>
  <si>
    <t>39 миллионов 074 тысяч 740</t>
  </si>
  <si>
    <t>39 миллионов 093 тысяч 268</t>
  </si>
  <si>
    <t>39 миллионов 111 тысяч 795</t>
  </si>
  <si>
    <t>39 миллионов 130 тысяч 323</t>
  </si>
  <si>
    <t>39 миллионов 148 тысяч 851</t>
  </si>
  <si>
    <t>39 миллионов 167 тысяч 378</t>
  </si>
  <si>
    <t>39 миллионов 185 тысяч 906</t>
  </si>
  <si>
    <t>37 миллионов 963 тысяч 065</t>
  </si>
  <si>
    <t>37 миллионов 981 тысяч 592</t>
  </si>
  <si>
    <t>38 миллионов 000 тысяч 120</t>
  </si>
  <si>
    <t>38 миллионов 018 тысяч 647</t>
  </si>
  <si>
    <t>38 миллионов 037 тысяч 175</t>
  </si>
  <si>
    <t>38 миллионов 055 тысяч 703</t>
  </si>
  <si>
    <t>38 миллионов 074 тысяч 230</t>
  </si>
  <si>
    <t>38 миллионов 092 тысяч 758</t>
  </si>
  <si>
    <t>38 миллионов 111 тысяч 286</t>
  </si>
  <si>
    <t>38 миллионов 129 тысяч 813</t>
  </si>
  <si>
    <t>38 миллионов 148 тысяч 341</t>
  </si>
  <si>
    <t>38 миллионов 166 тысяч 868</t>
  </si>
  <si>
    <t>38 миллионов 185 тысяч 396</t>
  </si>
  <si>
    <t>38 миллионов 203 тысяч 924</t>
  </si>
  <si>
    <t>38 миллионов 222 тысяч 451</t>
  </si>
  <si>
    <t>38 миллионов 240 тысяч 979</t>
  </si>
  <si>
    <t>38 миллионов 259 тысяч 507</t>
  </si>
  <si>
    <t>38 миллионов 278 тысяч 034</t>
  </si>
  <si>
    <t>38 миллионов 296 тысяч 562</t>
  </si>
  <si>
    <t>38 миллионов 315 тысяч 089</t>
  </si>
  <si>
    <t>38 миллионов 333 тысяч 617</t>
  </si>
  <si>
    <t>38 миллионов 352 тысяч 145</t>
  </si>
  <si>
    <t>38 миллионов 370 тысяч 672</t>
  </si>
  <si>
    <t>38 миллионов 389 тысяч 200</t>
  </si>
  <si>
    <t>38 миллионов 407 тысяч 728</t>
  </si>
  <si>
    <t>38 миллионов 426 тысяч 255</t>
  </si>
  <si>
    <t>38 миллионов 444 тысяч 783</t>
  </si>
  <si>
    <t>38 миллионов 463 тысяч 310</t>
  </si>
  <si>
    <t>38 миллионов 481 тысяч 838</t>
  </si>
  <si>
    <t>38 миллионов 500 тысяч 366</t>
  </si>
  <si>
    <t>38 миллионов 518 тысяч 893</t>
  </si>
  <si>
    <t>38 миллионов 537 тысяч 421</t>
  </si>
  <si>
    <t>38 миллионов 555 тысяч 949</t>
  </si>
  <si>
    <t>38 миллионов 574 тысяч 476</t>
  </si>
  <si>
    <t>38 миллионов 593 тысяч 004</t>
  </si>
  <si>
    <t>38 миллионов 611 тысяч 531</t>
  </si>
  <si>
    <t>38 миллионов 630 тысяч 059</t>
  </si>
  <si>
    <t>38 миллионов 648 тысяч 587</t>
  </si>
  <si>
    <t>38 миллионов 667 тысяч 114</t>
  </si>
  <si>
    <t>38 миллионов 685 тысяч 642</t>
  </si>
  <si>
    <t>38 миллионов 704 тысяч 170</t>
  </si>
  <si>
    <t>38 миллионов 722 тысяч 697</t>
  </si>
  <si>
    <t>38 миллионов 741 тысяч 225</t>
  </si>
  <si>
    <t>38 миллионов 759 тысяч 752</t>
  </si>
  <si>
    <t>38 миллионов 778 тысяч 280</t>
  </si>
  <si>
    <t>38 миллионов 796 тысяч 808</t>
  </si>
  <si>
    <t>38 миллионов 815 тысяч 335</t>
  </si>
  <si>
    <t>38 миллионов 833 тысяч 863</t>
  </si>
  <si>
    <t>38 миллионов 852 тысяч 391</t>
  </si>
  <si>
    <t>38 миллионов 870 тысяч 918</t>
  </si>
  <si>
    <t>38 миллионов 889 тысяч 446</t>
  </si>
  <si>
    <t>38 миллионов 907 тысяч 973</t>
  </si>
  <si>
    <t>38 миллионов 926 тысяч 501</t>
  </si>
  <si>
    <t>38 миллионов 945 тысяч 029</t>
  </si>
  <si>
    <t>38 миллионов 963 тысяч 556</t>
  </si>
  <si>
    <t>38 миллионов 982 тысяч 084</t>
  </si>
  <si>
    <t>39 миллионов 000 тысяч 612</t>
  </si>
  <si>
    <t>39 миллионов 019 тысяч 139</t>
  </si>
  <si>
    <t>39 миллионов 037 тысяч 667</t>
  </si>
  <si>
    <t>39 миллионов 056 тысяч 194</t>
  </si>
  <si>
    <t>39 миллионов 074 тысяч 722</t>
  </si>
  <si>
    <t>39 миллионов 093 тысяч 250</t>
  </si>
  <si>
    <t>39 миллионов 111 тысяч 777</t>
  </si>
  <si>
    <t>39 миллионов 130 тысяч 305</t>
  </si>
  <si>
    <t>39 миллионов 148 тысяч 833</t>
  </si>
  <si>
    <t>39 миллионов 167 тысяч 360</t>
  </si>
  <si>
    <t>39 миллионов 185 тысяч 888</t>
  </si>
  <si>
    <t>37 миллионов 963 тысяч 047</t>
  </si>
  <si>
    <t>37 миллионов 981 тысяч 574</t>
  </si>
  <si>
    <t>38 миллионов 000 тысяч 102</t>
  </si>
  <si>
    <t>38 миллионов 018 тысяч 629</t>
  </si>
  <si>
    <t>38 миллионов 037 тысяч 157</t>
  </si>
  <si>
    <t>38 миллионов 055 тысяч 685</t>
  </si>
  <si>
    <t>38 миллионов 074 тысяч 212</t>
  </si>
  <si>
    <t>38 миллионов 092 тысяч 740</t>
  </si>
  <si>
    <t>38 миллионов 111 тысяч 268</t>
  </si>
  <si>
    <t>38 миллионов 129 тысяч 795</t>
  </si>
  <si>
    <t>38 миллионов 148 тысяч 323</t>
  </si>
  <si>
    <t>38 миллионов 166 тысяч 850</t>
  </si>
  <si>
    <t>38 миллионов 185 тысяч 378</t>
  </si>
  <si>
    <t>38 миллионов 203 тысяч 906</t>
  </si>
  <si>
    <t>38 миллионов 222 тысяч 433</t>
  </si>
  <si>
    <t>38 миллионов 240 тысяч 961</t>
  </si>
  <si>
    <t>38 миллионов 259 тысяч 489</t>
  </si>
  <si>
    <t>38 миллионов 278 тысяч 016</t>
  </si>
  <si>
    <t>38 миллионов 296 тысяч 544</t>
  </si>
  <si>
    <t>38 миллионов 315 тысяч 071</t>
  </si>
  <si>
    <t>38 миллионов 333 тысяч 599</t>
  </si>
  <si>
    <t>38 миллионов 352 тысяч 127</t>
  </si>
  <si>
    <t>38 миллионов 370 тысяч 654</t>
  </si>
  <si>
    <t>38 миллионов 389 тысяч 182</t>
  </si>
  <si>
    <t>38 миллионов 407 тысяч 710</t>
  </si>
  <si>
    <t>38 миллионов 426 тысяч 237</t>
  </si>
  <si>
    <t>38 миллионов 444 тысяч 765</t>
  </si>
  <si>
    <t>38 миллионов 463 тысяч 292</t>
  </si>
  <si>
    <t>38 миллионов 481 тысяч 820</t>
  </si>
  <si>
    <t>38 миллионов 500 тысяч 348</t>
  </si>
  <si>
    <t>38 миллионов 518 тысяч 875</t>
  </si>
  <si>
    <t>38 миллионов 537 тысяч 403</t>
  </si>
  <si>
    <t>38 миллионов 555 тысяч 931</t>
  </si>
  <si>
    <t>38 миллионов 574 тысяч 458</t>
  </si>
  <si>
    <t>38 миллионов 592 тысяч 986</t>
  </si>
  <si>
    <t>38 миллионов 611 тысяч 513</t>
  </si>
  <si>
    <t>38 миллионов 630 тысяч 041</t>
  </si>
  <si>
    <t>38 миллионов 648 тысяч 569</t>
  </si>
  <si>
    <t>38 миллионов 667 тысяч 096</t>
  </si>
  <si>
    <t>38 миллионов 685 тысяч 624</t>
  </si>
  <si>
    <t>38 миллионов 704 тысяч 152</t>
  </si>
  <si>
    <t>38 миллионов 722 тысяч 679</t>
  </si>
  <si>
    <t>38 миллионов 741 тысяч 207</t>
  </si>
  <si>
    <t>38 миллионов 759 тысяч 734</t>
  </si>
  <si>
    <t>38 миллионов 778 тысяч 262</t>
  </si>
  <si>
    <t>38 миллионов 796 тысяч 790</t>
  </si>
  <si>
    <t>38 миллионов 815 тысяч 317</t>
  </si>
  <si>
    <t>38 миллионов 833 тысяч 845</t>
  </si>
  <si>
    <t>38 миллионов 852 тысяч 373</t>
  </si>
  <si>
    <t>38 миллионов 870 тысяч 900</t>
  </si>
  <si>
    <t>38 миллионов 889 тысяч 428</t>
  </si>
  <si>
    <t>38 миллионов 907 тысяч 955</t>
  </si>
  <si>
    <t>38 миллионов 926 тысяч 483</t>
  </si>
  <si>
    <t>38 миллионов 945 тысяч 011</t>
  </si>
  <si>
    <t>38 миллионов 963 тысяч 538</t>
  </si>
  <si>
    <t>38 миллионов 982 тысяч 066</t>
  </si>
  <si>
    <t>39 миллионов 000 тысяч 594</t>
  </si>
  <si>
    <t>39 миллионов 019 тысяч 121</t>
  </si>
  <si>
    <t>39 миллионов 037 тысяч 649</t>
  </si>
  <si>
    <t>39 миллионов 056 тысяч 176</t>
  </si>
  <si>
    <t>39 миллионов 074 тысяч 704</t>
  </si>
  <si>
    <t>39 миллионов 093 тысяч 232</t>
  </si>
  <si>
    <t>39 миллионов 111 тысяч 759</t>
  </si>
  <si>
    <t>39 миллионов 130 тысяч 287</t>
  </si>
  <si>
    <t>39 миллионов 148 тысяч 815</t>
  </si>
  <si>
    <t>39 миллионов 167 тысяч 342</t>
  </si>
  <si>
    <t>39 миллионов 185 тысяч 870</t>
  </si>
  <si>
    <t>37 миллионов 963 тысяч 029</t>
  </si>
  <si>
    <t>37 миллионов 981 тысяч 556</t>
  </si>
  <si>
    <t>38 миллионов 000 тысяч 084</t>
  </si>
  <si>
    <t>38 миллионов 018 тысяч 611</t>
  </si>
  <si>
    <t>38 миллионов 037 тысяч 139</t>
  </si>
  <si>
    <t>38 миллионов 055 тысяч 667</t>
  </si>
  <si>
    <t>38 миллионов 074 тысяч 194</t>
  </si>
  <si>
    <t>38 миллионов 092 тысяч 722</t>
  </si>
  <si>
    <t>38 миллионов 111 тысяч 250</t>
  </si>
  <si>
    <t>38 миллионов 129 тысяч 777</t>
  </si>
  <si>
    <t>38 миллионов 148 тысяч 305</t>
  </si>
  <si>
    <t>38 миллионов 166 тысяч 832</t>
  </si>
  <si>
    <t>38 миллионов 185 тысяч 360</t>
  </si>
  <si>
    <t>38 миллионов 203 тысяч 888</t>
  </si>
  <si>
    <t>38 миллионов 222 тысяч 415</t>
  </si>
  <si>
    <t>38 миллионов 240 тысяч 943</t>
  </si>
  <si>
    <t>38 миллионов 259 тысяч 471</t>
  </si>
  <si>
    <t>38 миллионов 277 тысяч 998</t>
  </si>
  <si>
    <t>38 миллионов 296 тысяч 526</t>
  </si>
  <si>
    <t>38 миллионов 315 тысяч 053</t>
  </si>
  <si>
    <t>38 миллионов 333 тысяч 581</t>
  </si>
  <si>
    <t>38 миллионов 352 тысяч 109</t>
  </si>
  <si>
    <t>38 миллионов 370 тысяч 636</t>
  </si>
  <si>
    <t>38 миллионов 389 тысяч 164</t>
  </si>
  <si>
    <t>38 миллионов 407 тысяч 692</t>
  </si>
  <si>
    <t>38 миллионов 426 тысяч 219</t>
  </si>
  <si>
    <t>38 миллионов 444 тысяч 747</t>
  </si>
  <si>
    <t>38 миллионов 463 тысяч 274</t>
  </si>
  <si>
    <t>38 миллионов 481 тысяч 802</t>
  </si>
  <si>
    <t>38 миллионов 500 тысяч 330</t>
  </si>
  <si>
    <t>38 миллионов 518 тысяч 857</t>
  </si>
  <si>
    <t>38 миллионов 537 тысяч 385</t>
  </si>
  <si>
    <t>38 миллионов 555 тысяч 913</t>
  </si>
  <si>
    <t>38 миллионов 574 тысяч 440</t>
  </si>
  <si>
    <t>38 миллионов 592 тысяч 968</t>
  </si>
  <si>
    <t>38 миллионов 611 тысяч 495</t>
  </si>
  <si>
    <t>38 миллионов 630 тысяч 023</t>
  </si>
  <si>
    <t>38 миллионов 648 тысяч 551</t>
  </si>
  <si>
    <t>38 миллионов 667 тысяч 078</t>
  </si>
  <si>
    <t>38 миллионов 685 тысяч 606</t>
  </si>
  <si>
    <t>38 миллионов 704 тысяч 134</t>
  </si>
  <si>
    <t>38 миллионов 722 тысяч 661</t>
  </si>
  <si>
    <t>38 миллионов 741 тысяч 189</t>
  </si>
  <si>
    <t>38 миллионов 759 тысяч 716</t>
  </si>
  <si>
    <t>38 миллионов 778 тысяч 244</t>
  </si>
  <si>
    <t>38 миллионов 796 тысяч 772</t>
  </si>
  <si>
    <t>38 миллионов 815 тысяч 299</t>
  </si>
  <si>
    <t>38 миллионов 833 тысяч 827</t>
  </si>
  <si>
    <t>38 миллионов 852 тысяч 355</t>
  </si>
  <si>
    <t>38 миллионов 870 тысяч 882</t>
  </si>
  <si>
    <t>38 миллионов 889 тысяч 410</t>
  </si>
  <si>
    <t>38 миллионов 907 тысяч 937</t>
  </si>
  <si>
    <t>38 миллионов 926 тысяч 465</t>
  </si>
  <si>
    <t>38 миллионов 944 тысяч 993</t>
  </si>
  <si>
    <t>38 миллионов 963 тысяч 520</t>
  </si>
  <si>
    <t>38 миллионов 982 тысяч 048</t>
  </si>
  <si>
    <t>39 миллионов 000 тысяч 576</t>
  </si>
  <si>
    <t>39 миллионов 019 тысяч 103</t>
  </si>
  <si>
    <t>39 миллионов 037 тысяч 631</t>
  </si>
  <si>
    <t>39 миллионов 056 тысяч 158</t>
  </si>
  <si>
    <t>39 миллионов 074 тысяч 686</t>
  </si>
  <si>
    <t>39 миллионов 093 тысяч 214</t>
  </si>
  <si>
    <t>39 миллионов 111 тысяч 741</t>
  </si>
  <si>
    <t>39 миллионов 130 тысяч 269</t>
  </si>
  <si>
    <t>39 миллионов 148 тысяч 797</t>
  </si>
  <si>
    <t>39 миллионов 167 тысяч 324</t>
  </si>
  <si>
    <t>39 миллионов 185 тысяч 852</t>
  </si>
  <si>
    <t>37 миллионов 963 тысяч 011</t>
  </si>
  <si>
    <t>37 миллионов 981 тысяч 538</t>
  </si>
  <si>
    <t>38 миллионов 000 тысяч 066</t>
  </si>
  <si>
    <t>38 миллионов 018 тысяч 593</t>
  </si>
  <si>
    <t>38 миллионов 037 тысяч 121</t>
  </si>
  <si>
    <t>38 миллионов 055 тысяч 649</t>
  </si>
  <si>
    <t>38 миллионов 074 тысяч 176</t>
  </si>
  <si>
    <t>38 миллионов 092 тысяч 704</t>
  </si>
  <si>
    <t>38 миллионов 111 тысяч 232</t>
  </si>
  <si>
    <t>38 миллионов 129 тысяч 759</t>
  </si>
  <si>
    <t>38 миллионов 148 тысяч 287</t>
  </si>
  <si>
    <t>38 миллионов 166 тысяч 814</t>
  </si>
  <si>
    <t>38 миллионов 185 тысяч 342</t>
  </si>
  <si>
    <t>38 миллионов 203 тысяч 870</t>
  </si>
  <si>
    <t>38 миллионов 222 тысяч 397</t>
  </si>
  <si>
    <t>38 миллионов 240 тысяч 925</t>
  </si>
  <si>
    <t>38 миллионов 259 тысяч 453</t>
  </si>
  <si>
    <t>38 миллионов 277 тысяч 980</t>
  </si>
  <si>
    <t>38 миллионов 296 тысяч 508</t>
  </si>
  <si>
    <t>38 миллионов 315 тысяч 035</t>
  </si>
  <si>
    <t>38 миллионов 333 тысяч 563</t>
  </si>
  <si>
    <t>38 миллионов 352 тысяч 091</t>
  </si>
  <si>
    <t>38 миллионов 370 тысяч 618</t>
  </si>
  <si>
    <t>38 миллионов 389 тысяч 146</t>
  </si>
  <si>
    <t>38 миллионов 407 тысяч 674</t>
  </si>
  <si>
    <t>38 миллионов 426 тысяч 201</t>
  </si>
  <si>
    <t>38 миллионов 444 тысяч 729</t>
  </si>
  <si>
    <t>38 миллионов 463 тысяч 256</t>
  </si>
  <si>
    <t>38 миллионов 481 тысяч 784</t>
  </si>
  <si>
    <t>38 миллионов 500 тысяч 312</t>
  </si>
  <si>
    <t>38 миллионов 518 тысяч 839</t>
  </si>
  <si>
    <t>38 миллионов 537 тысяч 367</t>
  </si>
  <si>
    <t>38 миллионов 555 тысяч 895</t>
  </si>
  <si>
    <t>38 миллионов 574 тысяч 422</t>
  </si>
  <si>
    <t>38 миллионов 592 тысяч 950</t>
  </si>
  <si>
    <t>38 миллионов 611 тысяч 477</t>
  </si>
  <si>
    <t>38 миллионов 630 тысяч 005</t>
  </si>
  <si>
    <t>38 миллионов 648 тысяч 533</t>
  </si>
  <si>
    <t>38 миллионов 667 тысяч 060</t>
  </si>
  <si>
    <t>38 миллионов 685 тысяч 588</t>
  </si>
  <si>
    <t>38 миллионов 704 тысяч 116</t>
  </si>
  <si>
    <t>38 миллионов 722 тысяч 643</t>
  </si>
  <si>
    <t>38 миллионов 741 тысяч 171</t>
  </si>
  <si>
    <t>38 миллионов 759 тысяч 698</t>
  </si>
  <si>
    <t>38 миллионов 778 тысяч 226</t>
  </si>
  <si>
    <t>38 миллионов 796 тысяч 754</t>
  </si>
  <si>
    <t>38 миллионов 815 тысяч 281</t>
  </si>
  <si>
    <t>38 миллионов 833 тысяч 809</t>
  </si>
  <si>
    <t>38 миллионов 852 тысяч 337</t>
  </si>
  <si>
    <t>38 миллионов 870 тысяч 864</t>
  </si>
  <si>
    <t>38 миллионов 889 тысяч 392</t>
  </si>
  <si>
    <t>38 миллионов 907 тысяч 919</t>
  </si>
  <si>
    <t>38 миллионов 926 тысяч 447</t>
  </si>
  <si>
    <t>38 миллионов 944 тысяч 975</t>
  </si>
  <si>
    <t>38 миллионов 963 тысяч 502</t>
  </si>
  <si>
    <t>38 миллионов 982 тысяч 030</t>
  </si>
  <si>
    <t>39 миллионов 000 тысяч 558</t>
  </si>
  <si>
    <t>39 миллионов 019 тысяч 085</t>
  </si>
  <si>
    <t>39 миллионов 037 тысяч 613</t>
  </si>
  <si>
    <t>39 миллионов 056 тысяч 140</t>
  </si>
  <si>
    <t>39 миллионов 074 тысяч 668</t>
  </si>
  <si>
    <t>39 миллионов 093 тысяч 196</t>
  </si>
  <si>
    <t>39 миллионов 111 тысяч 723</t>
  </si>
  <si>
    <t>39 миллионов 130 тысяч 251</t>
  </si>
  <si>
    <t>39 миллионов 148 тысяч 779</t>
  </si>
  <si>
    <t>39 миллионов 167 тысяч 306</t>
  </si>
  <si>
    <t>39 миллионов 185 тысяч 834</t>
  </si>
  <si>
    <t>37 миллионов 958 тысяч 403</t>
  </si>
  <si>
    <t>37 миллионов 976 тысяч 930</t>
  </si>
  <si>
    <t>37 миллионов 995 тысяч 458</t>
  </si>
  <si>
    <t>38 миллионов 013 тысяч 985</t>
  </si>
  <si>
    <t>38 миллионов 032 тысяч 513</t>
  </si>
  <si>
    <t>38 миллионов 051 тысяч 041</t>
  </si>
  <si>
    <t>38 миллионов 069 тысяч 568</t>
  </si>
  <si>
    <t>38 миллионов 088 тысяч 096</t>
  </si>
  <si>
    <t>38 миллионов 106 тысяч 624</t>
  </si>
  <si>
    <t>38 миллионов 125 тысяч 151</t>
  </si>
  <si>
    <t>38 миллионов 143 тысяч 679</t>
  </si>
  <si>
    <t>38 миллионов 162 тысяч 206</t>
  </si>
  <si>
    <t>38 миллионов 180 тысяч 734</t>
  </si>
  <si>
    <t>38 миллионов 199 тысяч 262</t>
  </si>
  <si>
    <t>38 миллионов 217 тысяч 789</t>
  </si>
  <si>
    <t>38 миллионов 236 тысяч 317</t>
  </si>
  <si>
    <t>38 миллионов 254 тысяч 845</t>
  </si>
  <si>
    <t>38 миллионов 273 тысяч 372</t>
  </si>
  <si>
    <t>38 миллионов 291 тысяч 900</t>
  </si>
  <si>
    <t>38 миллионов 310 тысяч 427</t>
  </si>
  <si>
    <t>38 миллионов 328 тысяч 955</t>
  </si>
  <si>
    <t>38 миллионов 347 тысяч 483</t>
  </si>
  <si>
    <t>38 миллионов 366 тысяч 010</t>
  </si>
  <si>
    <t>38 миллионов 384 тысяч 538</t>
  </si>
  <si>
    <t>38 миллионов 403 тысяч 066</t>
  </si>
  <si>
    <t>38 миллионов 421 тысяч 593</t>
  </si>
  <si>
    <t>38 миллионов 440 тысяч 121</t>
  </si>
  <si>
    <t>38 миллионов 458 тысяч 648</t>
  </si>
  <si>
    <t>38 миллионов 477 тысяч 176</t>
  </si>
  <si>
    <t>38 миллионов 495 тысяч 704</t>
  </si>
  <si>
    <t>38 миллионов 514 тысяч 231</t>
  </si>
  <si>
    <t>38 миллионов 532 тысяч 759</t>
  </si>
  <si>
    <t>38 миллионов 551 тысяч 287</t>
  </si>
  <si>
    <t>38 миллионов 569 тысяч 814</t>
  </si>
  <si>
    <t>38 миллионов 588 тысяч 342</t>
  </si>
  <si>
    <t>38 миллионов 606 тысяч 869</t>
  </si>
  <si>
    <t>38 миллионов 625 тысяч 397</t>
  </si>
  <si>
    <t>38 миллионов 643 тысяч 925</t>
  </si>
  <si>
    <t>38 миллионов 662 тысяч 452</t>
  </si>
  <si>
    <t>38 миллионов 680 тысяч 980</t>
  </si>
  <si>
    <t>38 миллионов 699 тысяч 508</t>
  </si>
  <si>
    <t>38 миллионов 718 тысяч 035</t>
  </si>
  <si>
    <t>38 миллионов 736 тысяч 563</t>
  </si>
  <si>
    <t>38 миллионов 755 тысяч 090</t>
  </si>
  <si>
    <t>38 миллионов 773 тысяч 618</t>
  </si>
  <si>
    <t>38 миллионов 792 тысяч 146</t>
  </si>
  <si>
    <t>38 миллионов 810 тысяч 673</t>
  </si>
  <si>
    <t>38 миллионов 829 тысяч 201</t>
  </si>
  <si>
    <t>38 миллионов 847 тысяч 729</t>
  </si>
  <si>
    <t>38 миллионов 866 тысяч 256</t>
  </si>
  <si>
    <t>38 миллионов 884 тысяч 784</t>
  </si>
  <si>
    <t>38 миллионов 903 тысяч 311</t>
  </si>
  <si>
    <t>38 миллионов 921 тысяч 839</t>
  </si>
  <si>
    <t>38 миллионов 940 тысяч 367</t>
  </si>
  <si>
    <t>38 миллионов 958 тысяч 894</t>
  </si>
  <si>
    <t>38 миллионов 977 тысяч 422</t>
  </si>
  <si>
    <t>38 миллионов 995 тысяч 950</t>
  </si>
  <si>
    <t>39 миллионов 014 тысяч 477</t>
  </si>
  <si>
    <t>39 миллионов 033 тысяч 005</t>
  </si>
  <si>
    <t>39 миллионов 051 тысяч 532</t>
  </si>
  <si>
    <t>39 миллионов 070 тысяч 060</t>
  </si>
  <si>
    <t>39 миллионов 088 тысяч 588</t>
  </si>
  <si>
    <t>39 миллионов 107 тысяч 115</t>
  </si>
  <si>
    <t>39 миллионов 125 тысяч 643</t>
  </si>
  <si>
    <t>39 миллионов 144 тысяч 171</t>
  </si>
  <si>
    <t>39 миллионов 162 тысяч 698</t>
  </si>
  <si>
    <t>39 миллионов 181 тысяч 226</t>
  </si>
  <si>
    <t>37 миллионов 953 тысяч 795</t>
  </si>
  <si>
    <t>37 миллионов 972 тысяч 322</t>
  </si>
  <si>
    <t>37 миллионов 990 тысяч 850</t>
  </si>
  <si>
    <t>38 миллионов 009 тысяч 377</t>
  </si>
  <si>
    <t>38 миллионов 027 тысяч 905</t>
  </si>
  <si>
    <t>38 миллионов 046 тысяч 433</t>
  </si>
  <si>
    <t>38 миллионов 064 тысяч 960</t>
  </si>
  <si>
    <t>38 миллионов 083 тысяч 488</t>
  </si>
  <si>
    <t>38 миллионов 102 тысяч 016</t>
  </si>
  <si>
    <t>38 миллионов 120 тысяч 543</t>
  </si>
  <si>
    <t>38 миллионов 139 тысяч 071</t>
  </si>
  <si>
    <t>38 миллионов 157 тысяч 598</t>
  </si>
  <si>
    <t>38 миллионов 176 тысяч 126</t>
  </si>
  <si>
    <t>38 миллионов 194 тысяч 654</t>
  </si>
  <si>
    <t>38 миллионов 213 тысяч 181</t>
  </si>
  <si>
    <t>38 миллионов 231 тысяч 709</t>
  </si>
  <si>
    <t>38 миллионов 250 тысяч 237</t>
  </si>
  <si>
    <t>38 миллионов 268 тысяч 764</t>
  </si>
  <si>
    <t>38 миллионов 287 тысяч 292</t>
  </si>
  <si>
    <t>38 миллионов 305 тысяч 819</t>
  </si>
  <si>
    <t>38 миллионов 324 тысяч 347</t>
  </si>
  <si>
    <t>38 миллионов 342 тысяч 875</t>
  </si>
  <si>
    <t>38 миллионов 361 тысяч 402</t>
  </si>
  <si>
    <t>38 миллионов 379 тысяч 930</t>
  </si>
  <si>
    <t>38 миллионов 398 тысяч 458</t>
  </si>
  <si>
    <t>38 миллионов 416 тысяч 985</t>
  </si>
  <si>
    <t>38 миллионов 435 тысяч 513</t>
  </si>
  <si>
    <t>38 миллионов 454 тысяч 040</t>
  </si>
  <si>
    <t>38 миллионов 472 тысяч 568</t>
  </si>
  <si>
    <t>38 миллионов 491 тысяч 096</t>
  </si>
  <si>
    <t>38 миллионов 509 тысяч 623</t>
  </si>
  <si>
    <t>38 миллионов 528 тысяч 151</t>
  </si>
  <si>
    <t>38 миллионов 546 тысяч 679</t>
  </si>
  <si>
    <t>38 миллионов 565 тысяч 206</t>
  </si>
  <si>
    <t>38 миллионов 583 тысяч 734</t>
  </si>
  <si>
    <t>38 миллионов 602 тысяч 261</t>
  </si>
  <si>
    <t>38 миллионов 620 тысяч 789</t>
  </si>
  <si>
    <t>38 миллионов 639 тысяч 317</t>
  </si>
  <si>
    <t>38 миллионов 657 тысяч 844</t>
  </si>
  <si>
    <t>38 миллионов 676 тысяч 372</t>
  </si>
  <si>
    <t>38 миллионов 694 тысяч 900</t>
  </si>
  <si>
    <t>38 миллионов 713 тысяч 427</t>
  </si>
  <si>
    <t>38 миллионов 731 тысяч 955</t>
  </si>
  <si>
    <t>38 миллионов 750 тысяч 482</t>
  </si>
  <si>
    <t>38 миллионов 769 тысяч 010</t>
  </si>
  <si>
    <t>38 миллионов 787 тысяч 538</t>
  </si>
  <si>
    <t>38 миллионов 806 тысяч 065</t>
  </si>
  <si>
    <t>38 миллионов 824 тысяч 593</t>
  </si>
  <si>
    <t>38 миллионов 843 тысяч 121</t>
  </si>
  <si>
    <t>38 миллионов 861 тысяч 648</t>
  </si>
  <si>
    <t>38 миллионов 880 тысяч 176</t>
  </si>
  <si>
    <t>38 миллионов 898 тысяч 703</t>
  </si>
  <si>
    <t>38 миллионов 917 тысяч 231</t>
  </si>
  <si>
    <t>38 миллионов 935 тысяч 759</t>
  </si>
  <si>
    <t>38 миллионов 954 тысяч 286</t>
  </si>
  <si>
    <t>38 миллионов 972 тысяч 814</t>
  </si>
  <si>
    <t>38 миллионов 991 тысяч 342</t>
  </si>
  <si>
    <t>39 миллионов 009 тысяч 869</t>
  </si>
  <si>
    <t>39 миллионов 028 тысяч 397</t>
  </si>
  <si>
    <t>39 миллионов 046 тысяч 924</t>
  </si>
  <si>
    <t>39 миллионов 065 тысяч 452</t>
  </si>
  <si>
    <t>39 миллионов 083 тысяч 980</t>
  </si>
  <si>
    <t>39 миллионов 102 тысяч 507</t>
  </si>
  <si>
    <t>39 миллионов 121 тысяч 035</t>
  </si>
  <si>
    <t>39 миллионов 139 тысяч 563</t>
  </si>
  <si>
    <t>39 миллионов 158 тысяч 090</t>
  </si>
  <si>
    <t>39 миллионов 176 тысяч 618</t>
  </si>
  <si>
    <t>37 миллионов 949 тысяч 187</t>
  </si>
  <si>
    <t>37 миллионов 967 тысяч 714</t>
  </si>
  <si>
    <t>37 миллионов 986 тысяч 242</t>
  </si>
  <si>
    <t>38 миллионов 004 тысяч 769</t>
  </si>
  <si>
    <t>38 миллионов 023 тысяч 297</t>
  </si>
  <si>
    <t>38 миллионов 041 тысяч 825</t>
  </si>
  <si>
    <t>38 миллионов 060 тысяч 352</t>
  </si>
  <si>
    <t>38 миллионов 078 тысяч 880</t>
  </si>
  <si>
    <t>38 миллионов 097 тысяч 408</t>
  </si>
  <si>
    <t>38 миллионов 115 тысяч 935</t>
  </si>
  <si>
    <t>38 миллионов 134 тысяч 463</t>
  </si>
  <si>
    <t>38 миллионов 152 тысяч 990</t>
  </si>
  <si>
    <t>38 миллионов 171 тысяч 518</t>
  </si>
  <si>
    <t>38 миллионов 190 тысяч 046</t>
  </si>
  <si>
    <t>38 миллионов 208 тысяч 573</t>
  </si>
  <si>
    <t>38 миллионов 227 тысяч 101</t>
  </si>
  <si>
    <t>38 миллионов 245 тысяч 629</t>
  </si>
  <si>
    <t>38 миллионов 264 тысяч 156</t>
  </si>
  <si>
    <t>38 миллионов 282 тысяч 684</t>
  </si>
  <si>
    <t>38 миллионов 301 тысяч 211</t>
  </si>
  <si>
    <t>38 миллионов 319 тысяч 739</t>
  </si>
  <si>
    <t>38 миллионов 338 тысяч 267</t>
  </si>
  <si>
    <t>38 миллионов 356 тысяч 794</t>
  </si>
  <si>
    <t>38 миллионов 375 тысяч 322</t>
  </si>
  <si>
    <t>38 миллионов 393 тысяч 850</t>
  </si>
  <si>
    <t>38 миллионов 412 тысяч 377</t>
  </si>
  <si>
    <t>38 миллионов 430 тысяч 905</t>
  </si>
  <si>
    <t>38 миллионов 449 тысяч 432</t>
  </si>
  <si>
    <t>38 миллионов 467 тысяч 960</t>
  </si>
  <si>
    <t>38 миллионов 486 тысяч 488</t>
  </si>
  <si>
    <t>38 миллионов 505 тысяч 015</t>
  </si>
  <si>
    <t>38 миллионов 523 тысяч 543</t>
  </si>
  <si>
    <t>38 миллионов 542 тысяч 071</t>
  </si>
  <si>
    <t>38 миллионов 560 тысяч 598</t>
  </si>
  <si>
    <t>38 миллионов 579 тысяч 126</t>
  </si>
  <si>
    <t>38 миллионов 597 тысяч 653</t>
  </si>
  <si>
    <t>38 миллионов 616 тысяч 181</t>
  </si>
  <si>
    <t>38 миллионов 634 тысяч 709</t>
  </si>
  <si>
    <t>38 миллионов 653 тысяч 236</t>
  </si>
  <si>
    <t>38 миллионов 671 тысяч 764</t>
  </si>
  <si>
    <t>38 миллионов 690 тысяч 292</t>
  </si>
  <si>
    <t>38 миллионов 708 тысяч 819</t>
  </si>
  <si>
    <t>38 миллионов 727 тысяч 347</t>
  </si>
  <si>
    <t>38 миллионов 745 тысяч 874</t>
  </si>
  <si>
    <t>38 миллионов 764 тысяч 402</t>
  </si>
  <si>
    <t>38 миллионов 782 тысяч 930</t>
  </si>
  <si>
    <t>38 миллионов 801 тысяч 457</t>
  </si>
  <si>
    <t>38 миллионов 819 тысяч 985</t>
  </si>
  <si>
    <t>38 миллионов 838 тысяч 513</t>
  </si>
  <si>
    <t>38 миллионов 857 тысяч 040</t>
  </si>
  <si>
    <t>38 миллионов 875 тысяч 568</t>
  </si>
  <si>
    <t>38 миллионов 894 тысяч 095</t>
  </si>
  <si>
    <t>38 миллионов 912 тысяч 623</t>
  </si>
  <si>
    <t>38 миллионов 931 тысяч 151</t>
  </si>
  <si>
    <t>38 миллионов 949 тысяч 678</t>
  </si>
  <si>
    <t>38 миллионов 968 тысяч 206</t>
  </si>
  <si>
    <t>38 миллионов 986 тысяч 734</t>
  </si>
  <si>
    <t>39 миллионов 005 тысяч 261</t>
  </si>
  <si>
    <t>39 миллионов 023 тысяч 789</t>
  </si>
  <si>
    <t>39 миллионов 042 тысяч 316</t>
  </si>
  <si>
    <t>39 миллионов 060 тысяч 844</t>
  </si>
  <si>
    <t>39 миллионов 079 тысяч 372</t>
  </si>
  <si>
    <t>39 миллионов 097 тысяч 899</t>
  </si>
  <si>
    <t>39 миллионов 116 тысяч 427</t>
  </si>
  <si>
    <t>39 миллионов 134 тысяч 955</t>
  </si>
  <si>
    <t>39 миллионов 153 тысяч 482</t>
  </si>
  <si>
    <t>39 миллионов 172 тысяч 010</t>
  </si>
  <si>
    <t>33 миллионов 734 тысяч 656</t>
  </si>
  <si>
    <t>33 миллионов 730 тысяч 560</t>
  </si>
  <si>
    <t>33 миллионов 742 тысяч 848</t>
  </si>
  <si>
    <t>33 миллионов 738 тысяч 752</t>
  </si>
  <si>
    <t>33 миллионов 744 тысяч 897</t>
  </si>
  <si>
    <t>33 миллионов 761 тысяч 366</t>
  </si>
  <si>
    <t>33 миллионов 777 тысяч 835</t>
  </si>
  <si>
    <t>33 миллионов 794 тысяч 304</t>
  </si>
  <si>
    <t>33 миллионов 810 тысяч 773</t>
  </si>
  <si>
    <t>33 миллионов 827 тысяч 242</t>
  </si>
  <si>
    <t>33 миллионов 843 тысяч 711</t>
  </si>
  <si>
    <t>33 миллионов 860 тысяч 180</t>
  </si>
  <si>
    <t>33 миллионов 876 тысяч 649</t>
  </si>
  <si>
    <t>33 миллионов 893 тысяч 118</t>
  </si>
  <si>
    <t>33 миллионов 909 тысяч 587</t>
  </si>
  <si>
    <t>33 миллионов 926 тысяч 056</t>
  </si>
  <si>
    <t>33 миллионов 942 тысяч 525</t>
  </si>
  <si>
    <t>33 миллионов 958 тысяч 994</t>
  </si>
  <si>
    <t>33 миллионов 975 тысяч 463</t>
  </si>
  <si>
    <t>33 миллионов 991 тысяч 932</t>
  </si>
  <si>
    <t>34 миллионов 008 тысяч 401</t>
  </si>
  <si>
    <t>34 миллионов 024 тысяч 870</t>
  </si>
  <si>
    <t>34 миллионов 041 тысяч 339</t>
  </si>
  <si>
    <t>34 миллионов 057 тысяч 808</t>
  </si>
  <si>
    <t>34 миллионов 074 тысяч 277</t>
  </si>
  <si>
    <t>34 миллионов 090 тысяч 746</t>
  </si>
  <si>
    <t>34 миллионов 107 тысяч 215</t>
  </si>
  <si>
    <t>34 миллионов 123 тысяч 684</t>
  </si>
  <si>
    <t>34 миллионов 140 тысяч 153</t>
  </si>
  <si>
    <t>34 миллионов 156 тысяч 622</t>
  </si>
  <si>
    <t>34 миллионов 173 тысяч 091</t>
  </si>
  <si>
    <t>34 миллионов 189 тысяч 560</t>
  </si>
  <si>
    <t>34 миллионов 206 тысяч 029</t>
  </si>
  <si>
    <t>34 миллионов 222 тысяч 498</t>
  </si>
  <si>
    <t>34 миллионов 238 тысяч 967</t>
  </si>
  <si>
    <t>34 миллионов 255 тысяч 436</t>
  </si>
  <si>
    <t>34 миллионов 271 тысяч 905</t>
  </si>
  <si>
    <t>34 миллионов 288 тысяч 374</t>
  </si>
  <si>
    <t>34 миллионов 304 тысяч 843</t>
  </si>
  <si>
    <t>34 миллионов 321 тысяч 312</t>
  </si>
  <si>
    <t>34 миллионов 337 тысяч 781</t>
  </si>
  <si>
    <t>34 миллионов 354 тысяч 250</t>
  </si>
  <si>
    <t>34 миллионов 370 тысяч 719</t>
  </si>
  <si>
    <t>34 миллионов 387 тысяч 188</t>
  </si>
  <si>
    <t>34 миллионов 403 тысяч 657</t>
  </si>
  <si>
    <t>34 миллионов 420 тысяч 126</t>
  </si>
  <si>
    <t>34 миллионов 436 тысяч 595</t>
  </si>
  <si>
    <t>34 миллионов 453 тысяч 064</t>
  </si>
  <si>
    <t>34 миллионов 469 тысяч 533</t>
  </si>
  <si>
    <t>34 миллионов 486 тысяч 002</t>
  </si>
  <si>
    <t>34 миллионов 502 тысяч 471</t>
  </si>
  <si>
    <t>34 миллионов 518 тысяч 940</t>
  </si>
  <si>
    <t>34 миллионов 535 тысяч 409</t>
  </si>
  <si>
    <t>34 миллионов 551 тысяч 878</t>
  </si>
  <si>
    <t>34 миллионов 568 тысяч 347</t>
  </si>
  <si>
    <t>34 миллионов 584 тысяч 816</t>
  </si>
  <si>
    <t>34 миллионов 601 тысяч 285</t>
  </si>
  <si>
    <t>34 миллионов 617 тысяч 754</t>
  </si>
  <si>
    <t>34 миллионов 634 тысяч 223</t>
  </si>
  <si>
    <t>34 миллионов 650 тысяч 692</t>
  </si>
  <si>
    <t>34 миллионов 667 тысяч 161</t>
  </si>
  <si>
    <t>34 миллионов 683 тысяч 630</t>
  </si>
  <si>
    <t>34 миллионов 700 тысяч 099</t>
  </si>
  <si>
    <t>34 миллионов 716 тысяч 568</t>
  </si>
  <si>
    <t>34 миллионов 733 тысяч 037</t>
  </si>
  <si>
    <t>34 миллионов 749 тысяч 506</t>
  </si>
  <si>
    <t>34 миллионов 765 тысяч 975</t>
  </si>
  <si>
    <t>34 миллионов 782 тысяч 444</t>
  </si>
  <si>
    <t>34 миллионов 798 тысяч 913</t>
  </si>
  <si>
    <t>34 миллионов 815 тысяч 382</t>
  </si>
  <si>
    <t>34 миллионов 831 тысяч 851</t>
  </si>
  <si>
    <t>33 миллионов 743 тысяч 872</t>
  </si>
  <si>
    <t>33 миллионов 760 тысяч 341</t>
  </si>
  <si>
    <t>33 миллионов 776 тысяч 810</t>
  </si>
  <si>
    <t>33 миллионов 793 тысяч 279</t>
  </si>
  <si>
    <t>33 миллионов 809 тысяч 748</t>
  </si>
  <si>
    <t>33 миллионов 826 тысяч 217</t>
  </si>
  <si>
    <t>33 миллионов 842 тысяч 686</t>
  </si>
  <si>
    <t>33 миллионов 859 тысяч 155</t>
  </si>
  <si>
    <t>33 миллионов 875 тысяч 624</t>
  </si>
  <si>
    <t>33 миллионов 892 тысяч 093</t>
  </si>
  <si>
    <t>33 миллионов 908 тысяч 562</t>
  </si>
  <si>
    <t>33 миллионов 925 тысяч 031</t>
  </si>
  <si>
    <t>33 миллионов 941 тысяч 500</t>
  </si>
  <si>
    <t>33 миллионов 957 тысяч 969</t>
  </si>
  <si>
    <t>33 миллионов 974 тысяч 438</t>
  </si>
  <si>
    <t>33 миллионов 990 тысяч 907</t>
  </si>
  <si>
    <t>34 миллионов 007 тысяч 376</t>
  </si>
  <si>
    <t>34 миллионов 023 тысяч 845</t>
  </si>
  <si>
    <t>34 миллионов 040 тысяч 314</t>
  </si>
  <si>
    <t>34 миллионов 056 тысяч 783</t>
  </si>
  <si>
    <t>34 миллионов 073 тысяч 252</t>
  </si>
  <si>
    <t>34 миллионов 089 тысяч 721</t>
  </si>
  <si>
    <t>34 миллионов 106 тысяч 190</t>
  </si>
  <si>
    <t>34 миллионов 122 тысяч 659</t>
  </si>
  <si>
    <t>34 миллионов 139 тысяч 128</t>
  </si>
  <si>
    <t>34 миллионов 155 тысяч 597</t>
  </si>
  <si>
    <t>34 миллионов 172 тысяч 066</t>
  </si>
  <si>
    <t>34 миллионов 188 тысяч 535</t>
  </si>
  <si>
    <t>34 миллионов 205 тысяч 004</t>
  </si>
  <si>
    <t>34 миллионов 221 тысяч 473</t>
  </si>
  <si>
    <t>34 миллионов 237 тысяч 942</t>
  </si>
  <si>
    <t>34 миллионов 254 тысяч 411</t>
  </si>
  <si>
    <t>34 миллионов 270 тысяч 880</t>
  </si>
  <si>
    <t>34 миллионов 287 тысяч 349</t>
  </si>
  <si>
    <t>34 миллионов 303 тысяч 818</t>
  </si>
  <si>
    <t>34 миллионов 320 тысяч 287</t>
  </si>
  <si>
    <t>34 миллионов 336 тысяч 756</t>
  </si>
  <si>
    <t>34 миллионов 353 тысяч 225</t>
  </si>
  <si>
    <t>34 миллионов 369 тысяч 694</t>
  </si>
  <si>
    <t>34 миллионов 386 тысяч 163</t>
  </si>
  <si>
    <t>34 миллионов 402 тысяч 632</t>
  </si>
  <si>
    <t>34 миллионов 419 тысяч 101</t>
  </si>
  <si>
    <t>34 миллионов 435 тысяч 570</t>
  </si>
  <si>
    <t>34 миллионов 452 тысяч 039</t>
  </si>
  <si>
    <t>34 миллионов 468 тысяч 508</t>
  </si>
  <si>
    <t>34 миллионов 484 тысяч 977</t>
  </si>
  <si>
    <t>34 миллионов 501 тысяч 446</t>
  </si>
  <si>
    <t>34 миллионов 517 тысяч 915</t>
  </si>
  <si>
    <t>34 миллионов 534 тысяч 384</t>
  </si>
  <si>
    <t>34 миллионов 550 тысяч 853</t>
  </si>
  <si>
    <t>34 миллионов 567 тысяч 322</t>
  </si>
  <si>
    <t>34 миллионов 583 тысяч 791</t>
  </si>
  <si>
    <t>34 миллионов 600 тысяч 260</t>
  </si>
  <si>
    <t>34 миллионов 616 тысяч 729</t>
  </si>
  <si>
    <t>34 миллионов 633 тысяч 198</t>
  </si>
  <si>
    <t>34 миллионов 649 тысяч 667</t>
  </si>
  <si>
    <t>34 миллионов 666 тысяч 136</t>
  </si>
  <si>
    <t>34 миллионов 682 тысяч 605</t>
  </si>
  <si>
    <t>34 миллионов 699 тысяч 074</t>
  </si>
  <si>
    <t>34 миллионов 715 тысяч 543</t>
  </si>
  <si>
    <t>34 миллионов 732 тысяч 012</t>
  </si>
  <si>
    <t>34 миллионов 748 тысяч 481</t>
  </si>
  <si>
    <t>34 миллионов 764 тысяч 950</t>
  </si>
  <si>
    <t>34 миллионов 781 тысяч 419</t>
  </si>
  <si>
    <t>34 миллионов 797 тысяч 888</t>
  </si>
  <si>
    <t>34 миллионов 814 тысяч 357</t>
  </si>
  <si>
    <t>34 миллионов 830 тысяч 826</t>
  </si>
  <si>
    <t>33 миллионов 759 тысяч 317</t>
  </si>
  <si>
    <t>33 миллионов 775 тысяч 786</t>
  </si>
  <si>
    <t>33 миллионов 792 тысяч 255</t>
  </si>
  <si>
    <t>33 миллионов 808 тысяч 724</t>
  </si>
  <si>
    <t>33 миллионов 825 тысяч 193</t>
  </si>
  <si>
    <t>33 миллионов 841 тысяч 662</t>
  </si>
  <si>
    <t>33 миллионов 858 тысяч 131</t>
  </si>
  <si>
    <t>33 миллионов 874 тысяч 600</t>
  </si>
  <si>
    <t>33 миллионов 891 тысяч 069</t>
  </si>
  <si>
    <t>33 миллионов 907 тысяч 538</t>
  </si>
  <si>
    <t>33 миллионов 924 тысяч 007</t>
  </si>
  <si>
    <t>33 миллионов 940 тысяч 476</t>
  </si>
  <si>
    <t>33 миллионов 956 тысяч 945</t>
  </si>
  <si>
    <t>33 миллионов 973 тысяч 414</t>
  </si>
  <si>
    <t>33 миллионов 989 тысяч 883</t>
  </si>
  <si>
    <t>34 миллионов 006 тысяч 352</t>
  </si>
  <si>
    <t>34 миллионов 022 тысяч 821</t>
  </si>
  <si>
    <t>34 миллионов 039 тысяч 290</t>
  </si>
  <si>
    <t>34 миллионов 055 тысяч 759</t>
  </si>
  <si>
    <t>34 миллионов 072 тысяч 228</t>
  </si>
  <si>
    <t>34 миллионов 088 тысяч 697</t>
  </si>
  <si>
    <t>34 миллионов 105 тысяч 166</t>
  </si>
  <si>
    <t>34 миллионов 121 тысяч 635</t>
  </si>
  <si>
    <t>34 миллионов 138 тысяч 104</t>
  </si>
  <si>
    <t>34 миллионов 154 тысяч 573</t>
  </si>
  <si>
    <t>34 миллионов 171 тысяч 042</t>
  </si>
  <si>
    <t>34 миллионов 187 тысяч 511</t>
  </si>
  <si>
    <t>34 миллионов 203 тысяч 980</t>
  </si>
  <si>
    <t>34 миллионов 220 тысяч 449</t>
  </si>
  <si>
    <t>34 миллионов 236 тысяч 918</t>
  </si>
  <si>
    <t>34 миллионов 253 тысяч 387</t>
  </si>
  <si>
    <t>34 миллионов 269 тысяч 856</t>
  </si>
  <si>
    <t>34 миллионов 286 тысяч 325</t>
  </si>
  <si>
    <t>34 миллионов 302 тысяч 794</t>
  </si>
  <si>
    <t>34 миллионов 319 тысяч 263</t>
  </si>
  <si>
    <t>34 миллионов 335 тысяч 732</t>
  </si>
  <si>
    <t>34 миллионов 352 тысяч 201</t>
  </si>
  <si>
    <t>34 миллионов 368 тысяч 670</t>
  </si>
  <si>
    <t>34 миллионов 385 тысяч 139</t>
  </si>
  <si>
    <t>34 миллионов 401 тысяч 608</t>
  </si>
  <si>
    <t>34 миллионов 418 тысяч 077</t>
  </si>
  <si>
    <t>34 миллионов 434 тысяч 546</t>
  </si>
  <si>
    <t>34 миллионов 451 тысяч 015</t>
  </si>
  <si>
    <t>34 миллионов 467 тысяч 484</t>
  </si>
  <si>
    <t>34 миллионов 483 тысяч 953</t>
  </si>
  <si>
    <t>34 миллионов 500 тысяч 422</t>
  </si>
  <si>
    <t>34 миллионов 516 тысяч 891</t>
  </si>
  <si>
    <t>34 миллионов 533 тысяч 360</t>
  </si>
  <si>
    <t>34 миллионов 549 тысяч 829</t>
  </si>
  <si>
    <t>34 миллионов 566 тысяч 298</t>
  </si>
  <si>
    <t>34 миллионов 582 тысяч 767</t>
  </si>
  <si>
    <t>34 миллионов 599 тысяч 236</t>
  </si>
  <si>
    <t>34 миллионов 615 тысяч 705</t>
  </si>
  <si>
    <t>34 миллионов 632 тысяч 174</t>
  </si>
  <si>
    <t>34 миллионов 648 тысяч 643</t>
  </si>
  <si>
    <t>34 миллионов 665 тысяч 112</t>
  </si>
  <si>
    <t>34 миллионов 681 тысяч 581</t>
  </si>
  <si>
    <t>34 миллионов 698 тысяч 050</t>
  </si>
  <si>
    <t>34 миллионов 714 тысяч 519</t>
  </si>
  <si>
    <t>34 миллионов 730 тысяч 988</t>
  </si>
  <si>
    <t>34 миллионов 747 тысяч 457</t>
  </si>
  <si>
    <t>34 миллионов 763 тысяч 926</t>
  </si>
  <si>
    <t>34 миллионов 780 тысяч 395</t>
  </si>
  <si>
    <t>34 миллионов 796 тысяч 864</t>
  </si>
  <si>
    <t>34 миллионов 813 тысяч 333</t>
  </si>
  <si>
    <t>34 миллионов 829 тысяч 802</t>
  </si>
  <si>
    <t>33 миллионов 741 тысяч 824</t>
  </si>
  <si>
    <t>33 миллионов 758 тысяч 293</t>
  </si>
  <si>
    <t>33 миллионов 774 тысяч 762</t>
  </si>
  <si>
    <t>33 миллионов 791 тысяч 231</t>
  </si>
  <si>
    <t>33 миллионов 807 тысяч 700</t>
  </si>
  <si>
    <t>33 миллионов 824 тысяч 169</t>
  </si>
  <si>
    <t>33 миллионов 840 тысяч 638</t>
  </si>
  <si>
    <t>33 миллионов 857 тысяч 107</t>
  </si>
  <si>
    <t>33 миллионов 873 тысяч 576</t>
  </si>
  <si>
    <t>33 миллионов 890 тысяч 045</t>
  </si>
  <si>
    <t>33 миллионов 906 тысяч 514</t>
  </si>
  <si>
    <t>33 миллионов 922 тысяч 983</t>
  </si>
  <si>
    <t>33 миллионов 939 тысяч 452</t>
  </si>
  <si>
    <t>33 миллионов 955 тысяч 921</t>
  </si>
  <si>
    <t>33 миллионов 972 тысяч 390</t>
  </si>
  <si>
    <t>33 миллионов 988 тысяч 859</t>
  </si>
  <si>
    <t>34 миллионов 005 тысяч 328</t>
  </si>
  <si>
    <t>34 миллионов 021 тысяч 797</t>
  </si>
  <si>
    <t>34 миллионов 038 тысяч 266</t>
  </si>
  <si>
    <t>34 миллионов 054 тысяч 735</t>
  </si>
  <si>
    <t>34 миллионов 071 тысяч 204</t>
  </si>
  <si>
    <t>34 миллионов 087 тысяч 673</t>
  </si>
  <si>
    <t>34 миллионов 104 тысяч 142</t>
  </si>
  <si>
    <t>34 миллионов 120 тысяч 611</t>
  </si>
  <si>
    <t>34 миллионов 137 тысяч 080</t>
  </si>
  <si>
    <t>34 миллионов 153 тысяч 549</t>
  </si>
  <si>
    <t>34 миллионов 170 тысяч 018</t>
  </si>
  <si>
    <t>34 миллионов 186 тысяч 487</t>
  </si>
  <si>
    <t>34 миллионов 202 тысяч 956</t>
  </si>
  <si>
    <t>34 миллионов 219 тысяч 425</t>
  </si>
  <si>
    <t>34 миллионов 235 тысяч 894</t>
  </si>
  <si>
    <t>34 миллионов 252 тысяч 363</t>
  </si>
  <si>
    <t>34 миллионов 268 тысяч 832</t>
  </si>
  <si>
    <t>34 миллионов 285 тысяч 301</t>
  </si>
  <si>
    <t>34 миллионов 301 тысяч 770</t>
  </si>
  <si>
    <t>34 миллионов 318 тысяч 239</t>
  </si>
  <si>
    <t>34 миллионов 334 тысяч 708</t>
  </si>
  <si>
    <t>34 миллионов 351 тысяч 177</t>
  </si>
  <si>
    <t>34 миллионов 367 тысяч 646</t>
  </si>
  <si>
    <t>34 миллионов 384 тысяч 115</t>
  </si>
  <si>
    <t>34 миллионов 400 тысяч 584</t>
  </si>
  <si>
    <t>34 миллионов 417 тысяч 053</t>
  </si>
  <si>
    <t>34 миллионов 433 тысяч 522</t>
  </si>
  <si>
    <t>34 миллионов 449 тысяч 991</t>
  </si>
  <si>
    <t>34 миллионов 466 тысяч 460</t>
  </si>
  <si>
    <t>34 миллионов 482 тысяч 929</t>
  </si>
  <si>
    <t>34 миллионов 499 тысяч 398</t>
  </si>
  <si>
    <t>34 миллионов 515 тысяч 867</t>
  </si>
  <si>
    <t>34 миллионов 532 тысяч 336</t>
  </si>
  <si>
    <t>34 миллионов 548 тысяч 805</t>
  </si>
  <si>
    <t>34 миллионов 565 тысяч 274</t>
  </si>
  <si>
    <t>34 миллионов 581 тысяч 743</t>
  </si>
  <si>
    <t>34 миллионов 598 тысяч 212</t>
  </si>
  <si>
    <t>34 миллионов 614 тысяч 681</t>
  </si>
  <si>
    <t>34 миллионов 631 тысяч 150</t>
  </si>
  <si>
    <t>34 миллионов 647 тысяч 619</t>
  </si>
  <si>
    <t>34 миллионов 664 тысяч 088</t>
  </si>
  <si>
    <t>34 миллионов 680 тысяч 557</t>
  </si>
  <si>
    <t>34 миллионов 697 тысяч 026</t>
  </si>
  <si>
    <t>34 миллионов 713 тысяч 495</t>
  </si>
  <si>
    <t>34 миллионов 729 тысяч 964</t>
  </si>
  <si>
    <t>34 миллионов 746 тысяч 433</t>
  </si>
  <si>
    <t>34 миллионов 762 тысяч 902</t>
  </si>
  <si>
    <t>34 миллионов 779 тысяч 371</t>
  </si>
  <si>
    <t>34 миллионов 795 тысяч 840</t>
  </si>
  <si>
    <t>34 миллионов 812 тысяч 309</t>
  </si>
  <si>
    <t>34 миллионов 828 тысяч 778</t>
  </si>
  <si>
    <t>33 миллионов 739 тысяч 776</t>
  </si>
  <si>
    <t>33 миллионов 756 тысяч 245</t>
  </si>
  <si>
    <t>33 миллионов 772 тысяч 714</t>
  </si>
  <si>
    <t>33 миллионов 789 тысяч 183</t>
  </si>
  <si>
    <t>33 миллионов 805 тысяч 652</t>
  </si>
  <si>
    <t>33 миллионов 822 тысяч 121</t>
  </si>
  <si>
    <t>33 миллионов 838 тысяч 590</t>
  </si>
  <si>
    <t>33 миллионов 855 тысяч 059</t>
  </si>
  <si>
    <t>33 миллионов 871 тысяч 528</t>
  </si>
  <si>
    <t>33 миллионов 887 тысяч 997</t>
  </si>
  <si>
    <t>33 миллионов 904 тысяч 466</t>
  </si>
  <si>
    <t>33 миллионов 920 тысяч 935</t>
  </si>
  <si>
    <t>33 миллионов 937 тысяч 404</t>
  </si>
  <si>
    <t>33 миллионов 953 тысяч 873</t>
  </si>
  <si>
    <t>33 миллионов 970 тысяч 342</t>
  </si>
  <si>
    <t>33 миллионов 986 тысяч 811</t>
  </si>
  <si>
    <t>34 миллионов 003 тысяч 280</t>
  </si>
  <si>
    <t>34 миллионов 019 тысяч 749</t>
  </si>
  <si>
    <t>34 миллионов 036 тысяч 218</t>
  </si>
  <si>
    <t>34 миллионов 052 тысяч 687</t>
  </si>
  <si>
    <t>34 миллионов 069 тысяч 156</t>
  </si>
  <si>
    <t>34 миллионов 085 тысяч 625</t>
  </si>
  <si>
    <t>34 миллионов 102 тысяч 094</t>
  </si>
  <si>
    <t>34 миллионов 118 тысяч 563</t>
  </si>
  <si>
    <t>34 миллионов 135 тысяч 032</t>
  </si>
  <si>
    <t>34 миллионов 151 тысяч 501</t>
  </si>
  <si>
    <t>34 миллионов 167 тысяч 970</t>
  </si>
  <si>
    <t>34 миллионов 184 тысяч 439</t>
  </si>
  <si>
    <t>34 миллионов 200 тысяч 908</t>
  </si>
  <si>
    <t>34 миллионов 217 тысяч 377</t>
  </si>
  <si>
    <t>34 миллионов 233 тысяч 846</t>
  </si>
  <si>
    <t>34 миллионов 250 тысяч 315</t>
  </si>
  <si>
    <t>34 миллионов 266 тысяч 784</t>
  </si>
  <si>
    <t>34 миллионов 283 тысяч 253</t>
  </si>
  <si>
    <t>34 миллионов 299 тысяч 722</t>
  </si>
  <si>
    <t>34 миллионов 316 тысяч 191</t>
  </si>
  <si>
    <t>34 миллионов 332 тысяч 660</t>
  </si>
  <si>
    <t>34 миллионов 349 тысяч 129</t>
  </si>
  <si>
    <t>34 миллионов 365 тысяч 598</t>
  </si>
  <si>
    <t>34 миллионов 382 тысяч 067</t>
  </si>
  <si>
    <t>34 миллионов 398 тысяч 536</t>
  </si>
  <si>
    <t>34 миллионов 415 тысяч 005</t>
  </si>
  <si>
    <t>34 миллионов 431 тысяч 474</t>
  </si>
  <si>
    <t>34 миллионов 447 тысяч 943</t>
  </si>
  <si>
    <t>34 миллионов 464 тысяч 412</t>
  </si>
  <si>
    <t>34 миллионов 480 тысяч 881</t>
  </si>
  <si>
    <t>34 миллионов 497 тысяч 350</t>
  </si>
  <si>
    <t>34 миллионов 513 тысяч 819</t>
  </si>
  <si>
    <t>34 миллионов 530 тысяч 288</t>
  </si>
  <si>
    <t>34 миллионов 546 тысяч 757</t>
  </si>
  <si>
    <t>34 миллионов 563 тысяч 226</t>
  </si>
  <si>
    <t>34 миллионов 579 тысяч 695</t>
  </si>
  <si>
    <t>34 миллионов 596 тысяч 164</t>
  </si>
  <si>
    <t>34 миллионов 612 тысяч 633</t>
  </si>
  <si>
    <t>34 миллионов 629 тысяч 102</t>
  </si>
  <si>
    <t>34 миллионов 645 тысяч 571</t>
  </si>
  <si>
    <t>34 миллионов 662 тысяч 040</t>
  </si>
  <si>
    <t>34 миллионов 678 тысяч 509</t>
  </si>
  <si>
    <t>34 миллионов 694 тысяч 978</t>
  </si>
  <si>
    <t>34 миллионов 711 тысяч 447</t>
  </si>
  <si>
    <t>34 миллионов 727 тысяч 916</t>
  </si>
  <si>
    <t>34 миллионов 744 тысяч 385</t>
  </si>
  <si>
    <t>34 миллионов 760 тысяч 854</t>
  </si>
  <si>
    <t>34 миллионов 777 тысяч 323</t>
  </si>
  <si>
    <t>34 миллионов 793 тысяч 792</t>
  </si>
  <si>
    <t>34 миллионов 810 тысяч 261</t>
  </si>
  <si>
    <t>34 миллионов 826 тысяч 730</t>
  </si>
  <si>
    <t>33 миллионов 755 тысяч 221</t>
  </si>
  <si>
    <t>33 миллионов 771 тысяч 690</t>
  </si>
  <si>
    <t>33 миллионов 788 тысяч 159</t>
  </si>
  <si>
    <t>33 миллионов 804 тысяч 628</t>
  </si>
  <si>
    <t>33 миллионов 821 тысяч 097</t>
  </si>
  <si>
    <t>33 миллионов 837 тысяч 566</t>
  </si>
  <si>
    <t>33 миллионов 854 тысяч 035</t>
  </si>
  <si>
    <t>33 миллионов 870 тысяч 504</t>
  </si>
  <si>
    <t>33 миллионов 886 тысяч 973</t>
  </si>
  <si>
    <t>33 миллионов 903 тысяч 442</t>
  </si>
  <si>
    <t>33 миллионов 919 тысяч 911</t>
  </si>
  <si>
    <t>33 миллионов 936 тысяч 380</t>
  </si>
  <si>
    <t>33 миллионов 952 тысяч 849</t>
  </si>
  <si>
    <t>33 миллионов 969 тысяч 318</t>
  </si>
  <si>
    <t>33 миллионов 985 тысяч 787</t>
  </si>
  <si>
    <t>34 миллионов 002 тысяч 256</t>
  </si>
  <si>
    <t>34 миллионов 018 тысяч 725</t>
  </si>
  <si>
    <t>34 миллионов 035 тысяч 194</t>
  </si>
  <si>
    <t>34 миллионов 051 тысяч 663</t>
  </si>
  <si>
    <t>34 миллионов 068 тысяч 132</t>
  </si>
  <si>
    <t>34 миллионов 084 тысяч 601</t>
  </si>
  <si>
    <t>34 миллионов 101 тысяч 070</t>
  </si>
  <si>
    <t>34 миллионов 117 тысяч 539</t>
  </si>
  <si>
    <t>34 миллионов 134 тысяч 008</t>
  </si>
  <si>
    <t>34 миллионов 150 тысяч 477</t>
  </si>
  <si>
    <t>34 миллионов 166 тысяч 946</t>
  </si>
  <si>
    <t>34 миллионов 183 тысяч 415</t>
  </si>
  <si>
    <t>34 миллионов 199 тысяч 884</t>
  </si>
  <si>
    <t>34 миллионов 216 тысяч 353</t>
  </si>
  <si>
    <t>34 миллионов 232 тысяч 822</t>
  </si>
  <si>
    <t>34 миллионов 249 тысяч 291</t>
  </si>
  <si>
    <t>34 миллионов 265 тысяч 760</t>
  </si>
  <si>
    <t>34 миллионов 282 тысяч 229</t>
  </si>
  <si>
    <t>34 миллионов 298 тысяч 698</t>
  </si>
  <si>
    <t>34 миллионов 315 тысяч 167</t>
  </si>
  <si>
    <t>34 миллионов 331 тысяч 636</t>
  </si>
  <si>
    <t>34 миллионов 348 тысяч 105</t>
  </si>
  <si>
    <t>34 миллионов 364 тысяч 574</t>
  </si>
  <si>
    <t>34 миллионов 381 тысяч 043</t>
  </si>
  <si>
    <t>34 миллионов 397 тысяч 512</t>
  </si>
  <si>
    <t>34 миллионов 413 тысяч 981</t>
  </si>
  <si>
    <t>34 миллионов 430 тысяч 450</t>
  </si>
  <si>
    <t>34 миллионов 446 тысяч 919</t>
  </si>
  <si>
    <t>34 миллионов 463 тысяч 388</t>
  </si>
  <si>
    <t>34 миллионов 479 тысяч 857</t>
  </si>
  <si>
    <t>34 миллионов 496 тысяч 326</t>
  </si>
  <si>
    <t>34 миллионов 512 тысяч 795</t>
  </si>
  <si>
    <t>34 миллионов 529 тысяч 264</t>
  </si>
  <si>
    <t>34 миллионов 545 тысяч 733</t>
  </si>
  <si>
    <t>34 миллионов 562 тысяч 202</t>
  </si>
  <si>
    <t>34 миллионов 578 тысяч 671</t>
  </si>
  <si>
    <t>34 миллионов 595 тысяч 140</t>
  </si>
  <si>
    <t>34 миллионов 611 тысяч 609</t>
  </si>
  <si>
    <t>34 миллионов 628 тысяч 078</t>
  </si>
  <si>
    <t>34 миллионов 644 тысяч 547</t>
  </si>
  <si>
    <t>34 миллионов 661 тысяч 016</t>
  </si>
  <si>
    <t>34 миллионов 677 тысяч 485</t>
  </si>
  <si>
    <t>34 миллионов 693 тысяч 954</t>
  </si>
  <si>
    <t>34 миллионов 710 тысяч 423</t>
  </si>
  <si>
    <t>34 миллионов 726 тысяч 892</t>
  </si>
  <si>
    <t>34 миллионов 743 тысяч 361</t>
  </si>
  <si>
    <t>34 миллионов 759 тысяч 830</t>
  </si>
  <si>
    <t>34 миллионов 776 тысяч 299</t>
  </si>
  <si>
    <t>34 миллионов 792 тысяч 768</t>
  </si>
  <si>
    <t>34 миллионов 809 тысяч 237</t>
  </si>
  <si>
    <t>34 миллионов 825 тысяч 706</t>
  </si>
  <si>
    <t>33 миллионов 737 тысяч 728</t>
  </si>
  <si>
    <t>33 миллионов 754 тысяч 197</t>
  </si>
  <si>
    <t>33 миллионов 770 тысяч 666</t>
  </si>
  <si>
    <t>33 миллионов 787 тысяч 135</t>
  </si>
  <si>
    <t>33 миллионов 803 тысяч 604</t>
  </si>
  <si>
    <t>33 миллионов 820 тысяч 073</t>
  </si>
  <si>
    <t>33 миллионов 836 тысяч 542</t>
  </si>
  <si>
    <t>33 миллионов 853 тысяч 011</t>
  </si>
  <si>
    <t>33 миллионов 869 тысяч 480</t>
  </si>
  <si>
    <t>33 миллионов 885 тысяч 949</t>
  </si>
  <si>
    <t>33 миллионов 902 тысяч 418</t>
  </si>
  <si>
    <t>33 миллионов 918 тысяч 887</t>
  </si>
  <si>
    <t>33 миллионов 935 тысяч 356</t>
  </si>
  <si>
    <t>33 миллионов 951 тысяч 825</t>
  </si>
  <si>
    <t>33 миллионов 968 тысяч 294</t>
  </si>
  <si>
    <t>33 миллионов 984 тысяч 763</t>
  </si>
  <si>
    <t>34 миллионов 001 тысяч 232</t>
  </si>
  <si>
    <t>34 миллионов 017 тысяч 701</t>
  </si>
  <si>
    <t>34 миллионов 034 тысяч 170</t>
  </si>
  <si>
    <t>34 миллионов 050 тысяч 639</t>
  </si>
  <si>
    <t>34 миллионов 067 тысяч 108</t>
  </si>
  <si>
    <t>34 миллионов 083 тысяч 577</t>
  </si>
  <si>
    <t>34 миллионов 100 тысяч 046</t>
  </si>
  <si>
    <t>34 миллионов 116 тысяч 515</t>
  </si>
  <si>
    <t>34 миллионов 132 тысяч 984</t>
  </si>
  <si>
    <t>34 миллионов 149 тысяч 453</t>
  </si>
  <si>
    <t>34 миллионов 165 тысяч 922</t>
  </si>
  <si>
    <t>34 миллионов 182 тысяч 391</t>
  </si>
  <si>
    <t>34 миллионов 198 тысяч 860</t>
  </si>
  <si>
    <t>34 миллионов 215 тысяч 329</t>
  </si>
  <si>
    <t>34 миллионов 231 тысяч 798</t>
  </si>
  <si>
    <t>34 миллионов 248 тысяч 267</t>
  </si>
  <si>
    <t>34 миллионов 264 тысяч 736</t>
  </si>
  <si>
    <t>34 миллионов 281 тысяч 205</t>
  </si>
  <si>
    <t>34 миллионов 297 тысяч 674</t>
  </si>
  <si>
    <t>34 миллионов 314 тысяч 143</t>
  </si>
  <si>
    <t>34 миллионов 330 тысяч 612</t>
  </si>
  <si>
    <t>34 миллионов 347 тысяч 081</t>
  </si>
  <si>
    <t>34 миллионов 363 тысяч 550</t>
  </si>
  <si>
    <t>34 миллионов 380 тысяч 019</t>
  </si>
  <si>
    <t>34 миллионов 396 тысяч 488</t>
  </si>
  <si>
    <t>34 миллионов 412 тысяч 957</t>
  </si>
  <si>
    <t>34 миллионов 429 тысяч 426</t>
  </si>
  <si>
    <t>34 миллионов 445 тысяч 895</t>
  </si>
  <si>
    <t>34 миллионов 462 тысяч 364</t>
  </si>
  <si>
    <t>34 миллионов 478 тысяч 833</t>
  </si>
  <si>
    <t>34 миллионов 495 тысяч 302</t>
  </si>
  <si>
    <t>34 миллионов 511 тысяч 771</t>
  </si>
  <si>
    <t>34 миллионов 528 тысяч 240</t>
  </si>
  <si>
    <t>34 миллионов 544 тысяч 709</t>
  </si>
  <si>
    <t>34 миллионов 561 тысяч 178</t>
  </si>
  <si>
    <t>34 миллионов 577 тысяч 647</t>
  </si>
  <si>
    <t>34 миллионов 594 тысяч 116</t>
  </si>
  <si>
    <t>34 миллионов 610 тысяч 585</t>
  </si>
  <si>
    <t>34 миллионов 627 тысяч 054</t>
  </si>
  <si>
    <t>34 миллионов 643 тысяч 523</t>
  </si>
  <si>
    <t>34 миллионов 659 тысяч 992</t>
  </si>
  <si>
    <t>34 миллионов 676 тысяч 461</t>
  </si>
  <si>
    <t>34 миллионов 692 тысяч 930</t>
  </si>
  <si>
    <t>34 миллионов 709 тысяч 399</t>
  </si>
  <si>
    <t>34 миллионов 725 тысяч 868</t>
  </si>
  <si>
    <t>34 миллионов 742 тысяч 337</t>
  </si>
  <si>
    <t>34 миллионов 758 тысяч 806</t>
  </si>
  <si>
    <t>34 миллионов 775 тысяч 275</t>
  </si>
  <si>
    <t>34 миллионов 791 тысяч 744</t>
  </si>
  <si>
    <t>34 миллионов 808 тысяч 213</t>
  </si>
  <si>
    <t>34 миллионов 824 тысяч 682</t>
  </si>
  <si>
    <t>33 миллионов 735 тысяч 680</t>
  </si>
  <si>
    <t>33 миллионов 752 тысяч 149</t>
  </si>
  <si>
    <t>33 миллионов 768 тысяч 618</t>
  </si>
  <si>
    <t>33 миллионов 785 тысяч 087</t>
  </si>
  <si>
    <t>33 миллионов 801 тысяч 556</t>
  </si>
  <si>
    <t>33 миллионов 818 тысяч 025</t>
  </si>
  <si>
    <t>33 миллионов 834 тысяч 494</t>
  </si>
  <si>
    <t>33 миллионов 850 тысяч 963</t>
  </si>
  <si>
    <t>33 миллионов 867 тысяч 432</t>
  </si>
  <si>
    <t>33 миллионов 883 тысяч 901</t>
  </si>
  <si>
    <t>33 миллионов 900 тысяч 370</t>
  </si>
  <si>
    <t>33 миллионов 916 тысяч 839</t>
  </si>
  <si>
    <t>33 миллионов 933 тысяч 308</t>
  </si>
  <si>
    <t>33 миллионов 949 тысяч 777</t>
  </si>
  <si>
    <t>33 миллионов 966 тысяч 246</t>
  </si>
  <si>
    <t>33 миллионов 982 тысяч 715</t>
  </si>
  <si>
    <t>33 миллионов 999 тысяч 184</t>
  </si>
  <si>
    <t>34 миллионов 015 тысяч 653</t>
  </si>
  <si>
    <t>34 миллионов 032 тысяч 122</t>
  </si>
  <si>
    <t>34 миллионов 048 тысяч 591</t>
  </si>
  <si>
    <t>34 миллионов 065 тысяч 060</t>
  </si>
  <si>
    <t>34 миллионов 081 тысяч 529</t>
  </si>
  <si>
    <t>34 миллионов 097 тысяч 998</t>
  </si>
  <si>
    <t>34 миллионов 114 тысяч 467</t>
  </si>
  <si>
    <t>34 миллионов 130 тысяч 936</t>
  </si>
  <si>
    <t>34 миллионов 147 тысяч 405</t>
  </si>
  <si>
    <t>34 миллионов 163 тысяч 874</t>
  </si>
  <si>
    <t>34 миллионов 180 тысяч 343</t>
  </si>
  <si>
    <t>34 миллионов 196 тысяч 812</t>
  </si>
  <si>
    <t>34 миллионов 213 тысяч 281</t>
  </si>
  <si>
    <t>34 миллионов 229 тысяч 750</t>
  </si>
  <si>
    <t>34 миллионов 246 тысяч 219</t>
  </si>
  <si>
    <t>34 миллионов 262 тысяч 688</t>
  </si>
  <si>
    <t>34 миллионов 279 тысяч 157</t>
  </si>
  <si>
    <t>34 миллионов 295 тысяч 626</t>
  </si>
  <si>
    <t>34 миллионов 312 тысяч 095</t>
  </si>
  <si>
    <t>34 миллионов 328 тысяч 564</t>
  </si>
  <si>
    <t>34 миллионов 345 тысяч 033</t>
  </si>
  <si>
    <t>34 миллионов 361 тысяч 502</t>
  </si>
  <si>
    <t>34 миллионов 377 тысяч 971</t>
  </si>
  <si>
    <t>34 миллионов 394 тысяч 440</t>
  </si>
  <si>
    <t>34 миллионов 410 тысяч 909</t>
  </si>
  <si>
    <t>34 миллионов 427 тысяч 378</t>
  </si>
  <si>
    <t>34 миллионов 443 тысяч 847</t>
  </si>
  <si>
    <t>34 миллионов 460 тысяч 316</t>
  </si>
  <si>
    <t>34 миллионов 476 тысяч 785</t>
  </si>
  <si>
    <t>34 миллионов 493 тысяч 254</t>
  </si>
  <si>
    <t>34 миллионов 509 тысяч 723</t>
  </si>
  <si>
    <t>34 миллионов 526 тысяч 192</t>
  </si>
  <si>
    <t>34 миллионов 542 тысяч 661</t>
  </si>
  <si>
    <t>34 миллионов 559 тысяч 130</t>
  </si>
  <si>
    <t>34 миллионов 575 тысяч 599</t>
  </si>
  <si>
    <t>34 миллионов 592 тысяч 068</t>
  </si>
  <si>
    <t>34 миллионов 608 тысяч 537</t>
  </si>
  <si>
    <t>34 миллионов 625 тысяч 006</t>
  </si>
  <si>
    <t>34 миллионов 641 тысяч 475</t>
  </si>
  <si>
    <t>34 миллионов 657 тысяч 944</t>
  </si>
  <si>
    <t>34 миллионов 674 тысяч 413</t>
  </si>
  <si>
    <t>34 миллионов 690 тысяч 882</t>
  </si>
  <si>
    <t>34 миллионов 707 тысяч 351</t>
  </si>
  <si>
    <t>34 миллионов 723 тысяч 820</t>
  </si>
  <si>
    <t>34 миллионов 740 тысяч 289</t>
  </si>
  <si>
    <t>34 миллионов 756 тысяч 758</t>
  </si>
  <si>
    <t>34 миллионов 773 тысяч 227</t>
  </si>
  <si>
    <t>34 миллионов 789 тысяч 696</t>
  </si>
  <si>
    <t>34 миллионов 806 тысяч 165</t>
  </si>
  <si>
    <t>34 миллионов 822 тысяч 634</t>
  </si>
  <si>
    <t>33 миллионов 751 тысяч 125</t>
  </si>
  <si>
    <t>33 миллионов 767 тысяч 594</t>
  </si>
  <si>
    <t>33 миллионов 784 тысяч 063</t>
  </si>
  <si>
    <t>33 миллионов 800 тысяч 532</t>
  </si>
  <si>
    <t>33 миллионов 817 тысяч 001</t>
  </si>
  <si>
    <t>33 миллионов 833 тысяч 470</t>
  </si>
  <si>
    <t>33 миллионов 849 тысяч 939</t>
  </si>
  <si>
    <t>33 миллионов 866 тысяч 408</t>
  </si>
  <si>
    <t>33 миллионов 882 тысяч 877</t>
  </si>
  <si>
    <t>33 миллионов 899 тысяч 346</t>
  </si>
  <si>
    <t>33 миллионов 915 тысяч 815</t>
  </si>
  <si>
    <t>33 миллионов 932 тысяч 284</t>
  </si>
  <si>
    <t>33 миллионов 948 тысяч 753</t>
  </si>
  <si>
    <t>33 миллионов 965 тысяч 222</t>
  </si>
  <si>
    <t>33 миллионов 981 тысяч 691</t>
  </si>
  <si>
    <t>33 миллионов 998 тысяч 160</t>
  </si>
  <si>
    <t>34 миллионов 014 тысяч 629</t>
  </si>
  <si>
    <t>34 миллионов 031 тысяч 098</t>
  </si>
  <si>
    <t>34 миллионов 047 тысяч 567</t>
  </si>
  <si>
    <t>34 миллионов 064 тысяч 036</t>
  </si>
  <si>
    <t>34 миллионов 080 тысяч 505</t>
  </si>
  <si>
    <t>34 миллионов 096 тысяч 974</t>
  </si>
  <si>
    <t>34 миллионов 113 тысяч 443</t>
  </si>
  <si>
    <t>34 миллионов 129 тысяч 912</t>
  </si>
  <si>
    <t>34 миллионов 146 тысяч 381</t>
  </si>
  <si>
    <t>34 миллионов 162 тысяч 850</t>
  </si>
  <si>
    <t>34 миллионов 179 тысяч 319</t>
  </si>
  <si>
    <t>34 миллионов 195 тысяч 788</t>
  </si>
  <si>
    <t>34 миллионов 212 тысяч 257</t>
  </si>
  <si>
    <t>34 миллионов 228 тысяч 726</t>
  </si>
  <si>
    <t>34 миллионов 245 тысяч 195</t>
  </si>
  <si>
    <t>34 миллионов 261 тысяч 664</t>
  </si>
  <si>
    <t>34 миллионов 278 тысяч 133</t>
  </si>
  <si>
    <t>34 миллионов 294 тысяч 602</t>
  </si>
  <si>
    <t>34 миллионов 311 тысяч 071</t>
  </si>
  <si>
    <t>34 миллионов 327 тысяч 540</t>
  </si>
  <si>
    <t>34 миллионов 344 тысяч 009</t>
  </si>
  <si>
    <t>34 миллионов 360 тысяч 478</t>
  </si>
  <si>
    <t>34 миллионов 376 тысяч 947</t>
  </si>
  <si>
    <t>34 миллионов 393 тысяч 416</t>
  </si>
  <si>
    <t>34 миллионов 409 тысяч 885</t>
  </si>
  <si>
    <t>34 миллионов 426 тысяч 354</t>
  </si>
  <si>
    <t>34 миллионов 442 тысяч 823</t>
  </si>
  <si>
    <t>34 миллионов 459 тысяч 292</t>
  </si>
  <si>
    <t>34 миллионов 475 тысяч 761</t>
  </si>
  <si>
    <t>34 миллионов 492 тысяч 230</t>
  </si>
  <si>
    <t>34 миллионов 508 тысяч 699</t>
  </si>
  <si>
    <t>34 миллионов 525 тысяч 168</t>
  </si>
  <si>
    <t>34 миллионов 541 тысяч 637</t>
  </si>
  <si>
    <t>34 миллионов 558 тысяч 106</t>
  </si>
  <si>
    <t>34 миллионов 574 тысяч 575</t>
  </si>
  <si>
    <t>34 миллионов 591 тысяч 044</t>
  </si>
  <si>
    <t>34 миллионов 607 тысяч 513</t>
  </si>
  <si>
    <t>34 миллионов 623 тысяч 982</t>
  </si>
  <si>
    <t>34 миллионов 640 тысяч 451</t>
  </si>
  <si>
    <t>34 миллионов 656 тысяч 920</t>
  </si>
  <si>
    <t>34 миллионов 673 тысяч 389</t>
  </si>
  <si>
    <t>34 миллионов 689 тысяч 858</t>
  </si>
  <si>
    <t>34 миллионов 706 тысяч 327</t>
  </si>
  <si>
    <t>34 миллионов 722 тысяч 796</t>
  </si>
  <si>
    <t>34 миллионов 739 тысяч 265</t>
  </si>
  <si>
    <t>34 миллионов 755 тысяч 734</t>
  </si>
  <si>
    <t>34 миллионов 772 тысяч 203</t>
  </si>
  <si>
    <t>34 миллионов 788 тысяч 672</t>
  </si>
  <si>
    <t>34 миллионов 805 тысяч 141</t>
  </si>
  <si>
    <t>34 миллионов 821 тысяч 610</t>
  </si>
  <si>
    <t>33 миллионов 733 тысяч 632</t>
  </si>
  <si>
    <t>33 миллионов 750 тысяч 101</t>
  </si>
  <si>
    <t>33 миллионов 766 тысяч 570</t>
  </si>
  <si>
    <t>33 миллионов 783 тысяч 039</t>
  </si>
  <si>
    <t>33 миллионов 799 тысяч 508</t>
  </si>
  <si>
    <t>33 миллионов 815 тысяч 977</t>
  </si>
  <si>
    <t>33 миллионов 832 тысяч 446</t>
  </si>
  <si>
    <t>33 миллионов 848 тысяч 915</t>
  </si>
  <si>
    <t>33 миллионов 865 тысяч 384</t>
  </si>
  <si>
    <t>33 миллионов 881 тысяч 853</t>
  </si>
  <si>
    <t>33 миллионов 898 тысяч 322</t>
  </si>
  <si>
    <t>33 миллионов 914 тысяч 791</t>
  </si>
  <si>
    <t>33 миллионов 931 тысяч 260</t>
  </si>
  <si>
    <t>33 миллионов 947 тысяч 729</t>
  </si>
  <si>
    <t>33 миллионов 964 тысяч 198</t>
  </si>
  <si>
    <t>33 миллионов 980 тысяч 667</t>
  </si>
  <si>
    <t>33 миллионов 997 тысяч 136</t>
  </si>
  <si>
    <t>34 миллионов 013 тысяч 605</t>
  </si>
  <si>
    <t>34 миллионов 030 тысяч 074</t>
  </si>
  <si>
    <t>34 миллионов 046 тысяч 543</t>
  </si>
  <si>
    <t>34 миллионов 063 тысяч 012</t>
  </si>
  <si>
    <t>34 миллионов 079 тысяч 481</t>
  </si>
  <si>
    <t>34 миллионов 095 тысяч 950</t>
  </si>
  <si>
    <t>34 миллионов 112 тысяч 419</t>
  </si>
  <si>
    <t>34 миллионов 128 тысяч 888</t>
  </si>
  <si>
    <t>34 миллионов 145 тысяч 357</t>
  </si>
  <si>
    <t>34 миллионов 161 тысяч 826</t>
  </si>
  <si>
    <t>34 миллионов 178 тысяч 295</t>
  </si>
  <si>
    <t>34 миллионов 194 тысяч 764</t>
  </si>
  <si>
    <t>34 миллионов 211 тысяч 233</t>
  </si>
  <si>
    <t>34 миллионов 227 тысяч 702</t>
  </si>
  <si>
    <t>34 миллионов 244 тысяч 171</t>
  </si>
  <si>
    <t>34 миллионов 260 тысяч 640</t>
  </si>
  <si>
    <t>34 миллионов 277 тысяч 109</t>
  </si>
  <si>
    <t>34 миллионов 293 тысяч 578</t>
  </si>
  <si>
    <t>34 миллионов 310 тысяч 047</t>
  </si>
  <si>
    <t>34 миллионов 326 тысяч 516</t>
  </si>
  <si>
    <t>34 миллионов 342 тысяч 985</t>
  </si>
  <si>
    <t>34 миллионов 359 тысяч 454</t>
  </si>
  <si>
    <t>34 миллионов 375 тысяч 923</t>
  </si>
  <si>
    <t>34 миллионов 392 тысяч 392</t>
  </si>
  <si>
    <t>34 миллионов 408 тысяч 861</t>
  </si>
  <si>
    <t>34 миллионов 425 тысяч 330</t>
  </si>
  <si>
    <t>34 миллионов 441 тысяч 799</t>
  </si>
  <si>
    <t>34 миллионов 458 тысяч 268</t>
  </si>
  <si>
    <t>34 миллионов 474 тысяч 737</t>
  </si>
  <si>
    <t>34 миллионов 491 тысяч 206</t>
  </si>
  <si>
    <t>34 миллионов 507 тысяч 675</t>
  </si>
  <si>
    <t>34 миллионов 524 тысяч 144</t>
  </si>
  <si>
    <t>34 миллионов 540 тысяч 613</t>
  </si>
  <si>
    <t>34 миллионов 557 тысяч 082</t>
  </si>
  <si>
    <t>34 миллионов 573 тысяч 551</t>
  </si>
  <si>
    <t>34 миллионов 590 тысяч 020</t>
  </si>
  <si>
    <t>34 миллионов 606 тысяч 489</t>
  </si>
  <si>
    <t>34 миллионов 622 тысяч 958</t>
  </si>
  <si>
    <t>34 миллионов 639 тысяч 427</t>
  </si>
  <si>
    <t>34 миллионов 655 тысяч 896</t>
  </si>
  <si>
    <t>34 миллионов 672 тысяч 365</t>
  </si>
  <si>
    <t>34 миллионов 688 тысяч 834</t>
  </si>
  <si>
    <t>34 миллионов 705 тысяч 303</t>
  </si>
  <si>
    <t>34 миллионов 721 тысяч 772</t>
  </si>
  <si>
    <t>34 миллионов 738 тысяч 241</t>
  </si>
  <si>
    <t>34 миллионов 754 тысяч 710</t>
  </si>
  <si>
    <t>34 миллионов 771 тысяч 179</t>
  </si>
  <si>
    <t>34 миллионов 787 тысяч 648</t>
  </si>
  <si>
    <t>34 миллионов 804 тысяч 117</t>
  </si>
  <si>
    <t>34 миллионов 820 тысяч 586</t>
  </si>
  <si>
    <t>33 миллионов 731 тысяч 584</t>
  </si>
  <si>
    <t>33 миллионов 748 тысяч 053</t>
  </si>
  <si>
    <t>33 миллионов 764 тысяч 522</t>
  </si>
  <si>
    <t>33 миллионов 780 тысяч 991</t>
  </si>
  <si>
    <t>33 миллионов 797 тысяч 460</t>
  </si>
  <si>
    <t>33 миллионов 813 тысяч 929</t>
  </si>
  <si>
    <t>33 миллионов 830 тысяч 398</t>
  </si>
  <si>
    <t>33 миллионов 846 тысяч 867</t>
  </si>
  <si>
    <t>33 миллионов 863 тысяч 336</t>
  </si>
  <si>
    <t>33 миллионов 879 тысяч 805</t>
  </si>
  <si>
    <t>33 миллионов 896 тысяч 274</t>
  </si>
  <si>
    <t>33 миллионов 912 тысяч 743</t>
  </si>
  <si>
    <t>33 миллионов 929 тысяч 212</t>
  </si>
  <si>
    <t>33 миллионов 945 тысяч 681</t>
  </si>
  <si>
    <t>33 миллионов 962 тысяч 150</t>
  </si>
  <si>
    <t>33 миллионов 978 тысяч 619</t>
  </si>
  <si>
    <t>33 миллионов 995 тысяч 088</t>
  </si>
  <si>
    <t>34 миллионов 011 тысяч 557</t>
  </si>
  <si>
    <t>34 миллионов 028 тысяч 026</t>
  </si>
  <si>
    <t>34 миллионов 044 тысяч 495</t>
  </si>
  <si>
    <t>34 миллионов 060 тысяч 964</t>
  </si>
  <si>
    <t>34 миллионов 077 тысяч 433</t>
  </si>
  <si>
    <t>34 миллионов 093 тысяч 902</t>
  </si>
  <si>
    <t>34 миллионов 110 тысяч 371</t>
  </si>
  <si>
    <t>34 миллионов 126 тысяч 840</t>
  </si>
  <si>
    <t>34 миллионов 143 тысяч 309</t>
  </si>
  <si>
    <t>34 миллионов 159 тысяч 778</t>
  </si>
  <si>
    <t>34 миллионов 176 тысяч 247</t>
  </si>
  <si>
    <t>34 миллионов 192 тысяч 716</t>
  </si>
  <si>
    <t>34 миллионов 209 тысяч 185</t>
  </si>
  <si>
    <t>34 миллионов 225 тысяч 654</t>
  </si>
  <si>
    <t>34 миллионов 242 тысяч 123</t>
  </si>
  <si>
    <t>34 миллионов 258 тысяч 592</t>
  </si>
  <si>
    <t>34 миллионов 275 тысяч 061</t>
  </si>
  <si>
    <t>34 миллионов 291 тысяч 530</t>
  </si>
  <si>
    <t>34 миллионов 307 тысяч 999</t>
  </si>
  <si>
    <t>34 миллионов 324 тысяч 468</t>
  </si>
  <si>
    <t>34 миллионов 340 тысяч 937</t>
  </si>
  <si>
    <t>34 миллионов 357 тысяч 406</t>
  </si>
  <si>
    <t>34 миллионов 373 тысяч 875</t>
  </si>
  <si>
    <t>34 миллионов 390 тысяч 344</t>
  </si>
  <si>
    <t>34 миллионов 406 тысяч 813</t>
  </si>
  <si>
    <t>34 миллионов 423 тысяч 282</t>
  </si>
  <si>
    <t>34 миллионов 439 тысяч 751</t>
  </si>
  <si>
    <t>34 миллионов 456 тысяч 220</t>
  </si>
  <si>
    <t>34 миллионов 472 тысяч 689</t>
  </si>
  <si>
    <t>34 миллионов 489 тысяч 158</t>
  </si>
  <si>
    <t>34 миллионов 505 тысяч 627</t>
  </si>
  <si>
    <t>34 миллионов 522 тысяч 096</t>
  </si>
  <si>
    <t>34 миллионов 538 тысяч 565</t>
  </si>
  <si>
    <t>34 миллионов 555 тысяч 034</t>
  </si>
  <si>
    <t>34 миллионов 571 тысяч 503</t>
  </si>
  <si>
    <t>34 миллионов 587 тысяч 972</t>
  </si>
  <si>
    <t>34 миллионов 604 тысяч 441</t>
  </si>
  <si>
    <t>34 миллионов 620 тысяч 910</t>
  </si>
  <si>
    <t>34 миллионов 637 тысяч 379</t>
  </si>
  <si>
    <t>34 миллионов 653 тысяч 848</t>
  </si>
  <si>
    <t>34 миллионов 670 тысяч 317</t>
  </si>
  <si>
    <t>34 миллионов 686 тысяч 786</t>
  </si>
  <si>
    <t>34 миллионов 703 тысяч 255</t>
  </si>
  <si>
    <t>34 миллионов 719 тысяч 724</t>
  </si>
  <si>
    <t>34 миллионов 736 тысяч 193</t>
  </si>
  <si>
    <t>34 миллионов 752 тысяч 662</t>
  </si>
  <si>
    <t>34 миллионов 769 тысяч 131</t>
  </si>
  <si>
    <t>34 миллионов 785 тысяч 600</t>
  </si>
  <si>
    <t>34 миллионов 802 тысяч 069</t>
  </si>
  <si>
    <t>34 миллионов 818 тысяч 538</t>
  </si>
  <si>
    <t>33 миллионов 747 тысяч 029</t>
  </si>
  <si>
    <t>33 миллионов 763 тысяч 498</t>
  </si>
  <si>
    <t>33 миллионов 779 тысяч 967</t>
  </si>
  <si>
    <t>33 миллионов 796 тысяч 436</t>
  </si>
  <si>
    <t>33 миллионов 812 тысяч 905</t>
  </si>
  <si>
    <t>33 миллионов 829 тысяч 374</t>
  </si>
  <si>
    <t>33 миллионов 845 тысяч 843</t>
  </si>
  <si>
    <t>33 миллионов 862 тысяч 312</t>
  </si>
  <si>
    <t>33 миллионов 878 тысяч 781</t>
  </si>
  <si>
    <t>33 миллионов 895 тысяч 250</t>
  </si>
  <si>
    <t>33 миллионов 911 тысяч 719</t>
  </si>
  <si>
    <t>33 миллионов 928 тысяч 188</t>
  </si>
  <si>
    <t>33 миллионов 944 тысяч 657</t>
  </si>
  <si>
    <t>33 миллионов 961 тысяч 126</t>
  </si>
  <si>
    <t>33 миллионов 977 тысяч 595</t>
  </si>
  <si>
    <t>33 миллионов 994 тысяч 064</t>
  </si>
  <si>
    <t>34 миллионов 010 тысяч 533</t>
  </si>
  <si>
    <t>34 миллионов 027 тысяч 002</t>
  </si>
  <si>
    <t>34 миллионов 043 тысяч 471</t>
  </si>
  <si>
    <t>34 миллионов 059 тысяч 940</t>
  </si>
  <si>
    <t>34 миллионов 076 тысяч 409</t>
  </si>
  <si>
    <t>34 миллионов 092 тысяч 878</t>
  </si>
  <si>
    <t>34 миллионов 109 тысяч 347</t>
  </si>
  <si>
    <t>34 миллионов 125 тысяч 816</t>
  </si>
  <si>
    <t>34 миллионов 142 тысяч 285</t>
  </si>
  <si>
    <t>34 миллионов 158 тысяч 754</t>
  </si>
  <si>
    <t>34 миллионов 175 тысяч 223</t>
  </si>
  <si>
    <t>34 миллионов 191 тысяч 692</t>
  </si>
  <si>
    <t>34 миллионов 208 тысяч 161</t>
  </si>
  <si>
    <t>34 миллионов 224 тысяч 630</t>
  </si>
  <si>
    <t>34 миллионов 241 тысяч 099</t>
  </si>
  <si>
    <t>34 миллионов 257 тысяч 568</t>
  </si>
  <si>
    <t>34 миллионов 274 тысяч 037</t>
  </si>
  <si>
    <t>34 миллионов 290 тысяч 506</t>
  </si>
  <si>
    <t>34 миллионов 306 тысяч 975</t>
  </si>
  <si>
    <t>34 миллионов 323 тысяч 444</t>
  </si>
  <si>
    <t>34 миллионов 339 тысяч 913</t>
  </si>
  <si>
    <t>34 миллионов 356 тысяч 382</t>
  </si>
  <si>
    <t>34 миллионов 372 тысяч 851</t>
  </si>
  <si>
    <t>34 миллионов 389 тысяч 320</t>
  </si>
  <si>
    <t>34 миллионов 405 тысяч 789</t>
  </si>
  <si>
    <t>34 миллионов 422 тысяч 258</t>
  </si>
  <si>
    <t>34 миллионов 438 тысяч 727</t>
  </si>
  <si>
    <t>34 миллионов 455 тысяч 196</t>
  </si>
  <si>
    <t>34 миллионов 471 тысяч 665</t>
  </si>
  <si>
    <t>34 миллионов 488 тысяч 134</t>
  </si>
  <si>
    <t>34 миллионов 504 тысяч 603</t>
  </si>
  <si>
    <t>34 миллионов 521 тысяч 072</t>
  </si>
  <si>
    <t>34 миллионов 537 тысяч 541</t>
  </si>
  <si>
    <t>34 миллионов 554 тысяч 010</t>
  </si>
  <si>
    <t>34 миллионов 570 тысяч 479</t>
  </si>
  <si>
    <t>34 миллионов 586 тысяч 948</t>
  </si>
  <si>
    <t>34 миллионов 603 тысяч 417</t>
  </si>
  <si>
    <t>34 миллионов 619 тысяч 886</t>
  </si>
  <si>
    <t>34 миллионов 636 тысяч 355</t>
  </si>
  <si>
    <t>34 миллионов 652 тысяч 824</t>
  </si>
  <si>
    <t>34 миллионов 669 тысяч 293</t>
  </si>
  <si>
    <t>34 миллионов 685 тысяч 762</t>
  </si>
  <si>
    <t>34 миллионов 702 тысяч 231</t>
  </si>
  <si>
    <t>34 миллионов 718 тысяч 700</t>
  </si>
  <si>
    <t>34 миллионов 735 тысяч 169</t>
  </si>
  <si>
    <t>34 миллионов 751 тысяч 638</t>
  </si>
  <si>
    <t>34 миллионов 768 тысяч 107</t>
  </si>
  <si>
    <t>34 миллионов 784 тысяч 576</t>
  </si>
  <si>
    <t>34 миллионов 801 тысяч 045</t>
  </si>
  <si>
    <t>34 миллионов 817 тысяч 514</t>
  </si>
  <si>
    <t>33 миллионов 729 тысяч 536</t>
  </si>
  <si>
    <t>33 миллионов 746 тысяч 005</t>
  </si>
  <si>
    <t>33 миллионов 762 тысяч 474</t>
  </si>
  <si>
    <t>33 миллионов 778 тысяч 943</t>
  </si>
  <si>
    <t>33 миллионов 795 тысяч 412</t>
  </si>
  <si>
    <t>33 миллионов 811 тысяч 881</t>
  </si>
  <si>
    <t>33 миллионов 828 тысяч 350</t>
  </si>
  <si>
    <t>33 миллионов 844 тысяч 819</t>
  </si>
  <si>
    <t>33 миллионов 861 тысяч 288</t>
  </si>
  <si>
    <t>33 миллионов 877 тысяч 757</t>
  </si>
  <si>
    <t>33 миллионов 894 тысяч 226</t>
  </si>
  <si>
    <t>33 миллионов 910 тысяч 695</t>
  </si>
  <si>
    <t>33 миллионов 927 тысяч 164</t>
  </si>
  <si>
    <t>33 миллионов 943 тысяч 633</t>
  </si>
  <si>
    <t>33 миллионов 960 тысяч 102</t>
  </si>
  <si>
    <t>33 миллионов 976 тысяч 571</t>
  </si>
  <si>
    <t>33 миллионов 993 тысяч 040</t>
  </si>
  <si>
    <t>34 миллионов 009 тысяч 509</t>
  </si>
  <si>
    <t>34 миллионов 025 тысяч 978</t>
  </si>
  <si>
    <t>34 миллионов 042 тысяч 447</t>
  </si>
  <si>
    <t>34 миллионов 058 тысяч 916</t>
  </si>
  <si>
    <t>34 миллионов 075 тысяч 385</t>
  </si>
  <si>
    <t>34 миллионов 091 тысяч 854</t>
  </si>
  <si>
    <t>34 миллионов 108 тысяч 323</t>
  </si>
  <si>
    <t>34 миллионов 124 тысяч 792</t>
  </si>
  <si>
    <t>34 миллионов 141 тысяч 261</t>
  </si>
  <si>
    <t>34 миллионов 157 тысяч 730</t>
  </si>
  <si>
    <t>34 миллионов 174 тысяч 199</t>
  </si>
  <si>
    <t>34 миллионов 190 тысяч 668</t>
  </si>
  <si>
    <t>34 миллионов 207 тысяч 137</t>
  </si>
  <si>
    <t>34 миллионов 223 тысяч 606</t>
  </si>
  <si>
    <t>34 миллионов 240 тысяч 075</t>
  </si>
  <si>
    <t>34 миллионов 256 тысяч 544</t>
  </si>
  <si>
    <t>34 миллионов 273 тысяч 013</t>
  </si>
  <si>
    <t>34 миллионов 289 тысяч 482</t>
  </si>
  <si>
    <t>34 миллионов 305 тысяч 951</t>
  </si>
  <si>
    <t>34 миллионов 322 тысяч 420</t>
  </si>
  <si>
    <t>34 миллионов 338 тысяч 889</t>
  </si>
  <si>
    <t>34 миллионов 355 тысяч 358</t>
  </si>
  <si>
    <t>34 миллионов 371 тысяч 827</t>
  </si>
  <si>
    <t>34 миллионов 388 тысяч 296</t>
  </si>
  <si>
    <t>34 миллионов 404 тысяч 765</t>
  </si>
  <si>
    <t>34 миллионов 421 тысяч 234</t>
  </si>
  <si>
    <t>34 миллионов 437 тысяч 703</t>
  </si>
  <si>
    <t>34 миллионов 454 тысяч 172</t>
  </si>
  <si>
    <t>34 миллионов 470 тысяч 641</t>
  </si>
  <si>
    <t>34 миллионов 487 тысяч 110</t>
  </si>
  <si>
    <t>34 миллионов 503 тысяч 579</t>
  </si>
  <si>
    <t>34 миллионов 520 тысяч 048</t>
  </si>
  <si>
    <t>34 миллионов 536 тысяч 517</t>
  </si>
  <si>
    <t>34 миллионов 552 тысяч 986</t>
  </si>
  <si>
    <t>34 миллионов 569 тысяч 455</t>
  </si>
  <si>
    <t>34 миллионов 585 тысяч 924</t>
  </si>
  <si>
    <t>34 миллионов 602 тысяч 393</t>
  </si>
  <si>
    <t>34 миллионов 618 тысяч 862</t>
  </si>
  <si>
    <t>34 миллионов 635 тысяч 331</t>
  </si>
  <si>
    <t>34 миллионов 651 тысяч 800</t>
  </si>
  <si>
    <t>34 миллионов 668 тысяч 269</t>
  </si>
  <si>
    <t>34 миллионов 684 тысяч 738</t>
  </si>
  <si>
    <t>34 миллионов 701 тысяч 207</t>
  </si>
  <si>
    <t>34 миллионов 717 тысяч 676</t>
  </si>
  <si>
    <t>34 миллионов 734 тысяч 145</t>
  </si>
  <si>
    <t>34 миллионов 750 тысяч 614</t>
  </si>
  <si>
    <t>34 миллионов 767 тысяч 083</t>
  </si>
  <si>
    <t>34 миллионов 783 тысяч 552</t>
  </si>
  <si>
    <t>34 миллионов 800 тысяч 021</t>
  </si>
  <si>
    <t>34 миллионов 816 тысяч 490</t>
  </si>
  <si>
    <t>33 миллионов 743 тысяч 935</t>
  </si>
  <si>
    <t>33 миллионов 760 тысяч 404</t>
  </si>
  <si>
    <t>33 миллионов 776 тысяч 873</t>
  </si>
  <si>
    <t>33 миллионов 793 тысяч 342</t>
  </si>
  <si>
    <t>33 миллионов 809 тысяч 811</t>
  </si>
  <si>
    <t>33 миллионов 826 тысяч 280</t>
  </si>
  <si>
    <t>33 миллионов 842 тысяч 749</t>
  </si>
  <si>
    <t>33 миллионов 859 тысяч 218</t>
  </si>
  <si>
    <t>33 миллионов 875 тысяч 687</t>
  </si>
  <si>
    <t>33 миллионов 892 тысяч 156</t>
  </si>
  <si>
    <t>33 миллионов 908 тысяч 625</t>
  </si>
  <si>
    <t>33 миллионов 925 тысяч 094</t>
  </si>
  <si>
    <t>33 миллионов 941 тысяч 563</t>
  </si>
  <si>
    <t>33 миллионов 958 тысяч 032</t>
  </si>
  <si>
    <t>33 миллионов 974 тысяч 501</t>
  </si>
  <si>
    <t>33 миллионов 990 тысяч 970</t>
  </si>
  <si>
    <t>34 миллионов 007 тысяч 439</t>
  </si>
  <si>
    <t>34 миллионов 023 тысяч 908</t>
  </si>
  <si>
    <t>34 миллионов 040 тысяч 377</t>
  </si>
  <si>
    <t>34 миллионов 056 тысяч 846</t>
  </si>
  <si>
    <t>34 миллионов 073 тысяч 315</t>
  </si>
  <si>
    <t>34 миллионов 089 тысяч 784</t>
  </si>
  <si>
    <t>34 миллионов 106 тысяч 253</t>
  </si>
  <si>
    <t>34 миллионов 122 тысяч 722</t>
  </si>
  <si>
    <t>34 миллионов 139 тысяч 191</t>
  </si>
  <si>
    <t>34 миллионов 155 тысяч 660</t>
  </si>
  <si>
    <t>34 миллионов 172 тысяч 129</t>
  </si>
  <si>
    <t>34 миллионов 188 тысяч 598</t>
  </si>
  <si>
    <t>34 миллионов 205 тысяч 067</t>
  </si>
  <si>
    <t>34 миллионов 221 тысяч 536</t>
  </si>
  <si>
    <t>34 миллионов 238 тысяч 005</t>
  </si>
  <si>
    <t>34 миллионов 254 тысяч 474</t>
  </si>
  <si>
    <t>34 миллионов 270 тысяч 943</t>
  </si>
  <si>
    <t>34 миллионов 287 тысяч 412</t>
  </si>
  <si>
    <t>34 миллионов 303 тысяч 881</t>
  </si>
  <si>
    <t>34 миллионов 320 тысяч 350</t>
  </si>
  <si>
    <t>34 миллионов 336 тысяч 819</t>
  </si>
  <si>
    <t>34 миллионов 353 тысяч 288</t>
  </si>
  <si>
    <t>34 миллионов 369 тысяч 757</t>
  </si>
  <si>
    <t>34 миллионов 386 тысяч 226</t>
  </si>
  <si>
    <t>34 миллионов 402 тысяч 695</t>
  </si>
  <si>
    <t>34 миллионов 419 тысяч 164</t>
  </si>
  <si>
    <t>34 миллионов 435 тысяч 633</t>
  </si>
  <si>
    <t>34 миллионов 452 тысяч 102</t>
  </si>
  <si>
    <t>34 миллионов 468 тысяч 571</t>
  </si>
  <si>
    <t>34 миллионов 485 тысяч 040</t>
  </si>
  <si>
    <t>34 миллионов 501 тысяч 509</t>
  </si>
  <si>
    <t>34 миллионов 517 тысяч 978</t>
  </si>
  <si>
    <t>34 миллионов 534 тысяч 447</t>
  </si>
  <si>
    <t>34 миллионов 550 тысяч 916</t>
  </si>
  <si>
    <t>34 миллионов 567 тысяч 385</t>
  </si>
  <si>
    <t>34 миллионов 583 тысяч 854</t>
  </si>
  <si>
    <t>34 миллионов 600 тысяч 323</t>
  </si>
  <si>
    <t>34 миллионов 616 тысяч 792</t>
  </si>
  <si>
    <t>34 миллионов 633 тысяч 261</t>
  </si>
  <si>
    <t>34 миллионов 649 тысяч 730</t>
  </si>
  <si>
    <t>34 миллионов 666 тысяч 199</t>
  </si>
  <si>
    <t>34 миллионов 682 тысяч 668</t>
  </si>
  <si>
    <t>34 миллионов 699 тысяч 137</t>
  </si>
  <si>
    <t>34 миллионов 715 тысяч 606</t>
  </si>
  <si>
    <t>34 миллионов 732 тысяч 075</t>
  </si>
  <si>
    <t>34 миллионов 748 тысяч 544</t>
  </si>
  <si>
    <t>34 миллионов 765 тысяч 013</t>
  </si>
  <si>
    <t>34 миллионов 781 тысяч 482</t>
  </si>
  <si>
    <t>34 миллионов 797 тысяч 951</t>
  </si>
  <si>
    <t>34 миллионов 814 тысяч 420</t>
  </si>
  <si>
    <t>34 миллионов 830 тысяч 889</t>
  </si>
  <si>
    <t>33 миллионов 742 тысяч 911</t>
  </si>
  <si>
    <t>33 миллионов 759 тысяч 380</t>
  </si>
  <si>
    <t>33 миллионов 775 тысяч 849</t>
  </si>
  <si>
    <t>33 миллионов 792 тысяч 318</t>
  </si>
  <si>
    <t>33 миллионов 808 тысяч 787</t>
  </si>
  <si>
    <t>33 миллионов 825 тысяч 256</t>
  </si>
  <si>
    <t>33 миллионов 841 тысяч 725</t>
  </si>
  <si>
    <t>33 миллионов 858 тысяч 194</t>
  </si>
  <si>
    <t>33 миллионов 874 тысяч 663</t>
  </si>
  <si>
    <t>33 миллионов 891 тысяч 132</t>
  </si>
  <si>
    <t>33 миллионов 907 тысяч 601</t>
  </si>
  <si>
    <t>33 миллионов 924 тысяч 070</t>
  </si>
  <si>
    <t>33 миллионов 940 тысяч 539</t>
  </si>
  <si>
    <t>33 миллионов 957 тысяч 008</t>
  </si>
  <si>
    <t>33 миллионов 973 тысяч 477</t>
  </si>
  <si>
    <t>33 миллионов 989 тысяч 946</t>
  </si>
  <si>
    <t>34 миллионов 006 тысяч 415</t>
  </si>
  <si>
    <t>34 миллионов 022 тысяч 884</t>
  </si>
  <si>
    <t>34 миллионов 039 тысяч 353</t>
  </si>
  <si>
    <t>34 миллионов 055 тысяч 822</t>
  </si>
  <si>
    <t>34 миллионов 072 тысяч 291</t>
  </si>
  <si>
    <t>34 миллионов 088 тысяч 760</t>
  </si>
  <si>
    <t>34 миллионов 105 тысяч 229</t>
  </si>
  <si>
    <t>34 миллионов 121 тысяч 698</t>
  </si>
  <si>
    <t>34 миллионов 138 тысяч 167</t>
  </si>
  <si>
    <t>34 миллионов 154 тысяч 636</t>
  </si>
  <si>
    <t>34 миллионов 171 тысяч 105</t>
  </si>
  <si>
    <t>34 миллионов 187 тысяч 574</t>
  </si>
  <si>
    <t>34 миллионов 204 тысяч 043</t>
  </si>
  <si>
    <t>34 миллионов 220 тысяч 512</t>
  </si>
  <si>
    <t>34 миллионов 236 тысяч 981</t>
  </si>
  <si>
    <t>34 миллионов 253 тысяч 450</t>
  </si>
  <si>
    <t>34 миллионов 269 тысяч 919</t>
  </si>
  <si>
    <t>34 миллионов 286 тысяч 388</t>
  </si>
  <si>
    <t>34 миллионов 302 тысяч 857</t>
  </si>
  <si>
    <t>34 миллионов 319 тысяч 326</t>
  </si>
  <si>
    <t>34 миллионов 335 тысяч 795</t>
  </si>
  <si>
    <t>34 миллионов 352 тысяч 264</t>
  </si>
  <si>
    <t>34 миллионов 368 тысяч 733</t>
  </si>
  <si>
    <t>34 миллионов 385 тысяч 202</t>
  </si>
  <si>
    <t>34 миллионов 401 тысяч 671</t>
  </si>
  <si>
    <t>34 миллионов 418 тысяч 140</t>
  </si>
  <si>
    <t>34 миллионов 434 тысяч 609</t>
  </si>
  <si>
    <t>34 миллионов 451 тысяч 078</t>
  </si>
  <si>
    <t>34 миллионов 467 тысяч 547</t>
  </si>
  <si>
    <t>34 миллионов 484 тысяч 016</t>
  </si>
  <si>
    <t>34 миллионов 500 тысяч 485</t>
  </si>
  <si>
    <t>34 миллионов 516 тысяч 954</t>
  </si>
  <si>
    <t>34 миллионов 533 тысяч 423</t>
  </si>
  <si>
    <t>34 миллионов 549 тысяч 892</t>
  </si>
  <si>
    <t>34 миллионов 566 тысяч 361</t>
  </si>
  <si>
    <t>34 миллионов 582 тысяч 830</t>
  </si>
  <si>
    <t>34 миллионов 599 тысяч 299</t>
  </si>
  <si>
    <t>34 миллионов 615 тысяч 768</t>
  </si>
  <si>
    <t>34 миллионов 632 тысяч 237</t>
  </si>
  <si>
    <t>34 миллионов 648 тысяч 706</t>
  </si>
  <si>
    <t>34 миллионов 665 тысяч 175</t>
  </si>
  <si>
    <t>34 миллионов 681 тысяч 644</t>
  </si>
  <si>
    <t>34 миллионов 698 тысяч 113</t>
  </si>
  <si>
    <t>34 миллионов 714 тысяч 582</t>
  </si>
  <si>
    <t>34 миллионов 731 тысяч 051</t>
  </si>
  <si>
    <t>34 миллионов 747 тысяч 520</t>
  </si>
  <si>
    <t>34 миллионов 763 тысяч 989</t>
  </si>
  <si>
    <t>34 миллионов 780 тысяч 458</t>
  </si>
  <si>
    <t>34 миллионов 796 тысяч 927</t>
  </si>
  <si>
    <t>34 миллионов 813 тысяч 396</t>
  </si>
  <si>
    <t>34 миллионов 829 тысяч 865</t>
  </si>
  <si>
    <t>33 миллионов 741 тысяч 887</t>
  </si>
  <si>
    <t>33 миллионов 758 тысяч 356</t>
  </si>
  <si>
    <t>33 миллионов 774 тысяч 825</t>
  </si>
  <si>
    <t>33 миллионов 791 тысяч 294</t>
  </si>
  <si>
    <t>33 миллионов 807 тысяч 763</t>
  </si>
  <si>
    <t>33 миллионов 824 тысяч 232</t>
  </si>
  <si>
    <t>33 миллионов 840 тысяч 701</t>
  </si>
  <si>
    <t>33 миллионов 857 тысяч 170</t>
  </si>
  <si>
    <t>33 миллионов 873 тысяч 639</t>
  </si>
  <si>
    <t>33 миллионов 890 тысяч 108</t>
  </si>
  <si>
    <t>33 миллионов 906 тысяч 577</t>
  </si>
  <si>
    <t>33 миллионов 923 тысяч 046</t>
  </si>
  <si>
    <t>33 миллионов 939 тысяч 515</t>
  </si>
  <si>
    <t>33 миллионов 955 тысяч 984</t>
  </si>
  <si>
    <t>33 миллионов 972 тысяч 453</t>
  </si>
  <si>
    <t>33 миллионов 988 тысяч 922</t>
  </si>
  <si>
    <t>34 миллионов 005 тысяч 391</t>
  </si>
  <si>
    <t>34 миллионов 021 тысяч 860</t>
  </si>
  <si>
    <t>34 миллионов 038 тысяч 329</t>
  </si>
  <si>
    <t>34 миллионов 054 тысяч 798</t>
  </si>
  <si>
    <t>34 миллионов 071 тысяч 267</t>
  </si>
  <si>
    <t>34 миллионов 087 тысяч 736</t>
  </si>
  <si>
    <t>34 миллионов 104 тысяч 205</t>
  </si>
  <si>
    <t>34 миллионов 120 тысяч 674</t>
  </si>
  <si>
    <t>34 миллионов 137 тысяч 143</t>
  </si>
  <si>
    <t>34 миллионов 153 тысяч 612</t>
  </si>
  <si>
    <t>34 миллионов 170 тысяч 081</t>
  </si>
  <si>
    <t>34 миллионов 186 тысяч 550</t>
  </si>
  <si>
    <t>34 миллионов 203 тысяч 019</t>
  </si>
  <si>
    <t>34 миллионов 219 тысяч 488</t>
  </si>
  <si>
    <t>34 миллионов 235 тысяч 957</t>
  </si>
  <si>
    <t>34 миллионов 252 тысяч 426</t>
  </si>
  <si>
    <t>34 миллионов 268 тысяч 895</t>
  </si>
  <si>
    <t>34 миллионов 285 тысяч 364</t>
  </si>
  <si>
    <t>34 миллионов 301 тысяч 833</t>
  </si>
  <si>
    <t>34 миллионов 318 тысяч 302</t>
  </si>
  <si>
    <t>34 миллионов 334 тысяч 771</t>
  </si>
  <si>
    <t>34 миллионов 351 тысяч 240</t>
  </si>
  <si>
    <t>34 миллионов 367 тысяч 709</t>
  </si>
  <si>
    <t>34 миллионов 384 тысяч 178</t>
  </si>
  <si>
    <t>34 миллионов 400 тысяч 647</t>
  </si>
  <si>
    <t>34 миллионов 417 тысяч 116</t>
  </si>
  <si>
    <t>34 миллионов 433 тысяч 585</t>
  </si>
  <si>
    <t>34 миллионов 450 тысяч 054</t>
  </si>
  <si>
    <t>34 миллионов 466 тысяч 523</t>
  </si>
  <si>
    <t>34 миллионов 482 тысяч 992</t>
  </si>
  <si>
    <t>34 миллионов 499 тысяч 461</t>
  </si>
  <si>
    <t>34 миллионов 515 тысяч 930</t>
  </si>
  <si>
    <t>34 миллионов 532 тысяч 399</t>
  </si>
  <si>
    <t>34 миллионов 548 тысяч 868</t>
  </si>
  <si>
    <t>34 миллионов 565 тысяч 337</t>
  </si>
  <si>
    <t>34 миллионов 581 тысяч 806</t>
  </si>
  <si>
    <t>34 миллионов 598 тысяч 275</t>
  </si>
  <si>
    <t>34 миллионов 614 тысяч 744</t>
  </si>
  <si>
    <t>34 миллионов 631 тысяч 213</t>
  </si>
  <si>
    <t>34 миллионов 647 тысяч 682</t>
  </si>
  <si>
    <t>34 миллионов 664 тысяч 151</t>
  </si>
  <si>
    <t>34 миллионов 680 тысяч 620</t>
  </si>
  <si>
    <t>34 миллионов 697 тысяч 089</t>
  </si>
  <si>
    <t>34 миллионов 713 тысяч 558</t>
  </si>
  <si>
    <t>34 миллионов 730 тысяч 027</t>
  </si>
  <si>
    <t>34 миллионов 746 тысяч 496</t>
  </si>
  <si>
    <t>34 миллионов 762 тысяч 965</t>
  </si>
  <si>
    <t>34 миллионов 779 тысяч 434</t>
  </si>
  <si>
    <t>34 миллионов 795 тысяч 903</t>
  </si>
  <si>
    <t>34 миллионов 812 тысяч 372</t>
  </si>
  <si>
    <t>34 миллионов 828 тысяч 841</t>
  </si>
  <si>
    <t>33 миллионов 739 тысяч 839</t>
  </si>
  <si>
    <t>33 миллионов 756 тысяч 308</t>
  </si>
  <si>
    <t>33 миллионов 772 тысяч 777</t>
  </si>
  <si>
    <t>33 миллионов 789 тысяч 246</t>
  </si>
  <si>
    <t>33 миллионов 805 тысяч 715</t>
  </si>
  <si>
    <t>33 миллионов 822 тысяч 184</t>
  </si>
  <si>
    <t>33 миллионов 838 тысяч 653</t>
  </si>
  <si>
    <t>33 миллионов 855 тысяч 122</t>
  </si>
  <si>
    <t>33 миллионов 871 тысяч 591</t>
  </si>
  <si>
    <t>33 миллионов 888 тысяч 060</t>
  </si>
  <si>
    <t>33 миллионов 904 тысяч 529</t>
  </si>
  <si>
    <t>33 миллионов 920 тысяч 998</t>
  </si>
  <si>
    <t>33 миллионов 937 тысяч 467</t>
  </si>
  <si>
    <t>33 миллионов 953 тысяч 936</t>
  </si>
  <si>
    <t>33 миллионов 970 тысяч 405</t>
  </si>
  <si>
    <t>33 миллионов 986 тысяч 874</t>
  </si>
  <si>
    <t>34 миллионов 003 тысяч 343</t>
  </si>
  <si>
    <t>34 миллионов 019 тысяч 812</t>
  </si>
  <si>
    <t>34 миллионов 036 тысяч 281</t>
  </si>
  <si>
    <t>34 миллионов 052 тысяч 750</t>
  </si>
  <si>
    <t>34 миллионов 069 тысяч 219</t>
  </si>
  <si>
    <t>34 миллионов 085 тысяч 688</t>
  </si>
  <si>
    <t>34 миллионов 102 тысяч 157</t>
  </si>
  <si>
    <t>34 миллионов 118 тысяч 626</t>
  </si>
  <si>
    <t>34 миллионов 135 тысяч 095</t>
  </si>
  <si>
    <t>34 миллионов 151 тысяч 564</t>
  </si>
  <si>
    <t>34 миллионов 168 тысяч 033</t>
  </si>
  <si>
    <t>34 миллионов 184 тысяч 502</t>
  </si>
  <si>
    <t>34 миллионов 200 тысяч 971</t>
  </si>
  <si>
    <t>34 миллионов 217 тысяч 440</t>
  </si>
  <si>
    <t>34 миллионов 233 тысяч 909</t>
  </si>
  <si>
    <t>34 миллионов 250 тысяч 378</t>
  </si>
  <si>
    <t>34 миллионов 266 тысяч 847</t>
  </si>
  <si>
    <t>34 миллионов 283 тысяч 316</t>
  </si>
  <si>
    <t>34 миллионов 299 тысяч 785</t>
  </si>
  <si>
    <t>34 миллионов 316 тысяч 254</t>
  </si>
  <si>
    <t>34 миллионов 332 тысяч 723</t>
  </si>
  <si>
    <t>34 миллионов 349 тысяч 192</t>
  </si>
  <si>
    <t>34 миллионов 365 тысяч 661</t>
  </si>
  <si>
    <t>34 миллионов 382 тысяч 130</t>
  </si>
  <si>
    <t>34 миллионов 398 тысяч 599</t>
  </si>
  <si>
    <t>34 миллионов 415 тысяч 068</t>
  </si>
  <si>
    <t>34 миллионов 431 тысяч 537</t>
  </si>
  <si>
    <t>34 миллионов 448 тысяч 006</t>
  </si>
  <si>
    <t>34 миллионов 464 тысяч 475</t>
  </si>
  <si>
    <t>34 миллионов 480 тысяч 944</t>
  </si>
  <si>
    <t>34 миллионов 497 тысяч 413</t>
  </si>
  <si>
    <t>34 миллионов 513 тысяч 882</t>
  </si>
  <si>
    <t>34 миллионов 530 тысяч 351</t>
  </si>
  <si>
    <t>34 миллионов 546 тысяч 820</t>
  </si>
  <si>
    <t>34 миллионов 563 тысяч 289</t>
  </si>
  <si>
    <t>34 миллионов 579 тысяч 758</t>
  </si>
  <si>
    <t>34 миллионов 596 тысяч 227</t>
  </si>
  <si>
    <t>34 миллионов 612 тысяч 696</t>
  </si>
  <si>
    <t>34 миллионов 629 тысяч 165</t>
  </si>
  <si>
    <t>34 миллионов 645 тысяч 634</t>
  </si>
  <si>
    <t>34 миллионов 662 тысяч 103</t>
  </si>
  <si>
    <t>34 миллионов 678 тысяч 572</t>
  </si>
  <si>
    <t>34 миллионов 695 тысяч 041</t>
  </si>
  <si>
    <t>34 миллионов 711 тысяч 510</t>
  </si>
  <si>
    <t>34 миллионов 727 тысяч 979</t>
  </si>
  <si>
    <t>34 миллионов 744 тысяч 448</t>
  </si>
  <si>
    <t>34 миллионов 760 тысяч 917</t>
  </si>
  <si>
    <t>34 миллионов 777 тысяч 386</t>
  </si>
  <si>
    <t>34 миллионов 793 тысяч 855</t>
  </si>
  <si>
    <t>34 миллионов 810 тысяч 324</t>
  </si>
  <si>
    <t>34 миллионов 826 тысяч 793</t>
  </si>
  <si>
    <t>33 миллионов 738 тысяч 815</t>
  </si>
  <si>
    <t>33 миллионов 755 тысяч 284</t>
  </si>
  <si>
    <t>33 миллионов 771 тысяч 753</t>
  </si>
  <si>
    <t>33 миллионов 788 тысяч 222</t>
  </si>
  <si>
    <t>33 миллионов 804 тысяч 691</t>
  </si>
  <si>
    <t>33 миллионов 821 тысяч 160</t>
  </si>
  <si>
    <t>33 миллионов 837 тысяч 629</t>
  </si>
  <si>
    <t>33 миллионов 854 тысяч 098</t>
  </si>
  <si>
    <t>33 миллионов 870 тысяч 567</t>
  </si>
  <si>
    <t>33 миллионов 887 тысяч 036</t>
  </si>
  <si>
    <t>33 миллионов 903 тысяч 505</t>
  </si>
  <si>
    <t>33 миллионов 919 тысяч 974</t>
  </si>
  <si>
    <t>33 миллионов 936 тысяч 443</t>
  </si>
  <si>
    <t>33 миллионов 952 тысяч 912</t>
  </si>
  <si>
    <t>33 миллионов 969 тысяч 381</t>
  </si>
  <si>
    <t>33 миллионов 985 тысяч 850</t>
  </si>
  <si>
    <t>34 миллионов 002 тысяч 319</t>
  </si>
  <si>
    <t>34 миллионов 018 тысяч 788</t>
  </si>
  <si>
    <t>34 миллионов 035 тысяч 257</t>
  </si>
  <si>
    <t>34 миллионов 051 тысяч 726</t>
  </si>
  <si>
    <t>34 миллионов 068 тысяч 195</t>
  </si>
  <si>
    <t>34 миллионов 084 тысяч 664</t>
  </si>
  <si>
    <t>34 миллионов 101 тысяч 133</t>
  </si>
  <si>
    <t>34 миллионов 117 тысяч 602</t>
  </si>
  <si>
    <t>34 миллионов 134 тысяч 071</t>
  </si>
  <si>
    <t>34 миллионов 150 тысяч 540</t>
  </si>
  <si>
    <t>34 миллионов 167 тысяч 009</t>
  </si>
  <si>
    <t>34 миллионов 183 тысяч 478</t>
  </si>
  <si>
    <t>34 миллионов 199 тысяч 947</t>
  </si>
  <si>
    <t>34 миллионов 216 тысяч 416</t>
  </si>
  <si>
    <t>34 миллионов 232 тысяч 885</t>
  </si>
  <si>
    <t>34 миллионов 249 тысяч 354</t>
  </si>
  <si>
    <t>34 миллионов 265 тысяч 823</t>
  </si>
  <si>
    <t>34 миллионов 282 тысяч 292</t>
  </si>
  <si>
    <t>34 миллионов 298 тысяч 761</t>
  </si>
  <si>
    <t>34 миллионов 315 тысяч 230</t>
  </si>
  <si>
    <t>34 миллионов 331 тысяч 699</t>
  </si>
  <si>
    <t>34 миллионов 348 тысяч 168</t>
  </si>
  <si>
    <t>34 миллионов 364 тысяч 637</t>
  </si>
  <si>
    <t>34 миллионов 381 тысяч 106</t>
  </si>
  <si>
    <t>34 миллионов 397 тысяч 575</t>
  </si>
  <si>
    <t>34 миллионов 414 тысяч 044</t>
  </si>
  <si>
    <t>34 миллионов 430 тысяч 513</t>
  </si>
  <si>
    <t>34 миллионов 446 тысяч 982</t>
  </si>
  <si>
    <t>34 миллионов 463 тысяч 451</t>
  </si>
  <si>
    <t>34 миллионов 479 тысяч 920</t>
  </si>
  <si>
    <t>34 миллионов 496 тысяч 389</t>
  </si>
  <si>
    <t>34 миллионов 512 тысяч 858</t>
  </si>
  <si>
    <t>34 миллионов 529 тысяч 327</t>
  </si>
  <si>
    <t>34 миллионов 545 тысяч 796</t>
  </si>
  <si>
    <t>34 миллионов 562 тысяч 265</t>
  </si>
  <si>
    <t>34 миллионов 578 тысяч 734</t>
  </si>
  <si>
    <t>34 миллионов 595 тысяч 203</t>
  </si>
  <si>
    <t>34 миллионов 611 тысяч 672</t>
  </si>
  <si>
    <t>34 миллионов 628 тысяч 141</t>
  </si>
  <si>
    <t>34 миллионов 644 тысяч 610</t>
  </si>
  <si>
    <t>34 миллионов 661 тысяч 079</t>
  </si>
  <si>
    <t>34 миллионов 677 тысяч 548</t>
  </si>
  <si>
    <t>34 миллионов 694 тысяч 017</t>
  </si>
  <si>
    <t>34 миллионов 710 тысяч 486</t>
  </si>
  <si>
    <t>34 миллионов 726 тысяч 955</t>
  </si>
  <si>
    <t>34 миллионов 743 тысяч 424</t>
  </si>
  <si>
    <t>34 миллионов 759 тысяч 893</t>
  </si>
  <si>
    <t>34 миллионов 776 тысяч 362</t>
  </si>
  <si>
    <t>34 миллионов 792 тысяч 831</t>
  </si>
  <si>
    <t>34 миллионов 809 тысяч 300</t>
  </si>
  <si>
    <t>34 миллионов 825 тысяч 769</t>
  </si>
  <si>
    <t>33 миллионов 737 тысяч 791</t>
  </si>
  <si>
    <t>33 миллионов 754 тысяч 260</t>
  </si>
  <si>
    <t>33 миллионов 770 тысяч 729</t>
  </si>
  <si>
    <t>33 миллионов 787 тысяч 198</t>
  </si>
  <si>
    <t>33 миллионов 803 тысяч 667</t>
  </si>
  <si>
    <t>33 миллионов 820 тысяч 136</t>
  </si>
  <si>
    <t>33 миллионов 836 тысяч 605</t>
  </si>
  <si>
    <t>33 миллионов 853 тысяч 074</t>
  </si>
  <si>
    <t>33 миллионов 869 тысяч 543</t>
  </si>
  <si>
    <t>33 миллионов 886 тысяч 012</t>
  </si>
  <si>
    <t>33 миллионов 902 тысяч 481</t>
  </si>
  <si>
    <t>33 миллионов 918 тысяч 950</t>
  </si>
  <si>
    <t>33 миллионов 935 тысяч 419</t>
  </si>
  <si>
    <t>33 миллионов 951 тысяч 888</t>
  </si>
  <si>
    <t>33 миллионов 968 тысяч 357</t>
  </si>
  <si>
    <t>33 миллионов 984 тысяч 826</t>
  </si>
  <si>
    <t>34 миллионов 001 тысяч 295</t>
  </si>
  <si>
    <t>34 миллионов 017 тысяч 764</t>
  </si>
  <si>
    <t>34 миллионов 034 тысяч 233</t>
  </si>
  <si>
    <t>34 миллионов 050 тысяч 702</t>
  </si>
  <si>
    <t>34 миллионов 067 тысяч 171</t>
  </si>
  <si>
    <t>34 миллионов 083 тысяч 640</t>
  </si>
  <si>
    <t>34 миллионов 100 тысяч 109</t>
  </si>
  <si>
    <t>34 миллионов 116 тысяч 578</t>
  </si>
  <si>
    <t>34 миллионов 133 тысяч 047</t>
  </si>
  <si>
    <t>34 миллионов 149 тысяч 516</t>
  </si>
  <si>
    <t>34 миллионов 165 тысяч 985</t>
  </si>
  <si>
    <t>34 миллионов 182 тысяч 454</t>
  </si>
  <si>
    <t>34 миллионов 198 тысяч 923</t>
  </si>
  <si>
    <t>34 миллионов 215 тысяч 392</t>
  </si>
  <si>
    <t>34 миллионов 231 тысяч 861</t>
  </si>
  <si>
    <t>34 миллионов 248 тысяч 330</t>
  </si>
  <si>
    <t>34 миллионов 264 тысяч 799</t>
  </si>
  <si>
    <t>34 миллионов 281 тысяч 268</t>
  </si>
  <si>
    <t>34 миллионов 297 тысяч 737</t>
  </si>
  <si>
    <t>34 миллионов 314 тысяч 206</t>
  </si>
  <si>
    <t>34 миллионов 330 тысяч 675</t>
  </si>
  <si>
    <t>34 миллионов 347 тысяч 144</t>
  </si>
  <si>
    <t>34 миллионов 363 тысяч 613</t>
  </si>
  <si>
    <t>34 миллионов 380 тысяч 082</t>
  </si>
  <si>
    <t>34 миллионов 396 тысяч 551</t>
  </si>
  <si>
    <t>34 миллионов 413 тысяч 020</t>
  </si>
  <si>
    <t>34 миллионов 429 тысяч 489</t>
  </si>
  <si>
    <t>34 миллионов 445 тысяч 958</t>
  </si>
  <si>
    <t>34 миллионов 462 тысяч 427</t>
  </si>
  <si>
    <t>34 миллионов 478 тысяч 896</t>
  </si>
  <si>
    <t>34 миллионов 495 тысяч 365</t>
  </si>
  <si>
    <t>34 миллионов 511 тысяч 834</t>
  </si>
  <si>
    <t>34 миллионов 528 тысяч 303</t>
  </si>
  <si>
    <t>34 миллионов 544 тысяч 772</t>
  </si>
  <si>
    <t>34 миллионов 561 тысяч 241</t>
  </si>
  <si>
    <t>34 миллионов 577 тысяч 710</t>
  </si>
  <si>
    <t>34 миллионов 594 тысяч 179</t>
  </si>
  <si>
    <t>34 миллионов 610 тысяч 648</t>
  </si>
  <si>
    <t>34 миллионов 627 тысяч 117</t>
  </si>
  <si>
    <t>34 миллионов 643 тысяч 586</t>
  </si>
  <si>
    <t>34 миллионов 660 тысяч 055</t>
  </si>
  <si>
    <t>34 миллионов 676 тысяч 524</t>
  </si>
  <si>
    <t>34 миллионов 692 тысяч 993</t>
  </si>
  <si>
    <t>34 миллионов 709 тысяч 462</t>
  </si>
  <si>
    <t>34 миллионов 725 тысяч 931</t>
  </si>
  <si>
    <t>34 миллионов 742 тысяч 400</t>
  </si>
  <si>
    <t>34 миллионов 758 тысяч 869</t>
  </si>
  <si>
    <t>34 миллионов 775 тысяч 338</t>
  </si>
  <si>
    <t>34 миллионов 791 тысяч 807</t>
  </si>
  <si>
    <t>34 миллионов 808 тысяч 276</t>
  </si>
  <si>
    <t>34 миллионов 824 тысяч 745</t>
  </si>
  <si>
    <t>33 миллионов 735 тысяч 743</t>
  </si>
  <si>
    <t>33 миллионов 752 тысяч 212</t>
  </si>
  <si>
    <t>33 миллионов 768 тысяч 681</t>
  </si>
  <si>
    <t>33 миллионов 785 тысяч 150</t>
  </si>
  <si>
    <t>33 миллионов 801 тысяч 619</t>
  </si>
  <si>
    <t>33 миллионов 818 тысяч 088</t>
  </si>
  <si>
    <t>33 миллионов 834 тысяч 557</t>
  </si>
  <si>
    <t>33 миллионов 851 тысяч 026</t>
  </si>
  <si>
    <t>33 миллионов 867 тысяч 495</t>
  </si>
  <si>
    <t>33 миллионов 883 тысяч 964</t>
  </si>
  <si>
    <t>33 миллионов 900 тысяч 433</t>
  </si>
  <si>
    <t>33 миллионов 916 тысяч 902</t>
  </si>
  <si>
    <t>33 миллионов 933 тысяч 371</t>
  </si>
  <si>
    <t>33 миллионов 949 тысяч 840</t>
  </si>
  <si>
    <t>33 миллионов 966 тысяч 309</t>
  </si>
  <si>
    <t>33 миллионов 982 тысяч 778</t>
  </si>
  <si>
    <t>33 миллионов 999 тысяч 247</t>
  </si>
  <si>
    <t>34 миллионов 015 тысяч 716</t>
  </si>
  <si>
    <t>34 миллионов 032 тысяч 185</t>
  </si>
  <si>
    <t>34 миллионов 048 тысяч 654</t>
  </si>
  <si>
    <t>34 миллионов 065 тысяч 123</t>
  </si>
  <si>
    <t>34 миллионов 081 тысяч 592</t>
  </si>
  <si>
    <t>34 миллионов 098 тысяч 061</t>
  </si>
  <si>
    <t>34 миллионов 114 тысяч 530</t>
  </si>
  <si>
    <t>34 миллионов 130 тысяч 999</t>
  </si>
  <si>
    <t>34 миллионов 147 тысяч 468</t>
  </si>
  <si>
    <t>34 миллионов 163 тысяч 937</t>
  </si>
  <si>
    <t>34 миллионов 180 тысяч 406</t>
  </si>
  <si>
    <t>34 миллионов 196 тысяч 875</t>
  </si>
  <si>
    <t>34 миллионов 213 тысяч 344</t>
  </si>
  <si>
    <t>34 миллионов 229 тысяч 813</t>
  </si>
  <si>
    <t>34 миллионов 246 тысяч 282</t>
  </si>
  <si>
    <t>34 миллионов 262 тысяч 751</t>
  </si>
  <si>
    <t>34 миллионов 279 тысяч 220</t>
  </si>
  <si>
    <t>34 миллионов 295 тысяч 689</t>
  </si>
  <si>
    <t>34 миллионов 312 тысяч 158</t>
  </si>
  <si>
    <t>34 миллионов 328 тысяч 627</t>
  </si>
  <si>
    <t>34 миллионов 345 тысяч 096</t>
  </si>
  <si>
    <t>34 миллионов 361 тысяч 565</t>
  </si>
  <si>
    <t>34 миллионов 378 тысяч 034</t>
  </si>
  <si>
    <t>34 миллионов 394 тысяч 503</t>
  </si>
  <si>
    <t>34 миллионов 410 тысяч 972</t>
  </si>
  <si>
    <t>34 миллионов 427 тысяч 441</t>
  </si>
  <si>
    <t>34 миллионов 443 тысяч 910</t>
  </si>
  <si>
    <t>34 миллионов 460 тысяч 379</t>
  </si>
  <si>
    <t>34 миллионов 476 тысяч 848</t>
  </si>
  <si>
    <t>34 миллионов 493 тысяч 317</t>
  </si>
  <si>
    <t>34 миллионов 509 тысяч 786</t>
  </si>
  <si>
    <t>34 миллионов 526 тысяч 255</t>
  </si>
  <si>
    <t>34 миллионов 542 тысяч 724</t>
  </si>
  <si>
    <t>34 миллионов 559 тысяч 193</t>
  </si>
  <si>
    <t>34 миллионов 575 тысяч 662</t>
  </si>
  <si>
    <t>34 миллионов 592 тысяч 131</t>
  </si>
  <si>
    <t>34 миллионов 608 тысяч 600</t>
  </si>
  <si>
    <t>34 миллионов 625 тысяч 069</t>
  </si>
  <si>
    <t>34 миллионов 641 тысяч 538</t>
  </si>
  <si>
    <t>34 миллионов 658 тысяч 007</t>
  </si>
  <si>
    <t>34 миллионов 674 тысяч 476</t>
  </si>
  <si>
    <t>34 миллионов 690 тысяч 945</t>
  </si>
  <si>
    <t>34 миллионов 707 тысяч 414</t>
  </si>
  <si>
    <t>34 миллионов 723 тысяч 883</t>
  </si>
  <si>
    <t>34 миллионов 740 тысяч 352</t>
  </si>
  <si>
    <t>34 миллионов 756 тысяч 821</t>
  </si>
  <si>
    <t>34 миллионов 773 тысяч 290</t>
  </si>
  <si>
    <t>34 миллионов 789 тысяч 759</t>
  </si>
  <si>
    <t>34 миллионов 806 тысяч 228</t>
  </si>
  <si>
    <t>34 миллионов 822 тысяч 697</t>
  </si>
  <si>
    <t>33 миллионов 734 тысяч 719</t>
  </si>
  <si>
    <t>33 миллионов 751 тысяч 188</t>
  </si>
  <si>
    <t>33 миллионов 767 тысяч 657</t>
  </si>
  <si>
    <t>33 миллионов 784 тысяч 126</t>
  </si>
  <si>
    <t>33 миллионов 800 тысяч 595</t>
  </si>
  <si>
    <t>33 миллионов 817 тысяч 064</t>
  </si>
  <si>
    <t>33 миллионов 833 тысяч 533</t>
  </si>
  <si>
    <t>33 миллионов 850 тысяч 002</t>
  </si>
  <si>
    <t>33 миллионов 866 тысяч 471</t>
  </si>
  <si>
    <t>33 миллионов 882 тысяч 940</t>
  </si>
  <si>
    <t>33 миллионов 899 тысяч 409</t>
  </si>
  <si>
    <t>33 миллионов 915 тысяч 878</t>
  </si>
  <si>
    <t>33 миллионов 932 тысяч 347</t>
  </si>
  <si>
    <t>33 миллионов 948 тысяч 816</t>
  </si>
  <si>
    <t>33 миллионов 965 тысяч 285</t>
  </si>
  <si>
    <t>33 миллионов 981 тысяч 754</t>
  </si>
  <si>
    <t>33 миллионов 998 тысяч 223</t>
  </si>
  <si>
    <t>34 миллионов 014 тысяч 692</t>
  </si>
  <si>
    <t>34 миллионов 031 тысяч 161</t>
  </si>
  <si>
    <t>34 миллионов 047 тысяч 630</t>
  </si>
  <si>
    <t>34 миллионов 064 тысяч 099</t>
  </si>
  <si>
    <t>34 миллионов 080 тысяч 568</t>
  </si>
  <si>
    <t>34 миллионов 097 тысяч 037</t>
  </si>
  <si>
    <t>34 миллионов 113 тысяч 506</t>
  </si>
  <si>
    <t>34 миллионов 129 тысяч 975</t>
  </si>
  <si>
    <t>34 миллионов 146 тысяч 444</t>
  </si>
  <si>
    <t>34 миллионов 162 тысяч 913</t>
  </si>
  <si>
    <t>34 миллионов 179 тысяч 382</t>
  </si>
  <si>
    <t>34 миллионов 195 тысяч 851</t>
  </si>
  <si>
    <t>34 миллионов 212 тысяч 320</t>
  </si>
  <si>
    <t>34 миллионов 228 тысяч 789</t>
  </si>
  <si>
    <t>34 миллионов 245 тысяч 258</t>
  </si>
  <si>
    <t>34 миллионов 261 тысяч 727</t>
  </si>
  <si>
    <t>34 миллионов 278 тысяч 196</t>
  </si>
  <si>
    <t>34 миллионов 294 тысяч 665</t>
  </si>
  <si>
    <t>34 миллионов 311 тысяч 134</t>
  </si>
  <si>
    <t>34 миллионов 327 тысяч 603</t>
  </si>
  <si>
    <t>34 миллионов 344 тысяч 072</t>
  </si>
  <si>
    <t>34 миллионов 360 тысяч 541</t>
  </si>
  <si>
    <t>34 миллионов 377 тысяч 010</t>
  </si>
  <si>
    <t>34 миллионов 393 тысяч 479</t>
  </si>
  <si>
    <t>34 миллионов 409 тысяч 948</t>
  </si>
  <si>
    <t>34 миллионов 426 тысяч 417</t>
  </si>
  <si>
    <t>34 миллионов 442 тысяч 886</t>
  </si>
  <si>
    <t>34 миллионов 459 тысяч 355</t>
  </si>
  <si>
    <t>34 миллионов 475 тысяч 824</t>
  </si>
  <si>
    <t>34 миллионов 492 тысяч 293</t>
  </si>
  <si>
    <t>34 миллионов 508 тысяч 762</t>
  </si>
  <si>
    <t>34 миллионов 525 тысяч 231</t>
  </si>
  <si>
    <t>34 миллионов 541 тысяч 700</t>
  </si>
  <si>
    <t>34 миллионов 558 тысяч 169</t>
  </si>
  <si>
    <t>34 миллионов 574 тысяч 638</t>
  </si>
  <si>
    <t>34 миллионов 591 тысяч 107</t>
  </si>
  <si>
    <t>34 миллионов 607 тысяч 576</t>
  </si>
  <si>
    <t>34 миллионов 624 тысяч 045</t>
  </si>
  <si>
    <t>34 миллионов 640 тысяч 514</t>
  </si>
  <si>
    <t>34 миллионов 656 тысяч 983</t>
  </si>
  <si>
    <t>34 миллионов 673 тысяч 452</t>
  </si>
  <si>
    <t>34 миллионов 689 тысяч 921</t>
  </si>
  <si>
    <t>34 миллионов 706 тысяч 390</t>
  </si>
  <si>
    <t>34 миллионов 722 тысяч 859</t>
  </si>
  <si>
    <t>34 миллионов 739 тысяч 328</t>
  </si>
  <si>
    <t>34 миллионов 755 тысяч 797</t>
  </si>
  <si>
    <t>34 миллионов 772 тысяч 266</t>
  </si>
  <si>
    <t>34 миллионов 788 тысяч 735</t>
  </si>
  <si>
    <t>34 миллионов 805 тысяч 204</t>
  </si>
  <si>
    <t>34 миллионов 821 тысяч 673</t>
  </si>
  <si>
    <t>33 миллионов 733 тысяч 695</t>
  </si>
  <si>
    <t>33 миллионов 750 тысяч 164</t>
  </si>
  <si>
    <t>33 миллионов 766 тысяч 633</t>
  </si>
  <si>
    <t>33 миллионов 783 тысяч 102</t>
  </si>
  <si>
    <t>33 миллионов 799 тысяч 571</t>
  </si>
  <si>
    <t>33 миллионов 816 тысяч 040</t>
  </si>
  <si>
    <t>33 миллионов 832 тысяч 509</t>
  </si>
  <si>
    <t>33 миллионов 848 тысяч 978</t>
  </si>
  <si>
    <t>33 миллионов 865 тысяч 447</t>
  </si>
  <si>
    <t>33 миллионов 881 тысяч 916</t>
  </si>
  <si>
    <t>33 миллионов 898 тысяч 385</t>
  </si>
  <si>
    <t>33 миллионов 914 тысяч 854</t>
  </si>
  <si>
    <t>33 миллионов 931 тысяч 323</t>
  </si>
  <si>
    <t>33 миллионов 947 тысяч 792</t>
  </si>
  <si>
    <t>33 миллионов 964 тысяч 261</t>
  </si>
  <si>
    <t>33 миллионов 980 тысяч 730</t>
  </si>
  <si>
    <t>33 миллионов 997 тысяч 199</t>
  </si>
  <si>
    <t>34 миллионов 013 тысяч 668</t>
  </si>
  <si>
    <t>34 миллионов 030 тысяч 137</t>
  </si>
  <si>
    <t>34 миллионов 046 тысяч 606</t>
  </si>
  <si>
    <t>34 миллионов 063 тысяч 075</t>
  </si>
  <si>
    <t>34 миллионов 079 тысяч 544</t>
  </si>
  <si>
    <t>34 миллионов 096 тысяч 013</t>
  </si>
  <si>
    <t>34 миллионов 112 тысяч 482</t>
  </si>
  <si>
    <t>34 миллионов 128 тысяч 951</t>
  </si>
  <si>
    <t>34 миллионов 145 тысяч 420</t>
  </si>
  <si>
    <t>34 миллионов 161 тысяч 889</t>
  </si>
  <si>
    <t>34 миллионов 178 тысяч 358</t>
  </si>
  <si>
    <t>34 миллионов 194 тысяч 827</t>
  </si>
  <si>
    <t>34 миллионов 211 тысяч 296</t>
  </si>
  <si>
    <t>34 миллионов 227 тысяч 765</t>
  </si>
  <si>
    <t>34 миллионов 244 тысяч 234</t>
  </si>
  <si>
    <t>34 миллионов 260 тысяч 703</t>
  </si>
  <si>
    <t>34 миллионов 277 тысяч 172</t>
  </si>
  <si>
    <t>34 миллионов 293 тысяч 641</t>
  </si>
  <si>
    <t>34 миллионов 310 тысяч 110</t>
  </si>
  <si>
    <t>34 миллионов 326 тысяч 579</t>
  </si>
  <si>
    <t>34 миллионов 343 тысяч 048</t>
  </si>
  <si>
    <t>34 миллионов 359 тысяч 517</t>
  </si>
  <si>
    <t>34 миллионов 375 тысяч 986</t>
  </si>
  <si>
    <t>34 миллионов 392 тысяч 455</t>
  </si>
  <si>
    <t>34 миллионов 408 тысяч 924</t>
  </si>
  <si>
    <t>34 миллионов 425 тысяч 393</t>
  </si>
  <si>
    <t>34 миллионов 441 тысяч 862</t>
  </si>
  <si>
    <t>34 миллионов 458 тысяч 331</t>
  </si>
  <si>
    <t>34 миллионов 474 тысяч 800</t>
  </si>
  <si>
    <t>34 миллионов 491 тысяч 269</t>
  </si>
  <si>
    <t>34 миллионов 507 тысяч 738</t>
  </si>
  <si>
    <t>34 миллионов 524 тысяч 207</t>
  </si>
  <si>
    <t>34 миллионов 540 тысяч 676</t>
  </si>
  <si>
    <t>34 миллионов 557 тысяч 145</t>
  </si>
  <si>
    <t>34 миллионов 573 тысяч 614</t>
  </si>
  <si>
    <t>34 миллионов 590 тысяч 083</t>
  </si>
  <si>
    <t>34 миллионов 606 тысяч 552</t>
  </si>
  <si>
    <t>34 миллионов 623 тысяч 021</t>
  </si>
  <si>
    <t>34 миллионов 639 тысяч 490</t>
  </si>
  <si>
    <t>34 миллионов 655 тысяч 959</t>
  </si>
  <si>
    <t>34 миллионов 672 тысяч 428</t>
  </si>
  <si>
    <t>34 миллионов 688 тысяч 897</t>
  </si>
  <si>
    <t>34 миллионов 705 тысяч 366</t>
  </si>
  <si>
    <t>34 миллионов 721 тысяч 835</t>
  </si>
  <si>
    <t>34 миллионов 738 тысяч 304</t>
  </si>
  <si>
    <t>34 миллионов 754 тысяч 773</t>
  </si>
  <si>
    <t>34 миллионов 771 тысяч 242</t>
  </si>
  <si>
    <t>34 миллионов 787 тысяч 711</t>
  </si>
  <si>
    <t>34 миллионов 804 тысяч 180</t>
  </si>
  <si>
    <t>34 миллионов 820 тысяч 649</t>
  </si>
  <si>
    <t>33 миллионов 731 тысяч 647</t>
  </si>
  <si>
    <t>33 миллионов 748 тысяч 116</t>
  </si>
  <si>
    <t>33 миллионов 764 тысяч 585</t>
  </si>
  <si>
    <t>33 миллионов 781 тысяч 054</t>
  </si>
  <si>
    <t>33 миллионов 797 тысяч 523</t>
  </si>
  <si>
    <t>33 миллионов 813 тысяч 992</t>
  </si>
  <si>
    <t>33 миллионов 830 тысяч 461</t>
  </si>
  <si>
    <t>33 миллионов 846 тысяч 930</t>
  </si>
  <si>
    <t>33 миллионов 863 тысяч 399</t>
  </si>
  <si>
    <t>33 миллионов 879 тысяч 868</t>
  </si>
  <si>
    <t>33 миллионов 896 тысяч 337</t>
  </si>
  <si>
    <t>33 миллионов 912 тысяч 806</t>
  </si>
  <si>
    <t>33 миллионов 929 тысяч 275</t>
  </si>
  <si>
    <t>33 миллионов 945 тысяч 744</t>
  </si>
  <si>
    <t>33 миллионов 962 тысяч 213</t>
  </si>
  <si>
    <t>33 миллионов 978 тысяч 682</t>
  </si>
  <si>
    <t>33 миллионов 995 тысяч 151</t>
  </si>
  <si>
    <t>34 миллионов 011 тысяч 620</t>
  </si>
  <si>
    <t>34 миллионов 028 тысяч 089</t>
  </si>
  <si>
    <t>34 миллионов 044 тысяч 558</t>
  </si>
  <si>
    <t>34 миллионов 061 тысяч 027</t>
  </si>
  <si>
    <t>34 миллионов 077 тысяч 496</t>
  </si>
  <si>
    <t>34 миллионов 093 тысяч 965</t>
  </si>
  <si>
    <t>34 миллионов 110 тысяч 434</t>
  </si>
  <si>
    <t>34 миллионов 126 тысяч 903</t>
  </si>
  <si>
    <t>34 миллионов 143 тысяч 372</t>
  </si>
  <si>
    <t>34 миллионов 159 тысяч 841</t>
  </si>
  <si>
    <t>34 миллионов 176 тысяч 310</t>
  </si>
  <si>
    <t>34 миллионов 192 тысяч 779</t>
  </si>
  <si>
    <t>34 миллионов 209 тысяч 248</t>
  </si>
  <si>
    <t>34 миллионов 225 тысяч 717</t>
  </si>
  <si>
    <t>34 миллионов 242 тысяч 186</t>
  </si>
  <si>
    <t>34 миллионов 258 тысяч 655</t>
  </si>
  <si>
    <t>34 миллионов 275 тысяч 124</t>
  </si>
  <si>
    <t>34 миллионов 291 тысяч 593</t>
  </si>
  <si>
    <t>34 миллионов 308 тысяч 062</t>
  </si>
  <si>
    <t>34 миллионов 324 тысяч 531</t>
  </si>
  <si>
    <t>34 миллионов 341 тысяч 000</t>
  </si>
  <si>
    <t>34 миллионов 357 тысяч 469</t>
  </si>
  <si>
    <t>34 миллионов 373 тысяч 938</t>
  </si>
  <si>
    <t>34 миллионов 390 тысяч 407</t>
  </si>
  <si>
    <t>34 миллионов 406 тысяч 876</t>
  </si>
  <si>
    <t>34 миллионов 423 тысяч 345</t>
  </si>
  <si>
    <t>34 миллионов 439 тысяч 814</t>
  </si>
  <si>
    <t>34 миллионов 456 тысяч 283</t>
  </si>
  <si>
    <t>34 миллионов 472 тысяч 752</t>
  </si>
  <si>
    <t>34 миллионов 489 тысяч 221</t>
  </si>
  <si>
    <t>34 миллионов 505 тысяч 690</t>
  </si>
  <si>
    <t>34 миллионов 522 тысяч 159</t>
  </si>
  <si>
    <t>34 миллионов 538 тысяч 628</t>
  </si>
  <si>
    <t>34 миллионов 555 тысяч 097</t>
  </si>
  <si>
    <t>34 миллионов 571 тысяч 566</t>
  </si>
  <si>
    <t>34 миллионов 588 тысяч 035</t>
  </si>
  <si>
    <t>34 миллионов 604 тысяч 504</t>
  </si>
  <si>
    <t>34 миллионов 620 тысяч 973</t>
  </si>
  <si>
    <t>34 миллионов 637 тысяч 442</t>
  </si>
  <si>
    <t>34 миллионов 653 тысяч 911</t>
  </si>
  <si>
    <t>34 миллионов 670 тысяч 380</t>
  </si>
  <si>
    <t>34 миллионов 686 тысяч 849</t>
  </si>
  <si>
    <t>34 миллионов 703 тысяч 318</t>
  </si>
  <si>
    <t>34 миллионов 719 тысяч 787</t>
  </si>
  <si>
    <t>34 миллионов 736 тысяч 256</t>
  </si>
  <si>
    <t>34 миллионов 752 тысяч 725</t>
  </si>
  <si>
    <t>34 миллионов 769 тысяч 194</t>
  </si>
  <si>
    <t>34 миллионов 785 тысяч 663</t>
  </si>
  <si>
    <t>34 миллионов 802 тысяч 132</t>
  </si>
  <si>
    <t>34 миллионов 818 тысяч 601</t>
  </si>
  <si>
    <t>33 миллионов 730 тысяч 623</t>
  </si>
  <si>
    <t>33 миллионов 747 тысяч 092</t>
  </si>
  <si>
    <t>33 миллионов 763 тысяч 561</t>
  </si>
  <si>
    <t>33 миллионов 780 тысяч 030</t>
  </si>
  <si>
    <t>33 миллионов 796 тысяч 499</t>
  </si>
  <si>
    <t>33 миллионов 812 тысяч 968</t>
  </si>
  <si>
    <t>33 миллионов 829 тысяч 437</t>
  </si>
  <si>
    <t>33 миллионов 845 тысяч 906</t>
  </si>
  <si>
    <t>33 миллионов 862 тысяч 375</t>
  </si>
  <si>
    <t>33 миллионов 878 тысяч 844</t>
  </si>
  <si>
    <t>33 миллионов 895 тысяч 313</t>
  </si>
  <si>
    <t>33 миллионов 911 тысяч 782</t>
  </si>
  <si>
    <t>33 миллионов 928 тысяч 251</t>
  </si>
  <si>
    <t>33 миллионов 944 тысяч 720</t>
  </si>
  <si>
    <t>33 миллионов 961 тысяч 189</t>
  </si>
  <si>
    <t>33 миллионов 977 тысяч 658</t>
  </si>
  <si>
    <t>33 миллионов 994 тысяч 127</t>
  </si>
  <si>
    <t>34 миллионов 010 тысяч 596</t>
  </si>
  <si>
    <t>34 миллионов 027 тысяч 065</t>
  </si>
  <si>
    <t>34 миллионов 043 тысяч 534</t>
  </si>
  <si>
    <t>34 миллионов 060 тысяч 003</t>
  </si>
  <si>
    <t>34 миллионов 076 тысяч 472</t>
  </si>
  <si>
    <t>34 миллионов 092 тысяч 941</t>
  </si>
  <si>
    <t>34 миллионов 109 тысяч 410</t>
  </si>
  <si>
    <t>34 миллионов 125 тысяч 879</t>
  </si>
  <si>
    <t>34 миллионов 142 тысяч 348</t>
  </si>
  <si>
    <t>34 миллионов 158 тысяч 817</t>
  </si>
  <si>
    <t>34 миллионов 175 тысяч 286</t>
  </si>
  <si>
    <t>34 миллионов 191 тысяч 755</t>
  </si>
  <si>
    <t>34 миллионов 208 тысяч 224</t>
  </si>
  <si>
    <t>34 миллионов 224 тысяч 693</t>
  </si>
  <si>
    <t>34 миллионов 241 тысяч 162</t>
  </si>
  <si>
    <t>34 миллионов 257 тысяч 631</t>
  </si>
  <si>
    <t>34 миллионов 274 тысяч 100</t>
  </si>
  <si>
    <t>34 миллионов 290 тысяч 569</t>
  </si>
  <si>
    <t>34 миллионов 307 тысяч 038</t>
  </si>
  <si>
    <t>34 миллионов 323 тысяч 507</t>
  </si>
  <si>
    <t>34 миллионов 339 тысяч 976</t>
  </si>
  <si>
    <t>34 миллионов 356 тысяч 445</t>
  </si>
  <si>
    <t>34 миллионов 372 тысяч 914</t>
  </si>
  <si>
    <t>34 миллионов 389 тысяч 383</t>
  </si>
  <si>
    <t>34 миллионов 405 тысяч 852</t>
  </si>
  <si>
    <t>34 миллионов 422 тысяч 321</t>
  </si>
  <si>
    <t>34 миллионов 438 тысяч 790</t>
  </si>
  <si>
    <t>34 миллионов 455 тысяч 259</t>
  </si>
  <si>
    <t>34 миллионов 471 тысяч 728</t>
  </si>
  <si>
    <t>34 миллионов 488 тысяч 197</t>
  </si>
  <si>
    <t>34 миллионов 504 тысяч 666</t>
  </si>
  <si>
    <t>34 миллионов 521 тысяч 135</t>
  </si>
  <si>
    <t>34 миллионов 537 тысяч 604</t>
  </si>
  <si>
    <t>34 миллионов 554 тысяч 073</t>
  </si>
  <si>
    <t>34 миллионов 570 тысяч 542</t>
  </si>
  <si>
    <t>34 миллионов 587 тысяч 011</t>
  </si>
  <si>
    <t>34 миллионов 603 тысяч 480</t>
  </si>
  <si>
    <t>34 миллионов 619 тысяч 949</t>
  </si>
  <si>
    <t>34 миллионов 636 тысяч 418</t>
  </si>
  <si>
    <t>34 миллионов 652 тысяч 887</t>
  </si>
  <si>
    <t>34 миллионов 669 тысяч 356</t>
  </si>
  <si>
    <t>34 миллионов 685 тысяч 825</t>
  </si>
  <si>
    <t>34 миллионов 702 тысяч 294</t>
  </si>
  <si>
    <t>34 миллионов 718 тысяч 763</t>
  </si>
  <si>
    <t>34 миллионов 735 тысяч 232</t>
  </si>
  <si>
    <t>34 миллионов 751 тысяч 701</t>
  </si>
  <si>
    <t>34 миллионов 768 тысяч 170</t>
  </si>
  <si>
    <t>34 миллионов 784 тысяч 639</t>
  </si>
  <si>
    <t>34 миллионов 801 тысяч 108</t>
  </si>
  <si>
    <t>34 миллионов 817 тысяч 577</t>
  </si>
  <si>
    <t>33 миллионов 729 тысяч 599</t>
  </si>
  <si>
    <t>33 миллионов 746 тысяч 068</t>
  </si>
  <si>
    <t>33 миллионов 762 тысяч 537</t>
  </si>
  <si>
    <t>33 миллионов 779 тысяч 006</t>
  </si>
  <si>
    <t>33 миллионов 795 тысяч 475</t>
  </si>
  <si>
    <t>33 миллионов 811 тысяч 944</t>
  </si>
  <si>
    <t>33 миллионов 828 тысяч 413</t>
  </si>
  <si>
    <t>33 миллионов 844 тысяч 882</t>
  </si>
  <si>
    <t>33 миллионов 861 тысяч 351</t>
  </si>
  <si>
    <t>33 миллионов 877 тысяч 820</t>
  </si>
  <si>
    <t>33 миллионов 894 тысяч 289</t>
  </si>
  <si>
    <t>33 миллионов 910 тысяч 758</t>
  </si>
  <si>
    <t>33 миллионов 927 тысяч 227</t>
  </si>
  <si>
    <t>33 миллионов 943 тысяч 696</t>
  </si>
  <si>
    <t>33 миллионов 960 тысяч 165</t>
  </si>
  <si>
    <t>33 миллионов 976 тысяч 634</t>
  </si>
  <si>
    <t>33 миллионов 993 тысяч 103</t>
  </si>
  <si>
    <t>34 миллионов 009 тысяч 572</t>
  </si>
  <si>
    <t>34 миллионов 026 тысяч 041</t>
  </si>
  <si>
    <t>34 миллионов 042 тысяч 510</t>
  </si>
  <si>
    <t>34 миллионов 058 тысяч 979</t>
  </si>
  <si>
    <t>34 миллионов 075 тысяч 448</t>
  </si>
  <si>
    <t>34 миллионов 091 тысяч 917</t>
  </si>
  <si>
    <t>34 миллионов 108 тысяч 386</t>
  </si>
  <si>
    <t>34 миллионов 124 тысяч 855</t>
  </si>
  <si>
    <t>34 миллионов 141 тысяч 324</t>
  </si>
  <si>
    <t>34 миллионов 157 тысяч 793</t>
  </si>
  <si>
    <t>34 миллионов 174 тысяч 262</t>
  </si>
  <si>
    <t>34 миллионов 190 тысяч 731</t>
  </si>
  <si>
    <t>34 миллионов 207 тысяч 200</t>
  </si>
  <si>
    <t>34 миллионов 223 тысяч 669</t>
  </si>
  <si>
    <t>34 миллионов 240 тысяч 138</t>
  </si>
  <si>
    <t>34 миллионов 256 тысяч 607</t>
  </si>
  <si>
    <t>34 миллионов 273 тысяч 076</t>
  </si>
  <si>
    <t>34 миллионов 289 тысяч 545</t>
  </si>
  <si>
    <t>34 миллионов 306 тысяч 014</t>
  </si>
  <si>
    <t>34 миллионов 322 тысяч 483</t>
  </si>
  <si>
    <t>34 миллионов 338 тысяч 952</t>
  </si>
  <si>
    <t>34 миллионов 355 тысяч 421</t>
  </si>
  <si>
    <t>34 миллионов 371 тысяч 890</t>
  </si>
  <si>
    <t>34 миллионов 388 тысяч 359</t>
  </si>
  <si>
    <t>34 миллионов 404 тысяч 828</t>
  </si>
  <si>
    <t>34 миллионов 421 тысяч 297</t>
  </si>
  <si>
    <t>34 миллионов 437 тысяч 766</t>
  </si>
  <si>
    <t>34 миллионов 454 тысяч 235</t>
  </si>
  <si>
    <t>34 миллионов 470 тысяч 704</t>
  </si>
  <si>
    <t>34 миллионов 487 тысяч 173</t>
  </si>
  <si>
    <t>34 миллионов 503 тысяч 642</t>
  </si>
  <si>
    <t>34 миллионов 520 тысяч 111</t>
  </si>
  <si>
    <t>34 миллионов 536 тысяч 580</t>
  </si>
  <si>
    <t>34 миллионов 553 тысяч 049</t>
  </si>
  <si>
    <t>34 миллионов 569 тысяч 518</t>
  </si>
  <si>
    <t>34 миллионов 585 тысяч 987</t>
  </si>
  <si>
    <t>34 миллионов 602 тысяч 456</t>
  </si>
  <si>
    <t>34 миллионов 618 тысяч 925</t>
  </si>
  <si>
    <t>34 миллионов 635 тысяч 394</t>
  </si>
  <si>
    <t>34 миллионов 651 тысяч 863</t>
  </si>
  <si>
    <t>34 миллионов 668 тысяч 332</t>
  </si>
  <si>
    <t>34 миллионов 684 тысяч 801</t>
  </si>
  <si>
    <t>34 миллионов 701 тысяч 270</t>
  </si>
  <si>
    <t>34 миллионов 717 тысяч 739</t>
  </si>
  <si>
    <t>34 миллионов 734 тысяч 208</t>
  </si>
  <si>
    <t>34 миллионов 750 тысяч 677</t>
  </si>
  <si>
    <t>34 миллионов 767 тысяч 146</t>
  </si>
  <si>
    <t>34 миллионов 783 тысяч 615</t>
  </si>
  <si>
    <t>34 миллионов 800 тысяч 084</t>
  </si>
  <si>
    <t>34 миллионов 816 тысяч 553</t>
  </si>
  <si>
    <t>37 миллионов 963 тысяч 012</t>
  </si>
  <si>
    <t>37 миллионов 981 тысяч 539</t>
  </si>
  <si>
    <t>38 миллионов 000 тысяч 067</t>
  </si>
  <si>
    <t>38 миллионов 018 тысяч 595</t>
  </si>
  <si>
    <t>38 миллионов 037 тысяч 122</t>
  </si>
  <si>
    <t>38 миллионов 055 тысяч 650</t>
  </si>
  <si>
    <t>38 миллионов 074 тысяч 177</t>
  </si>
  <si>
    <t>38 миллионов 092 тысяч 705</t>
  </si>
  <si>
    <t>38 миллионов 111 тысяч 233</t>
  </si>
  <si>
    <t>38 миллионов 129 тысяч 760</t>
  </si>
  <si>
    <t>38 миллионов 148 тысяч 288</t>
  </si>
  <si>
    <t>38 миллионов 166 тысяч 816</t>
  </si>
  <si>
    <t>38 миллионов 185 тысяч 343</t>
  </si>
  <si>
    <t>38 миллионов 203 тысяч 871</t>
  </si>
  <si>
    <t>38 миллионов 222 тысяч 398</t>
  </si>
  <si>
    <t>38 миллионов 240 тысяч 926</t>
  </si>
  <si>
    <t>38 миллионов 259 тысяч 454</t>
  </si>
  <si>
    <t>38 миллионов 277 тысяч 981</t>
  </si>
  <si>
    <t>38 миллионов 296 тысяч 509</t>
  </si>
  <si>
    <t>38 миллионов 315 тысяч 037</t>
  </si>
  <si>
    <t>38 миллионов 333 тысяч 564</t>
  </si>
  <si>
    <t>38 миллионов 352 тысяч 092</t>
  </si>
  <si>
    <t>38 миллионов 370 тысяч 619</t>
  </si>
  <si>
    <t>38 миллионов 389 тысяч 147</t>
  </si>
  <si>
    <t>38 миллионов 407 тысяч 675</t>
  </si>
  <si>
    <t>38 миллионов 426 тысяч 202</t>
  </si>
  <si>
    <t>38 миллионов 444 тысяч 730</t>
  </si>
  <si>
    <t>38 миллионов 463 тысяч 258</t>
  </si>
  <si>
    <t>38 миллионов 481 тысяч 785</t>
  </si>
  <si>
    <t>38 миллионов 500 тысяч 313</t>
  </si>
  <si>
    <t>38 миллионов 518 тысяч 840</t>
  </si>
  <si>
    <t>38 миллионов 537 тысяч 368</t>
  </si>
  <si>
    <t>38 миллионов 555 тысяч 896</t>
  </si>
  <si>
    <t>38 миллионов 574 тысяч 423</t>
  </si>
  <si>
    <t>38 миллионов 592 тысяч 951</t>
  </si>
  <si>
    <t>38 миллионов 611 тысяч 479</t>
  </si>
  <si>
    <t>38 миллионов 630 тысяч 006</t>
  </si>
  <si>
    <t>38 миллионов 648 тысяч 534</t>
  </si>
  <si>
    <t>38 миллионов 667 тысяч 061</t>
  </si>
  <si>
    <t>38 миллионов 685 тысяч 589</t>
  </si>
  <si>
    <t>38 миллионов 704 тысяч 117</t>
  </si>
  <si>
    <t>38 миллионов 722 тысяч 644</t>
  </si>
  <si>
    <t>38 миллионов 741 тысяч 172</t>
  </si>
  <si>
    <t>38 миллионов 759 тысяч 700</t>
  </si>
  <si>
    <t>38 миллионов 778 тысяч 227</t>
  </si>
  <si>
    <t>38 миллионов 796 тысяч 755</t>
  </si>
  <si>
    <t>38 миллионов 815 тысяч 282</t>
  </si>
  <si>
    <t>38 миллионов 833 тысяч 810</t>
  </si>
  <si>
    <t>38 миллионов 852 тысяч 338</t>
  </si>
  <si>
    <t>38 миллионов 870 тысяч 865</t>
  </si>
  <si>
    <t>38 миллионов 889 тысяч 393</t>
  </si>
  <si>
    <t>38 миллионов 907 тысяч 921</t>
  </si>
  <si>
    <t>38 миллионов 926 тысяч 448</t>
  </si>
  <si>
    <t>38 миллионов 944 тысяч 976</t>
  </si>
  <si>
    <t>38 миллионов 963 тысяч 503</t>
  </si>
  <si>
    <t>38 миллионов 982 тысяч 031</t>
  </si>
  <si>
    <t>39 миллионов 000 тысяч 559</t>
  </si>
  <si>
    <t>39 миллионов 019 тысяч 086</t>
  </si>
  <si>
    <t>39 миллионов 037 тысяч 614</t>
  </si>
  <si>
    <t>39 миллионов 056 тысяч 142</t>
  </si>
  <si>
    <t>39 миллионов 074 тысяч 669</t>
  </si>
  <si>
    <t>39 миллионов 093 тысяч 197</t>
  </si>
  <si>
    <t>39 миллионов 111 тысяч 724</t>
  </si>
  <si>
    <t>39 миллионов 130 тысяч 252</t>
  </si>
  <si>
    <t>39 миллионов 148 тысяч 780</t>
  </si>
  <si>
    <t>39 миллионов 167 тысяч 307</t>
  </si>
  <si>
    <t>39 миллионов 185 тысяч 835</t>
  </si>
  <si>
    <t>37 миллионов 961 тысяч 859</t>
  </si>
  <si>
    <t>37 миллионов 980 тысяч 386</t>
  </si>
  <si>
    <t>37 миллионов 998 тысяч 914</t>
  </si>
  <si>
    <t>38 миллионов 017 тысяч 441</t>
  </si>
  <si>
    <t>38 миллионов 035 тысяч 969</t>
  </si>
  <si>
    <t>38 миллионов 054 тысяч 497</t>
  </si>
  <si>
    <t>38 миллионов 073 тысяч 024</t>
  </si>
  <si>
    <t>38 миллионов 091 тысяч 552</t>
  </si>
  <si>
    <t>38 миллионов 110 тысяч 080</t>
  </si>
  <si>
    <t>38 миллионов 128 тысяч 607</t>
  </si>
  <si>
    <t>38 миллионов 147 тысяч 135</t>
  </si>
  <si>
    <t>38 миллионов 165 тысяч 662</t>
  </si>
  <si>
    <t>38 миллионов 184 тысяч 190</t>
  </si>
  <si>
    <t>38 миллионов 202 тысяч 718</t>
  </si>
  <si>
    <t>38 миллионов 221 тысяч 245</t>
  </si>
  <si>
    <t>38 миллионов 239 тысяч 773</t>
  </si>
  <si>
    <t>38 миллионов 258 тысяч 301</t>
  </si>
  <si>
    <t>38 миллионов 276 тысяч 828</t>
  </si>
  <si>
    <t>38 миллионов 295 тысяч 356</t>
  </si>
  <si>
    <t>38 миллионов 313 тысяч 883</t>
  </si>
  <si>
    <t>38 миллионов 332 тысяч 411</t>
  </si>
  <si>
    <t>38 миллионов 350 тысяч 939</t>
  </si>
  <si>
    <t>38 миллионов 369 тысяч 466</t>
  </si>
  <si>
    <t>38 миллионов 387 тысяч 994</t>
  </si>
  <si>
    <t>38 миллионов 406 тысяч 522</t>
  </si>
  <si>
    <t>38 миллионов 425 тысяч 049</t>
  </si>
  <si>
    <t>38 миллионов 443 тысяч 577</t>
  </si>
  <si>
    <t>38 миллионов 462 тысяч 104</t>
  </si>
  <si>
    <t>38 миллионов 480 тысяч 632</t>
  </si>
  <si>
    <t>38 миллионов 499 тысяч 160</t>
  </si>
  <si>
    <t>38 миллионов 517 тысяч 687</t>
  </si>
  <si>
    <t>38 миллионов 536 тысяч 215</t>
  </si>
  <si>
    <t>38 миллионов 554 тысяч 743</t>
  </si>
  <si>
    <t>38 миллионов 573 тысяч 270</t>
  </si>
  <si>
    <t>38 миллионов 591 тысяч 798</t>
  </si>
  <si>
    <t>38 миллионов 610 тысяч 325</t>
  </si>
  <si>
    <t>38 миллионов 628 тысяч 853</t>
  </si>
  <si>
    <t>38 миллионов 647 тысяч 381</t>
  </si>
  <si>
    <t>38 миллионов 665 тысяч 908</t>
  </si>
  <si>
    <t>38 миллионов 684 тысяч 436</t>
  </si>
  <si>
    <t>38 миллионов 702 тысяч 964</t>
  </si>
  <si>
    <t>38 миллионов 721 тысяч 491</t>
  </si>
  <si>
    <t>38 миллионов 740 тысяч 019</t>
  </si>
  <si>
    <t>38 миллионов 758 тысяч 546</t>
  </si>
  <si>
    <t>38 миллионов 777 тысяч 074</t>
  </si>
  <si>
    <t>38 миллионов 795 тысяч 602</t>
  </si>
  <si>
    <t>38 миллионов 814 тысяч 129</t>
  </si>
  <si>
    <t>38 миллионов 832 тысяч 657</t>
  </si>
  <si>
    <t>38 миллионов 851 тысяч 185</t>
  </si>
  <si>
    <t>38 миллионов 869 тысяч 712</t>
  </si>
  <si>
    <t>38 миллионов 888 тысяч 240</t>
  </si>
  <si>
    <t>38 миллионов 906 тысяч 767</t>
  </si>
  <si>
    <t>38 миллионов 925 тысяч 295</t>
  </si>
  <si>
    <t>38 миллионов 943 тысяч 823</t>
  </si>
  <si>
    <t>38 миллионов 962 тысяч 350</t>
  </si>
  <si>
    <t>38 миллионов 980 тысяч 878</t>
  </si>
  <si>
    <t>38 миллионов 999 тысяч 406</t>
  </si>
  <si>
    <t>39 миллионов 017 тысяч 933</t>
  </si>
  <si>
    <t>39 миллионов 036 тысяч 461</t>
  </si>
  <si>
    <t>39 миллионов 054 тысяч 988</t>
  </si>
  <si>
    <t>39 миллионов 073 тысяч 516</t>
  </si>
  <si>
    <t>39 миллионов 092 тысяч 044</t>
  </si>
  <si>
    <t>39 миллионов 110 тысяч 571</t>
  </si>
  <si>
    <t>39 миллионов 129 тысяч 099</t>
  </si>
  <si>
    <t>39 миллионов 147 тысяч 627</t>
  </si>
  <si>
    <t>39 миллионов 166 тысяч 154</t>
  </si>
  <si>
    <t>39 миллионов 184 тысяч 682</t>
  </si>
  <si>
    <t>37 миллионов 960 тысяч 707</t>
  </si>
  <si>
    <t>37 миллионов 979 тысяч 234</t>
  </si>
  <si>
    <t>37 миллионов 997 тысяч 762</t>
  </si>
  <si>
    <t>38 миллионов 016 тысяч 289</t>
  </si>
  <si>
    <t>38 миллионов 034 тысяч 817</t>
  </si>
  <si>
    <t>38 миллионов 053 тысяч 345</t>
  </si>
  <si>
    <t>38 миллионов 071 тысяч 872</t>
  </si>
  <si>
    <t>38 миллионов 090 тысяч 400</t>
  </si>
  <si>
    <t>38 миллионов 108 тысяч 928</t>
  </si>
  <si>
    <t>38 миллионов 127 тысяч 455</t>
  </si>
  <si>
    <t>38 миллионов 145 тысяч 983</t>
  </si>
  <si>
    <t>38 миллионов 164 тысяч 510</t>
  </si>
  <si>
    <t>38 миллионов 183 тысяч 038</t>
  </si>
  <si>
    <t>38 миллионов 201 тысяч 566</t>
  </si>
  <si>
    <t>38 миллионов 220 тысяч 093</t>
  </si>
  <si>
    <t>38 миллионов 238 тысяч 621</t>
  </si>
  <si>
    <t>38 миллионов 257 тысяч 149</t>
  </si>
  <si>
    <t>38 миллионов 275 тысяч 676</t>
  </si>
  <si>
    <t>38 миллионов 294 тысяч 204</t>
  </si>
  <si>
    <t>38 миллионов 312 тысяч 731</t>
  </si>
  <si>
    <t>38 миллионов 331 тысяч 259</t>
  </si>
  <si>
    <t>38 миллионов 349 тысяч 787</t>
  </si>
  <si>
    <t>38 миллионов 368 тысяч 314</t>
  </si>
  <si>
    <t>38 миллионов 386 тысяч 842</t>
  </si>
  <si>
    <t>38 миллионов 405 тысяч 370</t>
  </si>
  <si>
    <t>38 миллионов 423 тысяч 897</t>
  </si>
  <si>
    <t>38 миллионов 442 тысяч 425</t>
  </si>
  <si>
    <t>38 миллионов 460 тысяч 952</t>
  </si>
  <si>
    <t>38 миллионов 479 тысяч 480</t>
  </si>
  <si>
    <t>38 миллионов 498 тысяч 008</t>
  </si>
  <si>
    <t>38 миллионов 516 тысяч 535</t>
  </si>
  <si>
    <t>38 миллионов 535 тысяч 063</t>
  </si>
  <si>
    <t>38 миллионов 553 тысяч 591</t>
  </si>
  <si>
    <t>38 миллионов 572 тысяч 118</t>
  </si>
  <si>
    <t>38 миллионов 590 тысяч 646</t>
  </si>
  <si>
    <t>38 миллионов 609 тысяч 173</t>
  </si>
  <si>
    <t>38 миллионов 627 тысяч 701</t>
  </si>
  <si>
    <t>38 миллионов 646 тысяч 229</t>
  </si>
  <si>
    <t>38 миллионов 664 тысяч 756</t>
  </si>
  <si>
    <t>38 миллионов 683 тысяч 284</t>
  </si>
  <si>
    <t>38 миллионов 701 тысяч 812</t>
  </si>
  <si>
    <t>38 миллионов 720 тысяч 339</t>
  </si>
  <si>
    <t>38 миллионов 738 тысяч 867</t>
  </si>
  <si>
    <t>38 миллионов 757 тысяч 394</t>
  </si>
  <si>
    <t>38 миллионов 775 тысяч 922</t>
  </si>
  <si>
    <t>38 миллионов 794 тысяч 450</t>
  </si>
  <si>
    <t>38 миллионов 812 тысяч 977</t>
  </si>
  <si>
    <t>38 миллионов 831 тысяч 505</t>
  </si>
  <si>
    <t>38 миллионов 850 тысяч 033</t>
  </si>
  <si>
    <t>38 миллионов 868 тысяч 560</t>
  </si>
  <si>
    <t>38 миллионов 887 тысяч 088</t>
  </si>
  <si>
    <t>38 миллионов 905 тысяч 615</t>
  </si>
  <si>
    <t>38 миллионов 924 тысяч 143</t>
  </si>
  <si>
    <t>38 миллионов 942 тысяч 671</t>
  </si>
  <si>
    <t>38 миллионов 961 тысяч 198</t>
  </si>
  <si>
    <t>38 миллионов 979 тысяч 726</t>
  </si>
  <si>
    <t>38 миллионов 998 тысяч 254</t>
  </si>
  <si>
    <t>39 миллионов 016 тысяч 781</t>
  </si>
  <si>
    <t>39 миллионов 035 тысяч 309</t>
  </si>
  <si>
    <t>39 миллионов 053 тысяч 836</t>
  </si>
  <si>
    <t>39 миллионов 072 тысяч 364</t>
  </si>
  <si>
    <t>39 миллионов 090 тысяч 892</t>
  </si>
  <si>
    <t>39 миллионов 109 тысяч 419</t>
  </si>
  <si>
    <t>39 миллионов 127 тысяч 947</t>
  </si>
  <si>
    <t>39 миллионов 146 тысяч 475</t>
  </si>
  <si>
    <t>39 миллионов 165 тысяч 002</t>
  </si>
  <si>
    <t>39 миллионов 183 тысяч 530</t>
  </si>
  <si>
    <t>37 миллионов 959 тысяч 555</t>
  </si>
  <si>
    <t>37 миллионов 978 тысяч 082</t>
  </si>
  <si>
    <t>37 миллионов 996 тысяч 610</t>
  </si>
  <si>
    <t>38 миллионов 015 тысяч 137</t>
  </si>
  <si>
    <t>38 миллионов 033 тысяч 665</t>
  </si>
  <si>
    <t>38 миллионов 052 тысяч 193</t>
  </si>
  <si>
    <t>38 миллионов 070 тысяч 720</t>
  </si>
  <si>
    <t>38 миллионов 089 тысяч 248</t>
  </si>
  <si>
    <t>38 миллионов 107 тысяч 776</t>
  </si>
  <si>
    <t>38 миллионов 126 тысяч 303</t>
  </si>
  <si>
    <t>38 миллионов 144 тысяч 831</t>
  </si>
  <si>
    <t>38 миллионов 163 тысяч 358</t>
  </si>
  <si>
    <t>38 миллионов 181 тысяч 886</t>
  </si>
  <si>
    <t>38 миллионов 200 тысяч 414</t>
  </si>
  <si>
    <t>38 миллионов 218 тысяч 941</t>
  </si>
  <si>
    <t>38 миллионов 237 тысяч 469</t>
  </si>
  <si>
    <t>38 миллионов 255 тысяч 997</t>
  </si>
  <si>
    <t>38 миллионов 274 тысяч 524</t>
  </si>
  <si>
    <t>38 миллионов 293 тысяч 052</t>
  </si>
  <si>
    <t>38 миллионов 311 тысяч 579</t>
  </si>
  <si>
    <t>38 миллионов 330 тысяч 107</t>
  </si>
  <si>
    <t>38 миллионов 348 тысяч 635</t>
  </si>
  <si>
    <t>38 миллионов 367 тысяч 162</t>
  </si>
  <si>
    <t>38 миллионов 385 тысяч 690</t>
  </si>
  <si>
    <t>38 миллионов 404 тысяч 218</t>
  </si>
  <si>
    <t>38 миллионов 422 тысяч 745</t>
  </si>
  <si>
    <t>38 миллионов 441 тысяч 273</t>
  </si>
  <si>
    <t>38 миллионов 459 тысяч 800</t>
  </si>
  <si>
    <t>38 миллионов 478 тысяч 328</t>
  </si>
  <si>
    <t>38 миллионов 496 тысяч 856</t>
  </si>
  <si>
    <t>38 миллионов 515 тысяч 383</t>
  </si>
  <si>
    <t>38 миллионов 533 тысяч 911</t>
  </si>
  <si>
    <t>38 миллионов 552 тысяч 439</t>
  </si>
  <si>
    <t>38 миллионов 570 тысяч 966</t>
  </si>
  <si>
    <t>38 миллионов 589 тысяч 494</t>
  </si>
  <si>
    <t>38 миллионов 608 тысяч 021</t>
  </si>
  <si>
    <t>38 миллионов 626 тысяч 549</t>
  </si>
  <si>
    <t>38 миллионов 645 тысяч 077</t>
  </si>
  <si>
    <t>38 миллионов 663 тысяч 604</t>
  </si>
  <si>
    <t>38 миллионов 682 тысяч 132</t>
  </si>
  <si>
    <t>38 миллионов 700 тысяч 660</t>
  </si>
  <si>
    <t>38 миллионов 719 тысяч 187</t>
  </si>
  <si>
    <t>38 миллионов 737 тысяч 715</t>
  </si>
  <si>
    <t>38 миллионов 756 тысяч 242</t>
  </si>
  <si>
    <t>38 миллионов 774 тысяч 770</t>
  </si>
  <si>
    <t>38 миллионов 793 тысяч 298</t>
  </si>
  <si>
    <t>38 миллионов 811 тысяч 825</t>
  </si>
  <si>
    <t>38 миллионов 830 тысяч 353</t>
  </si>
  <si>
    <t>38 миллионов 848 тысяч 881</t>
  </si>
  <si>
    <t>38 миллионов 867 тысяч 408</t>
  </si>
  <si>
    <t>38 миллионов 885 тысяч 936</t>
  </si>
  <si>
    <t>38 миллионов 904 тысяч 463</t>
  </si>
  <si>
    <t>38 миллионов 922 тысяч 991</t>
  </si>
  <si>
    <t>38 миллионов 941 тысяч 519</t>
  </si>
  <si>
    <t>38 миллионов 960 тысяч 046</t>
  </si>
  <si>
    <t>38 миллионов 978 тысяч 574</t>
  </si>
  <si>
    <t>38 миллионов 997 тысяч 102</t>
  </si>
  <si>
    <t>39 миллионов 015 тысяч 629</t>
  </si>
  <si>
    <t>39 миллионов 034 тысяч 157</t>
  </si>
  <si>
    <t>39 миллионов 052 тысяч 684</t>
  </si>
  <si>
    <t>39 миллионов 071 тысяч 212</t>
  </si>
  <si>
    <t>39 миллионов 089 тысяч 740</t>
  </si>
  <si>
    <t>39 миллионов 108 тысяч 267</t>
  </si>
  <si>
    <t>39 миллионов 126 тысяч 795</t>
  </si>
  <si>
    <t>39 миллионов 145 тысяч 323</t>
  </si>
  <si>
    <t>39 миллионов 163 тысяч 850</t>
  </si>
  <si>
    <t>39 миллионов 182 тысяч 378</t>
  </si>
  <si>
    <t>37 миллионов 957 тысяч 251</t>
  </si>
  <si>
    <t>37 миллионов 975 тысяч 778</t>
  </si>
  <si>
    <t>37 миллионов 994 тысяч 306</t>
  </si>
  <si>
    <t>38 миллионов 012 тысяч 833</t>
  </si>
  <si>
    <t>38 миллионов 031 тысяч 361</t>
  </si>
  <si>
    <t>38 миллионов 049 тысяч 889</t>
  </si>
  <si>
    <t>38 миллионов 068 тысяч 416</t>
  </si>
  <si>
    <t>38 миллионов 086 тысяч 944</t>
  </si>
  <si>
    <t>38 миллионов 105 тысяч 472</t>
  </si>
  <si>
    <t>38 миллионов 123 тысяч 999</t>
  </si>
  <si>
    <t>38 миллионов 142 тысяч 527</t>
  </si>
  <si>
    <t>38 миллионов 161 тысяч 054</t>
  </si>
  <si>
    <t>38 миллионов 179 тысяч 582</t>
  </si>
  <si>
    <t>38 миллионов 198 тысяч 110</t>
  </si>
  <si>
    <t>38 миллионов 216 тысяч 637</t>
  </si>
  <si>
    <t>38 миллионов 235 тысяч 165</t>
  </si>
  <si>
    <t>38 миллионов 253 тысяч 693</t>
  </si>
  <si>
    <t>38 миллионов 272 тысяч 220</t>
  </si>
  <si>
    <t>38 миллионов 290 тысяч 748</t>
  </si>
  <si>
    <t>38 миллионов 309 тысяч 275</t>
  </si>
  <si>
    <t>38 миллионов 327 тысяч 803</t>
  </si>
  <si>
    <t>38 миллионов 346 тысяч 331</t>
  </si>
  <si>
    <t>38 миллионов 364 тысяч 858</t>
  </si>
  <si>
    <t>38 миллионов 383 тысяч 386</t>
  </si>
  <si>
    <t>38 миллионов 401 тысяч 914</t>
  </si>
  <si>
    <t>38 миллионов 420 тысяч 441</t>
  </si>
  <si>
    <t>38 миллионов 438 тысяч 969</t>
  </si>
  <si>
    <t>38 миллионов 457 тысяч 496</t>
  </si>
  <si>
    <t>38 миллионов 476 тысяч 024</t>
  </si>
  <si>
    <t>38 миллионов 494 тысяч 552</t>
  </si>
  <si>
    <t>38 миллионов 513 тысяч 079</t>
  </si>
  <si>
    <t>38 миллионов 531 тысяч 607</t>
  </si>
  <si>
    <t>38 миллионов 550 тысяч 135</t>
  </si>
  <si>
    <t>38 миллионов 568 тысяч 662</t>
  </si>
  <si>
    <t>38 миллионов 587 тысяч 190</t>
  </si>
  <si>
    <t>38 миллионов 605 тысяч 717</t>
  </si>
  <si>
    <t>38 миллионов 624 тысяч 245</t>
  </si>
  <si>
    <t>38 миллионов 642 тысяч 773</t>
  </si>
  <si>
    <t>38 миллионов 661 тысяч 300</t>
  </si>
  <si>
    <t>38 миллионов 679 тысяч 828</t>
  </si>
  <si>
    <t>38 миллионов 698 тысяч 356</t>
  </si>
  <si>
    <t>38 миллионов 716 тысяч 883</t>
  </si>
  <si>
    <t>38 миллионов 735 тысяч 411</t>
  </si>
  <si>
    <t>38 миллионов 753 тысяч 938</t>
  </si>
  <si>
    <t>38 миллионов 772 тысяч 466</t>
  </si>
  <si>
    <t>38 миллионов 790 тысяч 994</t>
  </si>
  <si>
    <t>38 миллионов 809 тысяч 521</t>
  </si>
  <si>
    <t>38 миллионов 828 тысяч 049</t>
  </si>
  <si>
    <t>38 миллионов 846 тысяч 577</t>
  </si>
  <si>
    <t>38 миллионов 865 тысяч 104</t>
  </si>
  <si>
    <t>38 миллионов 883 тысяч 632</t>
  </si>
  <si>
    <t>38 миллионов 902 тысяч 159</t>
  </si>
  <si>
    <t>38 миллионов 920 тысяч 687</t>
  </si>
  <si>
    <t>38 миллионов 939 тысяч 215</t>
  </si>
  <si>
    <t>38 миллионов 957 тысяч 742</t>
  </si>
  <si>
    <t>38 миллионов 976 тысяч 270</t>
  </si>
  <si>
    <t>38 миллионов 994 тысяч 798</t>
  </si>
  <si>
    <t>39 миллионов 013 тысяч 325</t>
  </si>
  <si>
    <t>39 миллионов 031 тысяч 853</t>
  </si>
  <si>
    <t>39 миллионов 050 тысяч 380</t>
  </si>
  <si>
    <t>39 миллионов 068 тысяч 908</t>
  </si>
  <si>
    <t>39 миллионов 087 тысяч 436</t>
  </si>
  <si>
    <t>39 миллионов 105 тысяч 963</t>
  </si>
  <si>
    <t>39 миллионов 124 тысяч 491</t>
  </si>
  <si>
    <t>39 миллионов 143 тысяч 019</t>
  </si>
  <si>
    <t>39 миллионов 161 тысяч 546</t>
  </si>
  <si>
    <t>39 миллионов 180 тысяч 074</t>
  </si>
  <si>
    <t>37 миллионов 956 тысяч 099</t>
  </si>
  <si>
    <t>37 миллионов 974 тысяч 626</t>
  </si>
  <si>
    <t>37 миллионов 993 тысяч 154</t>
  </si>
  <si>
    <t>38 миллионов 011 тысяч 681</t>
  </si>
  <si>
    <t>38 миллионов 030 тысяч 209</t>
  </si>
  <si>
    <t>38 миллионов 048 тысяч 737</t>
  </si>
  <si>
    <t>38 миллионов 067 тысяч 264</t>
  </si>
  <si>
    <t>38 миллионов 085 тысяч 792</t>
  </si>
  <si>
    <t>38 миллионов 104 тысяч 320</t>
  </si>
  <si>
    <t>38 миллионов 122 тысяч 847</t>
  </si>
  <si>
    <t>38 миллионов 141 тысяч 375</t>
  </si>
  <si>
    <t>38 миллионов 159 тысяч 902</t>
  </si>
  <si>
    <t>38 миллионов 178 тысяч 430</t>
  </si>
  <si>
    <t>38 миллионов 196 тысяч 958</t>
  </si>
  <si>
    <t>38 миллионов 215 тысяч 485</t>
  </si>
  <si>
    <t>38 миллионов 234 тысяч 013</t>
  </si>
  <si>
    <t>38 миллионов 252 тысяч 541</t>
  </si>
  <si>
    <t>38 миллионов 271 тысяч 068</t>
  </si>
  <si>
    <t>38 миллионов 289 тысяч 596</t>
  </si>
  <si>
    <t>38 миллионов 308 тысяч 123</t>
  </si>
  <si>
    <t>38 миллионов 326 тысяч 651</t>
  </si>
  <si>
    <t>38 миллионов 345 тысяч 179</t>
  </si>
  <si>
    <t>38 миллионов 363 тысяч 706</t>
  </si>
  <si>
    <t>38 миллионов 382 тысяч 234</t>
  </si>
  <si>
    <t>38 миллионов 400 тысяч 762</t>
  </si>
  <si>
    <t>38 миллионов 419 тысяч 289</t>
  </si>
  <si>
    <t>38 миллионов 437 тысяч 817</t>
  </si>
  <si>
    <t>38 миллионов 456 тысяч 344</t>
  </si>
  <si>
    <t>38 миллионов 474 тысяч 872</t>
  </si>
  <si>
    <t>38 миллионов 493 тысяч 400</t>
  </si>
  <si>
    <t>38 миллионов 511 тысяч 927</t>
  </si>
  <si>
    <t>38 миллионов 530 тысяч 455</t>
  </si>
  <si>
    <t>38 миллионов 548 тысяч 983</t>
  </si>
  <si>
    <t>38 миллионов 567 тысяч 510</t>
  </si>
  <si>
    <t>38 миллионов 586 тысяч 038</t>
  </si>
  <si>
    <t>38 миллионов 604 тысяч 565</t>
  </si>
  <si>
    <t>38 миллионов 623 тысяч 093</t>
  </si>
  <si>
    <t>38 миллионов 641 тысяч 621</t>
  </si>
  <si>
    <t>38 миллионов 660 тысяч 148</t>
  </si>
  <si>
    <t>38 миллионов 678 тысяч 676</t>
  </si>
  <si>
    <t>38 миллионов 697 тысяч 204</t>
  </si>
  <si>
    <t>38 миллионов 715 тысяч 731</t>
  </si>
  <si>
    <t>38 миллионов 734 тысяч 259</t>
  </si>
  <si>
    <t>38 миллионов 752 тысяч 786</t>
  </si>
  <si>
    <t>38 миллионов 771 тысяч 314</t>
  </si>
  <si>
    <t>38 миллионов 789 тысяч 842</t>
  </si>
  <si>
    <t>38 миллионов 808 тысяч 369</t>
  </si>
  <si>
    <t>38 миллионов 826 тысяч 897</t>
  </si>
  <si>
    <t>38 миллионов 845 тысяч 425</t>
  </si>
  <si>
    <t>38 миллионов 863 тысяч 952</t>
  </si>
  <si>
    <t>38 миллионов 882 тысяч 480</t>
  </si>
  <si>
    <t>38 миллионов 901 тысяч 007</t>
  </si>
  <si>
    <t>38 миллионов 919 тысяч 535</t>
  </si>
  <si>
    <t>38 миллионов 938 тысяч 063</t>
  </si>
  <si>
    <t>38 миллионов 956 тысяч 590</t>
  </si>
  <si>
    <t>38 миллионов 975 тысяч 118</t>
  </si>
  <si>
    <t>38 миллионов 993 тысяч 646</t>
  </si>
  <si>
    <t>39 миллионов 012 тысяч 173</t>
  </si>
  <si>
    <t>39 миллионов 030 тысяч 701</t>
  </si>
  <si>
    <t>39 миллионов 049 тысяч 228</t>
  </si>
  <si>
    <t>39 миллионов 067 тысяч 756</t>
  </si>
  <si>
    <t>39 миллионов 086 тысяч 284</t>
  </si>
  <si>
    <t>39 миллионов 104 тысяч 811</t>
  </si>
  <si>
    <t>39 миллионов 123 тысяч 339</t>
  </si>
  <si>
    <t>39 миллионов 141 тысяч 867</t>
  </si>
  <si>
    <t>39 миллионов 160 тысяч 394</t>
  </si>
  <si>
    <t>39 миллионов 178 тысяч 922</t>
  </si>
  <si>
    <t>37 миллионов 954 тысяч 947</t>
  </si>
  <si>
    <t>37 миллионов 973 тысяч 474</t>
  </si>
  <si>
    <t>37 миллионов 992 тысяч 002</t>
  </si>
  <si>
    <t>38 миллионов 010 тысяч 529</t>
  </si>
  <si>
    <t>38 миллионов 029 тысяч 057</t>
  </si>
  <si>
    <t>38 миллионов 047 тысяч 585</t>
  </si>
  <si>
    <t>38 миллионов 066 тысяч 112</t>
  </si>
  <si>
    <t>38 миллионов 084 тысяч 640</t>
  </si>
  <si>
    <t>38 миллионов 103 тысяч 168</t>
  </si>
  <si>
    <t>38 миллионов 121 тысяч 695</t>
  </si>
  <si>
    <t>38 миллионов 140 тысяч 223</t>
  </si>
  <si>
    <t>38 миллионов 158 тысяч 750</t>
  </si>
  <si>
    <t>38 миллионов 177 тысяч 278</t>
  </si>
  <si>
    <t>38 миллионов 195 тысяч 806</t>
  </si>
  <si>
    <t>38 миллионов 214 тысяч 333</t>
  </si>
  <si>
    <t>38 миллионов 232 тысяч 861</t>
  </si>
  <si>
    <t>38 миллионов 251 тысяч 389</t>
  </si>
  <si>
    <t>38 миллионов 269 тысяч 916</t>
  </si>
  <si>
    <t>38 миллионов 288 тысяч 444</t>
  </si>
  <si>
    <t>38 миллионов 306 тысяч 971</t>
  </si>
  <si>
    <t>38 миллионов 325 тысяч 499</t>
  </si>
  <si>
    <t>38 миллионов 344 тысяч 027</t>
  </si>
  <si>
    <t>38 миллионов 362 тысяч 554</t>
  </si>
  <si>
    <t>38 миллионов 381 тысяч 082</t>
  </si>
  <si>
    <t>38 миллионов 399 тысяч 610</t>
  </si>
  <si>
    <t>38 миллионов 418 тысяч 137</t>
  </si>
  <si>
    <t>38 миллионов 436 тысяч 665</t>
  </si>
  <si>
    <t>38 миллионов 455 тысяч 192</t>
  </si>
  <si>
    <t>38 миллионов 473 тысяч 720</t>
  </si>
  <si>
    <t>38 миллионов 492 тысяч 248</t>
  </si>
  <si>
    <t>38 миллионов 510 тысяч 775</t>
  </si>
  <si>
    <t>38 миллионов 529 тысяч 303</t>
  </si>
  <si>
    <t>38 миллионов 547 тысяч 831</t>
  </si>
  <si>
    <t>38 миллионов 566 тысяч 358</t>
  </si>
  <si>
    <t>38 миллионов 584 тысяч 886</t>
  </si>
  <si>
    <t>38 миллионов 603 тысяч 413</t>
  </si>
  <si>
    <t>38 миллионов 621 тысяч 941</t>
  </si>
  <si>
    <t>38 миллионов 640 тысяч 469</t>
  </si>
  <si>
    <t>38 миллионов 658 тысяч 996</t>
  </si>
  <si>
    <t>38 миллионов 677 тысяч 524</t>
  </si>
  <si>
    <t>38 миллионов 696 тысяч 052</t>
  </si>
  <si>
    <t>38 миллионов 714 тысяч 579</t>
  </si>
  <si>
    <t>38 миллионов 733 тысяч 107</t>
  </si>
  <si>
    <t>38 миллионов 751 тысяч 634</t>
  </si>
  <si>
    <t>38 миллионов 770 тысяч 162</t>
  </si>
  <si>
    <t>38 миллионов 788 тысяч 690</t>
  </si>
  <si>
    <t>38 миллионов 807 тысяч 217</t>
  </si>
  <si>
    <t>38 миллионов 825 тысяч 745</t>
  </si>
  <si>
    <t>38 миллионов 844 тысяч 273</t>
  </si>
  <si>
    <t>38 миллионов 862 тысяч 800</t>
  </si>
  <si>
    <t>38 миллионов 881 тысяч 328</t>
  </si>
  <si>
    <t>38 миллионов 899 тысяч 855</t>
  </si>
  <si>
    <t>38 миллионов 918 тысяч 383</t>
  </si>
  <si>
    <t>38 миллионов 936 тысяч 911</t>
  </si>
  <si>
    <t>38 миллионов 955 тысяч 438</t>
  </si>
  <si>
    <t>38 миллионов 973 тысяч 966</t>
  </si>
  <si>
    <t>38 миллионов 992 тысяч 494</t>
  </si>
  <si>
    <t>39 миллионов 011 тысяч 021</t>
  </si>
  <si>
    <t>39 миллионов 029 тысяч 549</t>
  </si>
  <si>
    <t>39 миллионов 048 тысяч 076</t>
  </si>
  <si>
    <t>39 миллионов 066 тысяч 604</t>
  </si>
  <si>
    <t>39 миллионов 085 тысяч 132</t>
  </si>
  <si>
    <t>39 миллионов 103 тысяч 659</t>
  </si>
  <si>
    <t>39 миллионов 122 тысяч 187</t>
  </si>
  <si>
    <t>39 миллионов 140 тысяч 715</t>
  </si>
  <si>
    <t>39 миллионов 159 тысяч 242</t>
  </si>
  <si>
    <t>39 миллионов 177 тысяч 770</t>
  </si>
  <si>
    <t>37 миллионов 952 тысяч 643</t>
  </si>
  <si>
    <t>37 миллионов 971 тысяч 170</t>
  </si>
  <si>
    <t>37 миллионов 989 тысяч 698</t>
  </si>
  <si>
    <t>38 миллионов 008 тысяч 225</t>
  </si>
  <si>
    <t>38 миллионов 026 тысяч 753</t>
  </si>
  <si>
    <t>38 миллионов 045 тысяч 281</t>
  </si>
  <si>
    <t>38 миллионов 063 тысяч 808</t>
  </si>
  <si>
    <t>38 миллионов 082 тысяч 336</t>
  </si>
  <si>
    <t>38 миллионов 100 тысяч 864</t>
  </si>
  <si>
    <t>38 миллионов 119 тысяч 391</t>
  </si>
  <si>
    <t>38 миллионов 137 тысяч 919</t>
  </si>
  <si>
    <t>38 миллионов 156 тысяч 446</t>
  </si>
  <si>
    <t>38 миллионов 174 тысяч 974</t>
  </si>
  <si>
    <t>38 миллионов 193 тысяч 502</t>
  </si>
  <si>
    <t>38 миллионов 212 тысяч 029</t>
  </si>
  <si>
    <t>38 миллионов 230 тысяч 557</t>
  </si>
  <si>
    <t>38 миллионов 249 тысяч 085</t>
  </si>
  <si>
    <t>38 миллионов 267 тысяч 612</t>
  </si>
  <si>
    <t>38 миллионов 286 тысяч 140</t>
  </si>
  <si>
    <t>38 миллионов 304 тысяч 667</t>
  </si>
  <si>
    <t>38 миллионов 323 тысяч 195</t>
  </si>
  <si>
    <t>38 миллионов 341 тысяч 723</t>
  </si>
  <si>
    <t>38 миллионов 360 тысяч 250</t>
  </si>
  <si>
    <t>38 миллионов 378 тысяч 778</t>
  </si>
  <si>
    <t>38 миллионов 397 тысяч 306</t>
  </si>
  <si>
    <t>38 миллионов 415 тысяч 833</t>
  </si>
  <si>
    <t>38 миллионов 434 тысяч 361</t>
  </si>
  <si>
    <t>38 миллионов 452 тысяч 888</t>
  </si>
  <si>
    <t>38 миллионов 471 тысяч 416</t>
  </si>
  <si>
    <t>38 миллионов 489 тысяч 944</t>
  </si>
  <si>
    <t>38 миллионов 508 тысяч 471</t>
  </si>
  <si>
    <t>38 миллионов 526 тысяч 999</t>
  </si>
  <si>
    <t>38 миллионов 545 тысяч 527</t>
  </si>
  <si>
    <t>38 миллионов 564 тысяч 054</t>
  </si>
  <si>
    <t>38 миллионов 582 тысяч 582</t>
  </si>
  <si>
    <t>38 миллионов 601 тысяч 109</t>
  </si>
  <si>
    <t>38 миллионов 619 тысяч 637</t>
  </si>
  <si>
    <t>38 миллионов 638 тысяч 165</t>
  </si>
  <si>
    <t>38 миллионов 656 тысяч 692</t>
  </si>
  <si>
    <t>38 миллионов 675 тысяч 220</t>
  </si>
  <si>
    <t>38 миллионов 693 тысяч 748</t>
  </si>
  <si>
    <t>38 миллионов 712 тысяч 275</t>
  </si>
  <si>
    <t>38 миллионов 730 тысяч 803</t>
  </si>
  <si>
    <t>38 миллионов 749 тысяч 330</t>
  </si>
  <si>
    <t>38 миллионов 767 тысяч 858</t>
  </si>
  <si>
    <t>38 миллионов 786 тысяч 386</t>
  </si>
  <si>
    <t>38 миллионов 804 тысяч 913</t>
  </si>
  <si>
    <t>38 миллионов 823 тысяч 441</t>
  </si>
  <si>
    <t>38 миллионов 841 тысяч 969</t>
  </si>
  <si>
    <t>38 миллионов 860 тысяч 496</t>
  </si>
  <si>
    <t>38 миллионов 879 тысяч 024</t>
  </si>
  <si>
    <t>38 миллионов 897 тысяч 551</t>
  </si>
  <si>
    <t>38 миллионов 916 тысяч 079</t>
  </si>
  <si>
    <t>38 миллионов 934 тысяч 607</t>
  </si>
  <si>
    <t>38 миллионов 953 тысяч 134</t>
  </si>
  <si>
    <t>38 миллионов 971 тысяч 662</t>
  </si>
  <si>
    <t>38 миллионов 990 тысяч 190</t>
  </si>
  <si>
    <t>39 миллионов 008 тысяч 717</t>
  </si>
  <si>
    <t>39 миллионов 027 тысяч 245</t>
  </si>
  <si>
    <t>39 миллионов 045 тысяч 772</t>
  </si>
  <si>
    <t>39 миллионов 064 тысяч 300</t>
  </si>
  <si>
    <t>39 миллионов 082 тысяч 828</t>
  </si>
  <si>
    <t>39 миллионов 101 тысяч 355</t>
  </si>
  <si>
    <t>39 миллионов 119 тысяч 883</t>
  </si>
  <si>
    <t>39 миллионов 138 тысяч 411</t>
  </si>
  <si>
    <t>39 миллионов 156 тысяч 938</t>
  </si>
  <si>
    <t>39 миллионов 175 тысяч 466</t>
  </si>
  <si>
    <t>37 миллионов 951 тысяч 491</t>
  </si>
  <si>
    <t>37 миллионов 970 тысяч 018</t>
  </si>
  <si>
    <t>37 миллионов 988 тысяч 546</t>
  </si>
  <si>
    <t>38 миллионов 007 тысяч 073</t>
  </si>
  <si>
    <t>38 миллионов 025 тысяч 601</t>
  </si>
  <si>
    <t>38 миллионов 044 тысяч 129</t>
  </si>
  <si>
    <t>38 миллионов 062 тысяч 656</t>
  </si>
  <si>
    <t>38 миллионов 081 тысяч 184</t>
  </si>
  <si>
    <t>38 миллионов 099 тысяч 712</t>
  </si>
  <si>
    <t>38 миллионов 118 тысяч 239</t>
  </si>
  <si>
    <t>38 миллионов 136 тысяч 767</t>
  </si>
  <si>
    <t>38 миллионов 155 тысяч 294</t>
  </si>
  <si>
    <t>38 миллионов 173 тысяч 822</t>
  </si>
  <si>
    <t>38 миллионов 192 тысяч 350</t>
  </si>
  <si>
    <t>38 миллионов 210 тысяч 877</t>
  </si>
  <si>
    <t>38 миллионов 229 тысяч 405</t>
  </si>
  <si>
    <t>38 миллионов 247 тысяч 933</t>
  </si>
  <si>
    <t>38 миллионов 266 тысяч 460</t>
  </si>
  <si>
    <t>38 миллионов 284 тысяч 988</t>
  </si>
  <si>
    <t>38 миллионов 303 тысяч 515</t>
  </si>
  <si>
    <t>38 миллионов 322 тысяч 043</t>
  </si>
  <si>
    <t>38 миллионов 340 тысяч 571</t>
  </si>
  <si>
    <t>38 миллионов 359 тысяч 098</t>
  </si>
  <si>
    <t>38 миллионов 377 тысяч 626</t>
  </si>
  <si>
    <t>38 миллионов 396 тысяч 154</t>
  </si>
  <si>
    <t>38 миллионов 414 тысяч 681</t>
  </si>
  <si>
    <t>38 миллионов 433 тысяч 209</t>
  </si>
  <si>
    <t>38 миллионов 451 тысяч 736</t>
  </si>
  <si>
    <t>38 миллионов 470 тысяч 264</t>
  </si>
  <si>
    <t>38 миллионов 488 тысяч 792</t>
  </si>
  <si>
    <t>38 миллионов 507 тысяч 319</t>
  </si>
  <si>
    <t>38 миллионов 525 тысяч 847</t>
  </si>
  <si>
    <t>38 миллионов 544 тысяч 375</t>
  </si>
  <si>
    <t>38 миллионов 562 тысяч 902</t>
  </si>
  <si>
    <t>38 миллионов 581 тысяч 430</t>
  </si>
  <si>
    <t>38 миллионов 599 тысяч 957</t>
  </si>
  <si>
    <t>38 миллионов 618 тысяч 485</t>
  </si>
  <si>
    <t>38 миллионов 637 тысяч 013</t>
  </si>
  <si>
    <t>38 миллионов 655 тысяч 540</t>
  </si>
  <si>
    <t>38 миллионов 674 тысяч 068</t>
  </si>
  <si>
    <t>38 миллионов 692 тысяч 596</t>
  </si>
  <si>
    <t>38 миллионов 711 тысяч 123</t>
  </si>
  <si>
    <t>38 миллионов 729 тысяч 651</t>
  </si>
  <si>
    <t>38 миллионов 748 тысяч 178</t>
  </si>
  <si>
    <t>38 миллионов 766 тысяч 706</t>
  </si>
  <si>
    <t>38 миллионов 785 тысяч 234</t>
  </si>
  <si>
    <t>38 миллионов 803 тысяч 761</t>
  </si>
  <si>
    <t>38 миллионов 822 тысяч 289</t>
  </si>
  <si>
    <t>38 миллионов 840 тысяч 817</t>
  </si>
  <si>
    <t>38 миллионов 859 тысяч 344</t>
  </si>
  <si>
    <t>38 миллионов 877 тысяч 872</t>
  </si>
  <si>
    <t>38 миллионов 896 тысяч 399</t>
  </si>
  <si>
    <t>38 миллионов 914 тысяч 927</t>
  </si>
  <si>
    <t>38 миллионов 933 тысяч 455</t>
  </si>
  <si>
    <t>38 миллионов 951 тысяч 982</t>
  </si>
  <si>
    <t>38 миллионов 970 тысяч 510</t>
  </si>
  <si>
    <t>38 миллионов 989 тысяч 038</t>
  </si>
  <si>
    <t>39 миллионов 007 тысяч 565</t>
  </si>
  <si>
    <t>39 миллионов 026 тысяч 093</t>
  </si>
  <si>
    <t>39 миллионов 044 тысяч 620</t>
  </si>
  <si>
    <t>39 миллионов 063 тысяч 148</t>
  </si>
  <si>
    <t>39 миллионов 081 тысяч 676</t>
  </si>
  <si>
    <t>39 миллионов 100 тысяч 203</t>
  </si>
  <si>
    <t>39 миллионов 118 тысяч 731</t>
  </si>
  <si>
    <t>39 миллионов 137 тысяч 259</t>
  </si>
  <si>
    <t>39 миллионов 155 тысяч 786</t>
  </si>
  <si>
    <t>39 миллионов 174 тысяч 314</t>
  </si>
  <si>
    <t>37 миллионов 950 тысяч 339</t>
  </si>
  <si>
    <t>37 миллионов 968 тысяч 866</t>
  </si>
  <si>
    <t>37 миллионов 987 тысяч 394</t>
  </si>
  <si>
    <t>38 миллионов 005 тысяч 921</t>
  </si>
  <si>
    <t>38 миллионов 024 тысяч 449</t>
  </si>
  <si>
    <t>38 миллионов 042 тысяч 977</t>
  </si>
  <si>
    <t>38 миллионов 061 тысяч 504</t>
  </si>
  <si>
    <t>38 миллионов 080 тысяч 032</t>
  </si>
  <si>
    <t>38 миллионов 098 тысяч 560</t>
  </si>
  <si>
    <t>38 миллионов 117 тысяч 087</t>
  </si>
  <si>
    <t>38 миллионов 135 тысяч 615</t>
  </si>
  <si>
    <t>38 миллионов 154 тысяч 142</t>
  </si>
  <si>
    <t>38 миллионов 172 тысяч 670</t>
  </si>
  <si>
    <t>38 миллионов 191 тысяч 198</t>
  </si>
  <si>
    <t>38 миллионов 209 тысяч 725</t>
  </si>
  <si>
    <t>38 миллионов 228 тысяч 253</t>
  </si>
  <si>
    <t>38 миллионов 246 тысяч 781</t>
  </si>
  <si>
    <t>38 миллионов 265 тысяч 308</t>
  </si>
  <si>
    <t>38 миллионов 283 тысяч 836</t>
  </si>
  <si>
    <t>38 миллионов 302 тысяч 363</t>
  </si>
  <si>
    <t>38 миллионов 320 тысяч 891</t>
  </si>
  <si>
    <t>38 миллионов 339 тысяч 419</t>
  </si>
  <si>
    <t>38 миллионов 357 тысяч 946</t>
  </si>
  <si>
    <t>38 миллионов 376 тысяч 474</t>
  </si>
  <si>
    <t>38 миллионов 395 тысяч 002</t>
  </si>
  <si>
    <t>38 миллионов 413 тысяч 529</t>
  </si>
  <si>
    <t>38 миллионов 432 тысяч 057</t>
  </si>
  <si>
    <t>38 миллионов 450 тысяч 584</t>
  </si>
  <si>
    <t>38 миллионов 469 тысяч 112</t>
  </si>
  <si>
    <t>38 миллионов 487 тысяч 640</t>
  </si>
  <si>
    <t>38 миллионов 506 тысяч 167</t>
  </si>
  <si>
    <t>38 миллионов 524 тысяч 695</t>
  </si>
  <si>
    <t>38 миллионов 543 тысяч 223</t>
  </si>
  <si>
    <t>38 миллионов 561 тысяч 750</t>
  </si>
  <si>
    <t>38 миллионов 580 тысяч 278</t>
  </si>
  <si>
    <t>38 миллионов 598 тысяч 805</t>
  </si>
  <si>
    <t>38 миллионов 617 тысяч 333</t>
  </si>
  <si>
    <t>38 миллионов 635 тысяч 861</t>
  </si>
  <si>
    <t>38 миллионов 654 тысяч 388</t>
  </si>
  <si>
    <t>38 миллионов 672 тысяч 916</t>
  </si>
  <si>
    <t>38 миллионов 691 тысяч 444</t>
  </si>
  <si>
    <t>38 миллионов 709 тысяч 971</t>
  </si>
  <si>
    <t>38 миллионов 728 тысяч 499</t>
  </si>
  <si>
    <t>38 миллионов 747 тысяч 026</t>
  </si>
  <si>
    <t>38 миллионов 765 тысяч 554</t>
  </si>
  <si>
    <t>38 миллионов 784 тысяч 082</t>
  </si>
  <si>
    <t>38 миллионов 802 тысяч 609</t>
  </si>
  <si>
    <t>38 миллионов 821 тысяч 137</t>
  </si>
  <si>
    <t>38 миллионов 839 тысяч 665</t>
  </si>
  <si>
    <t>38 миллионов 858 тысяч 192</t>
  </si>
  <si>
    <t>38 миллионов 876 тысяч 720</t>
  </si>
  <si>
    <t>38 миллионов 895 тысяч 247</t>
  </si>
  <si>
    <t>38 миллионов 913 тысяч 775</t>
  </si>
  <si>
    <t>38 миллионов 932 тысяч 303</t>
  </si>
  <si>
    <t>38 миллионов 950 тысяч 830</t>
  </si>
  <si>
    <t>38 миллионов 969 тысяч 358</t>
  </si>
  <si>
    <t>38 миллионов 987 тысяч 886</t>
  </si>
  <si>
    <t>39 миллионов 006 тысяч 413</t>
  </si>
  <si>
    <t>39 миллионов 024 тысяч 941</t>
  </si>
  <si>
    <t>39 миллионов 043 тысяч 468</t>
  </si>
  <si>
    <t>39 миллионов 061 тысяч 996</t>
  </si>
  <si>
    <t>39 миллионов 080 тысяч 524</t>
  </si>
  <si>
    <t>39 миллионов 099 тысяч 051</t>
  </si>
  <si>
    <t>39 миллионов 117 тысяч 579</t>
  </si>
  <si>
    <t>39 миллионов 136 тысяч 107</t>
  </si>
  <si>
    <t>39 миллионов 154 тысяч 634</t>
  </si>
  <si>
    <t>39 миллионов 173 тысяч 162</t>
  </si>
  <si>
    <t>37 миллионов 948 тысяч 035</t>
  </si>
  <si>
    <t>37 миллионов 966 тысяч 562</t>
  </si>
  <si>
    <t>37 миллионов 985 тысяч 090</t>
  </si>
  <si>
    <t>38 миллионов 003 тысяч 617</t>
  </si>
  <si>
    <t>38 миллионов 022 тысяч 145</t>
  </si>
  <si>
    <t>38 миллионов 040 тысяч 673</t>
  </si>
  <si>
    <t>38 миллионов 059 тысяч 200</t>
  </si>
  <si>
    <t>38 миллионов 077 тысяч 728</t>
  </si>
  <si>
    <t>38 миллионов 096 тысяч 256</t>
  </si>
  <si>
    <t>38 миллионов 114 тысяч 783</t>
  </si>
  <si>
    <t>38 миллионов 133 тысяч 311</t>
  </si>
  <si>
    <t>38 миллионов 151 тысяч 838</t>
  </si>
  <si>
    <t>38 миллионов 170 тысяч 366</t>
  </si>
  <si>
    <t>38 миллионов 188 тысяч 894</t>
  </si>
  <si>
    <t>38 миллионов 207 тысяч 421</t>
  </si>
  <si>
    <t>38 миллионов 225 тысяч 949</t>
  </si>
  <si>
    <t>38 миллионов 244 тысяч 477</t>
  </si>
  <si>
    <t>38 миллионов 263 тысяч 004</t>
  </si>
  <si>
    <t>38 миллионов 281 тысяч 532</t>
  </si>
  <si>
    <t>38 миллионов 300 тысяч 059</t>
  </si>
  <si>
    <t>38 миллионов 318 тысяч 587</t>
  </si>
  <si>
    <t>38 миллионов 337 тысяч 115</t>
  </si>
  <si>
    <t>38 миллионов 355 тысяч 642</t>
  </si>
  <si>
    <t>38 миллионов 374 тысяч 170</t>
  </si>
  <si>
    <t>38 миллионов 392 тысяч 698</t>
  </si>
  <si>
    <t>38 миллионов 411 тысяч 225</t>
  </si>
  <si>
    <t>38 миллионов 429 тысяч 753</t>
  </si>
  <si>
    <t>38 миллионов 448 тысяч 280</t>
  </si>
  <si>
    <t>38 миллионов 466 тысяч 808</t>
  </si>
  <si>
    <t>38 миллионов 485 тысяч 336</t>
  </si>
  <si>
    <t>38 миллионов 503 тысяч 863</t>
  </si>
  <si>
    <t>38 миллионов 522 тысяч 391</t>
  </si>
  <si>
    <t>38 миллионов 540 тысяч 919</t>
  </si>
  <si>
    <t>38 миллионов 559 тысяч 446</t>
  </si>
  <si>
    <t>38 миллионов 577 тысяч 974</t>
  </si>
  <si>
    <t>38 миллионов 596 тысяч 501</t>
  </si>
  <si>
    <t>38 миллионов 615 тысяч 029</t>
  </si>
  <si>
    <t>38 миллионов 633 тысяч 557</t>
  </si>
  <si>
    <t>38 миллионов 652 тысяч 084</t>
  </si>
  <si>
    <t>38 миллионов 670 тысяч 612</t>
  </si>
  <si>
    <t>38 миллионов 689 тысяч 140</t>
  </si>
  <si>
    <t>38 миллионов 707 тысяч 667</t>
  </si>
  <si>
    <t>38 миллионов 726 тысяч 195</t>
  </si>
  <si>
    <t>38 миллионов 744 тысяч 722</t>
  </si>
  <si>
    <t>38 миллионов 763 тысяч 250</t>
  </si>
  <si>
    <t>38 миллионов 781 тысяч 778</t>
  </si>
  <si>
    <t>38 миллионов 800 тысяч 305</t>
  </si>
  <si>
    <t>38 миллионов 818 тысяч 833</t>
  </si>
  <si>
    <t>38 миллионов 837 тысяч 361</t>
  </si>
  <si>
    <t>38 миллионов 855 тысяч 888</t>
  </si>
  <si>
    <t>38 миллионов 874 тысяч 416</t>
  </si>
  <si>
    <t>38 миллионов 892 тысяч 943</t>
  </si>
  <si>
    <t>38 миллионов 911 тысяч 471</t>
  </si>
  <si>
    <t>38 миллионов 929 тысяч 999</t>
  </si>
  <si>
    <t>38 миллионов 948 тысяч 526</t>
  </si>
  <si>
    <t>38 миллионов 967 тысяч 054</t>
  </si>
  <si>
    <t>38 миллионов 985 тысяч 582</t>
  </si>
  <si>
    <t>39 миллионов 004 тысяч 109</t>
  </si>
  <si>
    <t>39 миллионов 022 тысяч 637</t>
  </si>
  <si>
    <t>39 миллионов 041 тысяч 164</t>
  </si>
  <si>
    <t>39 миллионов 059 тысяч 692</t>
  </si>
  <si>
    <t>39 миллионов 078 тысяч 220</t>
  </si>
  <si>
    <t>39 миллионов 096 тысяч 747</t>
  </si>
  <si>
    <t>39 миллионов 115 тысяч 275</t>
  </si>
  <si>
    <t>39 миллионов 133 тысяч 803</t>
  </si>
  <si>
    <t>39 миллионов 152 тысяч 330</t>
  </si>
  <si>
    <t>39 миллионов 170 тысяч 858</t>
  </si>
  <si>
    <t>37 миллионов 946 тысяч 883</t>
  </si>
  <si>
    <t>37 миллионов 965 тысяч 410</t>
  </si>
  <si>
    <t>37 миллионов 983 тысяч 938</t>
  </si>
  <si>
    <t>38 миллионов 002 тысяч 465</t>
  </si>
  <si>
    <t>38 миллионов 020 тысяч 993</t>
  </si>
  <si>
    <t>38 миллионов 039 тысяч 521</t>
  </si>
  <si>
    <t>38 миллионов 058 тысяч 048</t>
  </si>
  <si>
    <t>38 миллионов 076 тысяч 576</t>
  </si>
  <si>
    <t>38 миллионов 095 тысяч 104</t>
  </si>
  <si>
    <t>38 миллионов 113 тысяч 631</t>
  </si>
  <si>
    <t>38 миллионов 132 тысяч 159</t>
  </si>
  <si>
    <t>38 миллионов 150 тысяч 686</t>
  </si>
  <si>
    <t>38 миллионов 169 тысяч 214</t>
  </si>
  <si>
    <t>38 миллионов 187 тысяч 742</t>
  </si>
  <si>
    <t>38 миллионов 206 тысяч 269</t>
  </si>
  <si>
    <t>38 миллионов 224 тысяч 797</t>
  </si>
  <si>
    <t>38 миллионов 243 тысяч 325</t>
  </si>
  <si>
    <t>38 миллионов 261 тысяч 852</t>
  </si>
  <si>
    <t>38 миллионов 280 тысяч 380</t>
  </si>
  <si>
    <t>38 миллионов 298 тысяч 907</t>
  </si>
  <si>
    <t>38 миллионов 317 тысяч 435</t>
  </si>
  <si>
    <t>38 миллионов 335 тысяч 963</t>
  </si>
  <si>
    <t>38 миллионов 354 тысяч 490</t>
  </si>
  <si>
    <t>38 миллионов 373 тысяч 018</t>
  </si>
  <si>
    <t>38 миллионов 391 тысяч 546</t>
  </si>
  <si>
    <t>38 миллионов 410 тысяч 073</t>
  </si>
  <si>
    <t>38 миллионов 428 тысяч 601</t>
  </si>
  <si>
    <t>38 миллионов 447 тысяч 128</t>
  </si>
  <si>
    <t>38 миллионов 465 тысяч 656</t>
  </si>
  <si>
    <t>38 миллионов 484 тысяч 184</t>
  </si>
  <si>
    <t>38 миллионов 502 тысяч 711</t>
  </si>
  <si>
    <t>38 миллионов 521 тысяч 239</t>
  </si>
  <si>
    <t>38 миллионов 539 тысяч 767</t>
  </si>
  <si>
    <t>38 миллионов 558 тысяч 294</t>
  </si>
  <si>
    <t>38 миллионов 576 тысяч 822</t>
  </si>
  <si>
    <t>38 миллионов 595 тысяч 349</t>
  </si>
  <si>
    <t>38 миллионов 613 тысяч 877</t>
  </si>
  <si>
    <t>38 миллионов 632 тысяч 405</t>
  </si>
  <si>
    <t>38 миллионов 650 тысяч 932</t>
  </si>
  <si>
    <t>38 миллионов 669 тысяч 460</t>
  </si>
  <si>
    <t>38 миллионов 687 тысяч 988</t>
  </si>
  <si>
    <t>38 миллионов 706 тысяч 515</t>
  </si>
  <si>
    <t>38 миллионов 725 тысяч 043</t>
  </si>
  <si>
    <t>38 миллионов 743 тысяч 570</t>
  </si>
  <si>
    <t>38 миллионов 762 тысяч 098</t>
  </si>
  <si>
    <t>38 миллионов 780 тысяч 626</t>
  </si>
  <si>
    <t>38 миллионов 799 тысяч 153</t>
  </si>
  <si>
    <t>38 миллионов 817 тысяч 681</t>
  </si>
  <si>
    <t>38 миллионов 836 тысяч 209</t>
  </si>
  <si>
    <t>38 миллионов 854 тысяч 736</t>
  </si>
  <si>
    <t>38 миллионов 873 тысяч 264</t>
  </si>
  <si>
    <t>38 миллионов 891 тысяч 791</t>
  </si>
  <si>
    <t>38 миллионов 910 тысяч 319</t>
  </si>
  <si>
    <t>38 миллионов 928 тысяч 847</t>
  </si>
  <si>
    <t>38 миллионов 947 тысяч 374</t>
  </si>
  <si>
    <t>38 миллионов 965 тысяч 902</t>
  </si>
  <si>
    <t>38 миллионов 984 тысяч 430</t>
  </si>
  <si>
    <t>39 миллионов 002 тысяч 957</t>
  </si>
  <si>
    <t>39 миллионов 021 тысяч 485</t>
  </si>
  <si>
    <t>39 миллионов 040 тысяч 012</t>
  </si>
  <si>
    <t>39 миллионов 058 тысяч 540</t>
  </si>
  <si>
    <t>39 миллионов 077 тысяч 068</t>
  </si>
  <si>
    <t>39 миллионов 095 тысяч 595</t>
  </si>
  <si>
    <t>39 миллионов 114 тысяч 123</t>
  </si>
  <si>
    <t>39 миллионов 132 тысяч 651</t>
  </si>
  <si>
    <t>39 миллионов 151 тысяч 178</t>
  </si>
  <si>
    <t>39 миллионов 169 тысяч 706</t>
  </si>
  <si>
    <t>37 миллионов 945 тысяч 731</t>
  </si>
  <si>
    <t>37 миллионов 964 тысяч 258</t>
  </si>
  <si>
    <t>37 миллионов 982 тысяч 786</t>
  </si>
  <si>
    <t>38 миллионов 001 тысяч 313</t>
  </si>
  <si>
    <t>38 миллионов 019 тысяч 841</t>
  </si>
  <si>
    <t>38 миллионов 038 тысяч 369</t>
  </si>
  <si>
    <t>38 миллионов 056 тысяч 896</t>
  </si>
  <si>
    <t>38 миллионов 075 тысяч 424</t>
  </si>
  <si>
    <t>38 миллионов 093 тысяч 952</t>
  </si>
  <si>
    <t>38 миллионов 112 тысяч 479</t>
  </si>
  <si>
    <t>38 миллионов 131 тысяч 007</t>
  </si>
  <si>
    <t>38 миллионов 149 тысяч 534</t>
  </si>
  <si>
    <t>38 миллионов 168 тысяч 062</t>
  </si>
  <si>
    <t>38 миллионов 186 тысяч 590</t>
  </si>
  <si>
    <t>38 миллионов 205 тысяч 117</t>
  </si>
  <si>
    <t>38 миллионов 223 тысяч 645</t>
  </si>
  <si>
    <t>38 миллионов 242 тысяч 173</t>
  </si>
  <si>
    <t>38 миллионов 260 тысяч 700</t>
  </si>
  <si>
    <t>38 миллионов 279 тысяч 228</t>
  </si>
  <si>
    <t>38 миллионов 297 тысяч 755</t>
  </si>
  <si>
    <t>38 миллионов 316 тысяч 283</t>
  </si>
  <si>
    <t>38 миллионов 334 тысяч 811</t>
  </si>
  <si>
    <t>38 миллионов 353 тысяч 338</t>
  </si>
  <si>
    <t>38 миллионов 371 тысяч 866</t>
  </si>
  <si>
    <t>38 миллионов 390 тысяч 394</t>
  </si>
  <si>
    <t>38 миллионов 408 тысяч 921</t>
  </si>
  <si>
    <t>38 миллионов 427 тысяч 449</t>
  </si>
  <si>
    <t>38 миллионов 445 тысяч 976</t>
  </si>
  <si>
    <t>38 миллионов 464 тысяч 504</t>
  </si>
  <si>
    <t>38 миллионов 483 тысяч 032</t>
  </si>
  <si>
    <t>38 миллионов 501 тысяч 559</t>
  </si>
  <si>
    <t>38 миллионов 520 тысяч 087</t>
  </si>
  <si>
    <t>38 миллионов 538 тысяч 615</t>
  </si>
  <si>
    <t>38 миллионов 557 тысяч 142</t>
  </si>
  <si>
    <t>38 миллионов 575 тысяч 670</t>
  </si>
  <si>
    <t>38 миллионов 594 тысяч 197</t>
  </si>
  <si>
    <t>38 миллионов 612 тысяч 725</t>
  </si>
  <si>
    <t>38 миллионов 631 тысяч 253</t>
  </si>
  <si>
    <t>38 миллионов 649 тысяч 780</t>
  </si>
  <si>
    <t>38 миллионов 668 тысяч 308</t>
  </si>
  <si>
    <t>38 миллионов 686 тысяч 836</t>
  </si>
  <si>
    <t>38 миллионов 705 тысяч 363</t>
  </si>
  <si>
    <t>38 миллионов 723 тысяч 891</t>
  </si>
  <si>
    <t>38 миллионов 742 тысяч 418</t>
  </si>
  <si>
    <t>38 миллионов 760 тысяч 946</t>
  </si>
  <si>
    <t>38 миллионов 779 тысяч 474</t>
  </si>
  <si>
    <t>38 миллионов 798 тысяч 001</t>
  </si>
  <si>
    <t>38 миллионов 816 тысяч 529</t>
  </si>
  <si>
    <t>38 миллионов 835 тысяч 057</t>
  </si>
  <si>
    <t>38 миллионов 853 тысяч 584</t>
  </si>
  <si>
    <t>38 миллионов 872 тысяч 112</t>
  </si>
  <si>
    <t>38 миллионов 890 тысяч 639</t>
  </si>
  <si>
    <t>38 миллионов 909 тысяч 167</t>
  </si>
  <si>
    <t>38 миллионов 927 тысяч 695</t>
  </si>
  <si>
    <t>38 миллионов 946 тысяч 222</t>
  </si>
  <si>
    <t>38 миллионов 964 тысяч 750</t>
  </si>
  <si>
    <t>38 миллионов 983 тысяч 278</t>
  </si>
  <si>
    <t>39 миллионов 001 тысяч 805</t>
  </si>
  <si>
    <t>39 миллионов 020 тысяч 333</t>
  </si>
  <si>
    <t>39 миллионов 038 тысяч 860</t>
  </si>
  <si>
    <t>39 миллионов 057 тысяч 388</t>
  </si>
  <si>
    <t>39 миллионов 075 тысяч 916</t>
  </si>
  <si>
    <t>39 миллионов 094 тысяч 443</t>
  </si>
  <si>
    <t>39 миллионов 112 тысяч 971</t>
  </si>
  <si>
    <t>39 миллионов 131 тысяч 499</t>
  </si>
  <si>
    <t>39 миллионов 150 тысяч 026</t>
  </si>
  <si>
    <t>39 миллионов 168 тысяч 554</t>
  </si>
  <si>
    <t>33 миллионов 568 тысяч 768</t>
  </si>
  <si>
    <t>33 миллионов 564 тысяч 672</t>
  </si>
  <si>
    <t>33 миллионов 560 тысяч 576</t>
  </si>
  <si>
    <t>33 миллионов 572 тысяч 864</t>
  </si>
  <si>
    <t>33 миллионов 744 тысяч 813</t>
  </si>
  <si>
    <t>33 миллионов 761 тысяч 282</t>
  </si>
  <si>
    <t>33 миллионов 777 тысяч 751</t>
  </si>
  <si>
    <t>33 миллионов 794 тысяч 220</t>
  </si>
  <si>
    <t>33 миллионов 810 тысяч 689</t>
  </si>
  <si>
    <t>33 миллионов 827 тысяч 158</t>
  </si>
  <si>
    <t>33 миллионов 843 тысяч 627</t>
  </si>
  <si>
    <t>33 миллионов 860 тысяч 096</t>
  </si>
  <si>
    <t>33 миллионов 876 тысяч 565</t>
  </si>
  <si>
    <t>33 миллионов 893 тысяч 034</t>
  </si>
  <si>
    <t>33 миллионов 909 тысяч 503</t>
  </si>
  <si>
    <t>33 миллионов 925 тысяч 972</t>
  </si>
  <si>
    <t>33 миллионов 942 тысяч 441</t>
  </si>
  <si>
    <t>33 миллионов 958 тысяч 910</t>
  </si>
  <si>
    <t>33 миллионов 975 тысяч 379</t>
  </si>
  <si>
    <t>33 миллионов 991 тысяч 848</t>
  </si>
  <si>
    <t>34 миллионов 008 тысяч 317</t>
  </si>
  <si>
    <t>34 миллионов 024 тысяч 786</t>
  </si>
  <si>
    <t>34 миллионов 041 тысяч 255</t>
  </si>
  <si>
    <t>34 миллионов 057 тысяч 724</t>
  </si>
  <si>
    <t>34 миллионов 074 тысяч 193</t>
  </si>
  <si>
    <t>34 миллионов 090 тысяч 662</t>
  </si>
  <si>
    <t>34 миллионов 107 тысяч 131</t>
  </si>
  <si>
    <t>34 миллионов 123 тысяч 600</t>
  </si>
  <si>
    <t>34 миллионов 140 тысяч 069</t>
  </si>
  <si>
    <t>34 миллионов 156 тысяч 538</t>
  </si>
  <si>
    <t>34 миллионов 173 тысяч 007</t>
  </si>
  <si>
    <t>34 миллионов 189 тысяч 476</t>
  </si>
  <si>
    <t>34 миллионов 205 тысяч 945</t>
  </si>
  <si>
    <t>34 миллионов 222 тысяч 414</t>
  </si>
  <si>
    <t>34 миллионов 238 тысяч 883</t>
  </si>
  <si>
    <t>34 миллионов 255 тысяч 352</t>
  </si>
  <si>
    <t>34 миллионов 271 тысяч 821</t>
  </si>
  <si>
    <t>34 миллионов 288 тысяч 290</t>
  </si>
  <si>
    <t>34 миллионов 304 тысяч 759</t>
  </si>
  <si>
    <t>34 миллионов 321 тысяч 228</t>
  </si>
  <si>
    <t>34 миллионов 337 тысяч 697</t>
  </si>
  <si>
    <t>34 миллионов 354 тысяч 166</t>
  </si>
  <si>
    <t>34 миллионов 370 тысяч 635</t>
  </si>
  <si>
    <t>34 миллионов 387 тысяч 104</t>
  </si>
  <si>
    <t>34 миллионов 403 тысяч 573</t>
  </si>
  <si>
    <t>34 миллионов 420 тысяч 042</t>
  </si>
  <si>
    <t>34 миллионов 436 тысяч 511</t>
  </si>
  <si>
    <t>34 миллионов 452 тысяч 980</t>
  </si>
  <si>
    <t>34 миллионов 469 тысяч 449</t>
  </si>
  <si>
    <t>34 миллионов 485 тысяч 918</t>
  </si>
  <si>
    <t>34 миллионов 502 тысяч 387</t>
  </si>
  <si>
    <t>34 миллионов 518 тысяч 856</t>
  </si>
  <si>
    <t>34 миллионов 535 тысяч 325</t>
  </si>
  <si>
    <t>34 миллионов 551 тысяч 794</t>
  </si>
  <si>
    <t>34 миллионов 568 тысяч 263</t>
  </si>
  <si>
    <t>34 миллионов 584 тысяч 732</t>
  </si>
  <si>
    <t>34 миллионов 601 тысяч 201</t>
  </si>
  <si>
    <t>34 миллионов 617 тысяч 670</t>
  </si>
  <si>
    <t>34 миллионов 634 тысяч 139</t>
  </si>
  <si>
    <t>34 миллионов 650 тысяч 608</t>
  </si>
  <si>
    <t>34 миллионов 667 тысяч 077</t>
  </si>
  <si>
    <t>34 миллионов 683 тысяч 546</t>
  </si>
  <si>
    <t>34 миллионов 700 тысяч 015</t>
  </si>
  <si>
    <t>34 миллионов 716 тысяч 484</t>
  </si>
  <si>
    <t>34 миллионов 732 тысяч 953</t>
  </si>
  <si>
    <t>34 миллионов 749 тысяч 422</t>
  </si>
  <si>
    <t>34 миллионов 765 тысяч 891</t>
  </si>
  <si>
    <t>34 миллионов 782 тысяч 360</t>
  </si>
  <si>
    <t>34 миллионов 798 тысяч 829</t>
  </si>
  <si>
    <t>34 миллионов 815 тысяч 298</t>
  </si>
  <si>
    <t>34 миллионов 831 тысяч 767</t>
  </si>
  <si>
    <t>33 миллионов 744 тысяч 812</t>
  </si>
  <si>
    <t>33 миллионов 761 тысяч 281</t>
  </si>
  <si>
    <t>33 миллионов 777 тысяч 750</t>
  </si>
  <si>
    <t>33 миллионов 794 тысяч 219</t>
  </si>
  <si>
    <t>33 миллионов 810 тысяч 688</t>
  </si>
  <si>
    <t>33 миллионов 827 тысяч 157</t>
  </si>
  <si>
    <t>33 миллионов 843 тысяч 626</t>
  </si>
  <si>
    <t>33 миллионов 860 тысяч 095</t>
  </si>
  <si>
    <t>33 миллионов 876 тысяч 564</t>
  </si>
  <si>
    <t>33 миллионов 893 тысяч 033</t>
  </si>
  <si>
    <t>33 миллионов 909 тысяч 502</t>
  </si>
  <si>
    <t>33 миллионов 925 тысяч 971</t>
  </si>
  <si>
    <t>33 миллионов 942 тысяч 440</t>
  </si>
  <si>
    <t>33 миллионов 958 тысяч 909</t>
  </si>
  <si>
    <t>33 миллионов 975 тысяч 378</t>
  </si>
  <si>
    <t>33 миллионов 991 тысяч 847</t>
  </si>
  <si>
    <t>34 миллионов 008 тысяч 316</t>
  </si>
  <si>
    <t>34 миллионов 024 тысяч 785</t>
  </si>
  <si>
    <t>34 миллионов 041 тысяч 254</t>
  </si>
  <si>
    <t>34 миллионов 057 тысяч 723</t>
  </si>
  <si>
    <t>34 миллионов 074 тысяч 192</t>
  </si>
  <si>
    <t>34 миллионов 090 тысяч 661</t>
  </si>
  <si>
    <t>34 миллионов 107 тысяч 130</t>
  </si>
  <si>
    <t>34 миллионов 123 тысяч 599</t>
  </si>
  <si>
    <t>34 миллионов 140 тысяч 068</t>
  </si>
  <si>
    <t>34 миллионов 156 тысяч 537</t>
  </si>
  <si>
    <t>34 миллионов 173 тысяч 006</t>
  </si>
  <si>
    <t>34 миллионов 189 тысяч 475</t>
  </si>
  <si>
    <t>34 миллионов 205 тысяч 944</t>
  </si>
  <si>
    <t>34 миллионов 222 тысяч 413</t>
  </si>
  <si>
    <t>34 миллионов 238 тысяч 882</t>
  </si>
  <si>
    <t>34 миллионов 255 тысяч 351</t>
  </si>
  <si>
    <t>34 миллионов 271 тысяч 820</t>
  </si>
  <si>
    <t>34 миллионов 288 тысяч 289</t>
  </si>
  <si>
    <t>34 миллионов 304 тысяч 758</t>
  </si>
  <si>
    <t>34 миллионов 321 тысяч 227</t>
  </si>
  <si>
    <t>34 миллионов 337 тысяч 696</t>
  </si>
  <si>
    <t>34 миллионов 354 тысяч 165</t>
  </si>
  <si>
    <t>34 миллионов 370 тысяч 634</t>
  </si>
  <si>
    <t>34 миллионов 387 тысяч 103</t>
  </si>
  <si>
    <t>34 миллионов 403 тысяч 572</t>
  </si>
  <si>
    <t>34 миллионов 420 тысяч 041</t>
  </si>
  <si>
    <t>34 миллионов 436 тысяч 510</t>
  </si>
  <si>
    <t>34 миллионов 452 тысяч 979</t>
  </si>
  <si>
    <t>34 миллионов 469 тысяч 448</t>
  </si>
  <si>
    <t>34 миллионов 485 тысяч 917</t>
  </si>
  <si>
    <t>34 миллионов 502 тысяч 386</t>
  </si>
  <si>
    <t>34 миллионов 518 тысяч 855</t>
  </si>
  <si>
    <t>34 миллионов 535 тысяч 324</t>
  </si>
  <si>
    <t>34 миллионов 551 тысяч 793</t>
  </si>
  <si>
    <t>34 миллионов 568 тысяч 262</t>
  </si>
  <si>
    <t>34 миллионов 584 тысяч 731</t>
  </si>
  <si>
    <t>34 миллионов 601 тысяч 200</t>
  </si>
  <si>
    <t>34 миллионов 617 тысяч 669</t>
  </si>
  <si>
    <t>34 миллионов 634 тысяч 138</t>
  </si>
  <si>
    <t>34 миллионов 650 тысяч 607</t>
  </si>
  <si>
    <t>34 миллионов 667 тысяч 076</t>
  </si>
  <si>
    <t>34 миллионов 683 тысяч 545</t>
  </si>
  <si>
    <t>34 миллионов 700 тысяч 014</t>
  </si>
  <si>
    <t>34 миллионов 716 тысяч 483</t>
  </si>
  <si>
    <t>34 миллионов 732 тысяч 952</t>
  </si>
  <si>
    <t>34 миллионов 749 тысяч 421</t>
  </si>
  <si>
    <t>34 миллионов 765 тысяч 890</t>
  </si>
  <si>
    <t>34 миллионов 782 тысяч 359</t>
  </si>
  <si>
    <t>34 миллионов 798 тысяч 828</t>
  </si>
  <si>
    <t>34 миллионов 815 тысяч 297</t>
  </si>
  <si>
    <t>34 миллионов 831 тысяч 766</t>
  </si>
  <si>
    <t>33 миллионов 743 тысяч 788</t>
  </si>
  <si>
    <t>33 миллионов 760 тысяч 257</t>
  </si>
  <si>
    <t>33 миллионов 776 тысяч 726</t>
  </si>
  <si>
    <t>33 миллионов 793 тысяч 195</t>
  </si>
  <si>
    <t>33 миллионов 809 тысяч 664</t>
  </si>
  <si>
    <t>33 миллионов 826 тысяч 133</t>
  </si>
  <si>
    <t>33 миллионов 842 тысяч 602</t>
  </si>
  <si>
    <t>33 миллионов 859 тысяч 071</t>
  </si>
  <si>
    <t>33 миллионов 875 тысяч 540</t>
  </si>
  <si>
    <t>33 миллионов 892 тысяч 009</t>
  </si>
  <si>
    <t>33 миллионов 908 тысяч 478</t>
  </si>
  <si>
    <t>33 миллионов 924 тысяч 947</t>
  </si>
  <si>
    <t>33 миллионов 941 тысяч 416</t>
  </si>
  <si>
    <t>33 миллионов 957 тысяч 885</t>
  </si>
  <si>
    <t>33 миллионов 974 тысяч 354</t>
  </si>
  <si>
    <t>33 миллионов 990 тысяч 823</t>
  </si>
  <si>
    <t>34 миллионов 007 тысяч 292</t>
  </si>
  <si>
    <t>34 миллионов 023 тысяч 761</t>
  </si>
  <si>
    <t>34 миллионов 040 тысяч 230</t>
  </si>
  <si>
    <t>34 миллионов 056 тысяч 699</t>
  </si>
  <si>
    <t>34 миллионов 073 тысяч 168</t>
  </si>
  <si>
    <t>34 миллионов 089 тысяч 637</t>
  </si>
  <si>
    <t>34 миллионов 106 тысяч 106</t>
  </si>
  <si>
    <t>34 миллионов 122 тысяч 575</t>
  </si>
  <si>
    <t>34 миллионов 139 тысяч 044</t>
  </si>
  <si>
    <t>34 миллионов 155 тысяч 513</t>
  </si>
  <si>
    <t>34 миллионов 171 тысяч 982</t>
  </si>
  <si>
    <t>34 миллионов 188 тысяч 451</t>
  </si>
  <si>
    <t>34 миллионов 204 тысяч 920</t>
  </si>
  <si>
    <t>34 миллионов 221 тысяч 389</t>
  </si>
  <si>
    <t>34 миллионов 237 тысяч 858</t>
  </si>
  <si>
    <t>34 миллионов 254 тысяч 327</t>
  </si>
  <si>
    <t>34 миллионов 270 тысяч 796</t>
  </si>
  <si>
    <t>34 миллионов 287 тысяч 265</t>
  </si>
  <si>
    <t>34 миллионов 303 тысяч 734</t>
  </si>
  <si>
    <t>34 миллионов 320 тысяч 203</t>
  </si>
  <si>
    <t>34 миллионов 336 тысяч 672</t>
  </si>
  <si>
    <t>34 миллионов 353 тысяч 141</t>
  </si>
  <si>
    <t>34 миллионов 369 тысяч 610</t>
  </si>
  <si>
    <t>34 миллионов 386 тысяч 079</t>
  </si>
  <si>
    <t>34 миллионов 402 тысяч 548</t>
  </si>
  <si>
    <t>34 миллионов 419 тысяч 017</t>
  </si>
  <si>
    <t>34 миллионов 435 тысяч 486</t>
  </si>
  <si>
    <t>34 миллионов 451 тысяч 955</t>
  </si>
  <si>
    <t>34 миллионов 468 тысяч 424</t>
  </si>
  <si>
    <t>34 миллионов 484 тысяч 893</t>
  </si>
  <si>
    <t>34 миллионов 501 тысяч 362</t>
  </si>
  <si>
    <t>34 миллионов 517 тысяч 831</t>
  </si>
  <si>
    <t>34 миллионов 534 тысяч 300</t>
  </si>
  <si>
    <t>34 миллионов 550 тысяч 769</t>
  </si>
  <si>
    <t>34 миллионов 567 тысяч 238</t>
  </si>
  <si>
    <t>34 миллионов 583 тысяч 707</t>
  </si>
  <si>
    <t>34 миллионов 600 тысяч 176</t>
  </si>
  <si>
    <t>34 миллионов 616 тысяч 645</t>
  </si>
  <si>
    <t>34 миллионов 633 тысяч 114</t>
  </si>
  <si>
    <t>34 миллионов 649 тысяч 583</t>
  </si>
  <si>
    <t>34 миллионов 666 тысяч 052</t>
  </si>
  <si>
    <t>34 миллионов 682 тысяч 521</t>
  </si>
  <si>
    <t>34 миллионов 698 тысяч 990</t>
  </si>
  <si>
    <t>34 миллионов 715 тысяч 459</t>
  </si>
  <si>
    <t>34 миллионов 731 тысяч 928</t>
  </si>
  <si>
    <t>34 миллионов 748 тысяч 397</t>
  </si>
  <si>
    <t>34 миллионов 764 тысяч 866</t>
  </si>
  <si>
    <t>34 миллионов 781 тысяч 335</t>
  </si>
  <si>
    <t>34 миллионов 797 тысяч 804</t>
  </si>
  <si>
    <t>34 миллионов 814 тысяч 273</t>
  </si>
  <si>
    <t>34 миллионов 830 тысяч 742</t>
  </si>
  <si>
    <t>33 миллионов 742 тысяч 764</t>
  </si>
  <si>
    <t>33 миллионов 759 тысяч 233</t>
  </si>
  <si>
    <t>33 миллионов 775 тысяч 702</t>
  </si>
  <si>
    <t>33 миллионов 792 тысяч 171</t>
  </si>
  <si>
    <t>33 миллионов 808 тысяч 640</t>
  </si>
  <si>
    <t>33 миллионов 825 тысяч 109</t>
  </si>
  <si>
    <t>33 миллионов 841 тысяч 578</t>
  </si>
  <si>
    <t>33 миллионов 858 тысяч 047</t>
  </si>
  <si>
    <t>33 миллионов 874 тысяч 516</t>
  </si>
  <si>
    <t>33 миллионов 890 тысяч 985</t>
  </si>
  <si>
    <t>33 миллионов 907 тысяч 454</t>
  </si>
  <si>
    <t>33 миллионов 923 тысяч 923</t>
  </si>
  <si>
    <t>33 миллионов 940 тысяч 392</t>
  </si>
  <si>
    <t>33 миллионов 956 тысяч 861</t>
  </si>
  <si>
    <t>33 миллионов 973 тысяч 330</t>
  </si>
  <si>
    <t>33 миллионов 989 тысяч 799</t>
  </si>
  <si>
    <t>34 миллионов 006 тысяч 268</t>
  </si>
  <si>
    <t>34 миллионов 022 тысяч 737</t>
  </si>
  <si>
    <t>34 миллионов 039 тысяч 206</t>
  </si>
  <si>
    <t>34 миллионов 055 тысяч 675</t>
  </si>
  <si>
    <t>34 миллионов 072 тысяч 144</t>
  </si>
  <si>
    <t>34 миллионов 088 тысяч 613</t>
  </si>
  <si>
    <t>34 миллионов 105 тысяч 082</t>
  </si>
  <si>
    <t>34 миллионов 121 тысяч 551</t>
  </si>
  <si>
    <t>34 миллионов 138 тысяч 020</t>
  </si>
  <si>
    <t>34 миллионов 154 тысяч 489</t>
  </si>
  <si>
    <t>34 миллионов 170 тысяч 958</t>
  </si>
  <si>
    <t>34 миллионов 187 тысяч 427</t>
  </si>
  <si>
    <t>34 миллионов 203 тысяч 896</t>
  </si>
  <si>
    <t>34 миллионов 220 тысяч 365</t>
  </si>
  <si>
    <t>34 миллионов 236 тысяч 834</t>
  </si>
  <si>
    <t>34 миллионов 253 тысяч 303</t>
  </si>
  <si>
    <t>34 миллионов 269 тысяч 772</t>
  </si>
  <si>
    <t>34 миллионов 286 тысяч 241</t>
  </si>
  <si>
    <t>34 миллионов 302 тысяч 710</t>
  </si>
  <si>
    <t>34 миллионов 319 тысяч 179</t>
  </si>
  <si>
    <t>34 миллионов 335 тысяч 648</t>
  </si>
  <si>
    <t>34 миллионов 352 тысяч 117</t>
  </si>
  <si>
    <t>34 миллионов 368 тысяч 586</t>
  </si>
  <si>
    <t>34 миллионов 385 тысяч 055</t>
  </si>
  <si>
    <t>34 миллионов 401 тысяч 524</t>
  </si>
  <si>
    <t>34 миллионов 417 тысяч 993</t>
  </si>
  <si>
    <t>34 миллионов 434 тысяч 462</t>
  </si>
  <si>
    <t>34 миллионов 450 тысяч 931</t>
  </si>
  <si>
    <t>34 миллионов 467 тысяч 400</t>
  </si>
  <si>
    <t>34 миллионов 483 тысяч 869</t>
  </si>
  <si>
    <t>34 миллионов 500 тысяч 338</t>
  </si>
  <si>
    <t>34 миллионов 516 тысяч 807</t>
  </si>
  <si>
    <t>34 миллионов 533 тысяч 276</t>
  </si>
  <si>
    <t>34 миллионов 549 тысяч 745</t>
  </si>
  <si>
    <t>34 миллионов 566 тысяч 214</t>
  </si>
  <si>
    <t>34 миллионов 582 тысяч 683</t>
  </si>
  <si>
    <t>34 миллионов 599 тысяч 152</t>
  </si>
  <si>
    <t>34 миллионов 615 тысяч 621</t>
  </si>
  <si>
    <t>34 миллионов 632 тысяч 090</t>
  </si>
  <si>
    <t>34 миллионов 648 тысяч 559</t>
  </si>
  <si>
    <t>34 миллионов 665 тысяч 028</t>
  </si>
  <si>
    <t>34 миллионов 681 тысяч 497</t>
  </si>
  <si>
    <t>34 миллионов 697 тысяч 966</t>
  </si>
  <si>
    <t>34 миллионов 714 тысяч 435</t>
  </si>
  <si>
    <t>34 миллионов 730 тысяч 904</t>
  </si>
  <si>
    <t>34 миллионов 747 тысяч 373</t>
  </si>
  <si>
    <t>34 миллионов 763 тысяч 842</t>
  </si>
  <si>
    <t>34 миллионов 780 тысяч 311</t>
  </si>
  <si>
    <t>34 миллионов 796 тысяч 780</t>
  </si>
  <si>
    <t>34 миллионов 813 тысяч 249</t>
  </si>
  <si>
    <t>34 миллионов 829 тысяч 718</t>
  </si>
  <si>
    <t>33 миллионов 741 тысяч 740</t>
  </si>
  <si>
    <t>33 миллионов 758 тысяч 209</t>
  </si>
  <si>
    <t>33 миллионов 774 тысяч 678</t>
  </si>
  <si>
    <t>33 миллионов 791 тысяч 147</t>
  </si>
  <si>
    <t>33 миллионов 807 тысяч 616</t>
  </si>
  <si>
    <t>33 миллионов 824 тысяч 085</t>
  </si>
  <si>
    <t>33 миллионов 840 тысяч 554</t>
  </si>
  <si>
    <t>33 миллионов 857 тысяч 023</t>
  </si>
  <si>
    <t>33 миллионов 873 тысяч 492</t>
  </si>
  <si>
    <t>33 миллионов 889 тысяч 961</t>
  </si>
  <si>
    <t>33 миллионов 906 тысяч 430</t>
  </si>
  <si>
    <t>33 миллионов 922 тысяч 899</t>
  </si>
  <si>
    <t>33 миллионов 939 тысяч 368</t>
  </si>
  <si>
    <t>33 миллионов 955 тысяч 837</t>
  </si>
  <si>
    <t>33 миллионов 972 тысяч 306</t>
  </si>
  <si>
    <t>33 миллионов 988 тысяч 775</t>
  </si>
  <si>
    <t>34 миллионов 005 тысяч 244</t>
  </si>
  <si>
    <t>34 миллионов 021 тысяч 713</t>
  </si>
  <si>
    <t>34 миллионов 038 тысяч 182</t>
  </si>
  <si>
    <t>34 миллионов 054 тысяч 651</t>
  </si>
  <si>
    <t>34 миллионов 071 тысяч 120</t>
  </si>
  <si>
    <t>34 миллионов 087 тысяч 589</t>
  </si>
  <si>
    <t>34 миллионов 104 тысяч 058</t>
  </si>
  <si>
    <t>34 миллионов 120 тысяч 527</t>
  </si>
  <si>
    <t>34 миллионов 136 тысяч 996</t>
  </si>
  <si>
    <t>34 миллионов 153 тысяч 465</t>
  </si>
  <si>
    <t>34 миллионов 169 тысяч 934</t>
  </si>
  <si>
    <t>34 миллионов 186 тысяч 403</t>
  </si>
  <si>
    <t>34 миллионов 202 тысяч 872</t>
  </si>
  <si>
    <t>34 миллионов 219 тысяч 341</t>
  </si>
  <si>
    <t>34 миллионов 235 тысяч 810</t>
  </si>
  <si>
    <t>34 миллионов 252 тысяч 279</t>
  </si>
  <si>
    <t>34 миллионов 268 тысяч 748</t>
  </si>
  <si>
    <t>34 миллионов 285 тысяч 217</t>
  </si>
  <si>
    <t>34 миллионов 301 тысяч 686</t>
  </si>
  <si>
    <t>34 миллионов 318 тысяч 155</t>
  </si>
  <si>
    <t>34 миллионов 334 тысяч 624</t>
  </si>
  <si>
    <t>34 миллионов 351 тысяч 093</t>
  </si>
  <si>
    <t>34 миллионов 367 тысяч 562</t>
  </si>
  <si>
    <t>34 миллионов 384 тысяч 031</t>
  </si>
  <si>
    <t>34 миллионов 400 тысяч 500</t>
  </si>
  <si>
    <t>34 миллионов 416 тысяч 969</t>
  </si>
  <si>
    <t>34 миллионов 433 тысяч 438</t>
  </si>
  <si>
    <t>34 миллионов 449 тысяч 907</t>
  </si>
  <si>
    <t>34 миллионов 466 тысяч 376</t>
  </si>
  <si>
    <t>34 миллионов 482 тысяч 845</t>
  </si>
  <si>
    <t>34 миллионов 499 тысяч 314</t>
  </si>
  <si>
    <t>34 миллионов 515 тысяч 783</t>
  </si>
  <si>
    <t>34 миллионов 532 тысяч 252</t>
  </si>
  <si>
    <t>34 миллионов 548 тысяч 721</t>
  </si>
  <si>
    <t>34 миллионов 565 тысяч 190</t>
  </si>
  <si>
    <t>34 миллионов 581 тысяч 659</t>
  </si>
  <si>
    <t>34 миллионов 598 тысяч 128</t>
  </si>
  <si>
    <t>34 миллионов 614 тысяч 597</t>
  </si>
  <si>
    <t>34 миллионов 631 тысяч 066</t>
  </si>
  <si>
    <t>34 миллионов 647 тысяч 535</t>
  </si>
  <si>
    <t>34 миллионов 664 тысяч 004</t>
  </si>
  <si>
    <t>34 миллионов 680 тысяч 473</t>
  </si>
  <si>
    <t>34 миллионов 696 тысяч 942</t>
  </si>
  <si>
    <t>34 миллионов 713 тысяч 411</t>
  </si>
  <si>
    <t>34 миллионов 729 тысяч 880</t>
  </si>
  <si>
    <t>34 миллионов 746 тысяч 349</t>
  </si>
  <si>
    <t>34 миллионов 762 тысяч 818</t>
  </si>
  <si>
    <t>34 миллионов 779 тысяч 287</t>
  </si>
  <si>
    <t>34 миллионов 795 тысяч 756</t>
  </si>
  <si>
    <t>34 миллионов 812 тысяч 225</t>
  </si>
  <si>
    <t>34 миллионов 828 тысяч 694</t>
  </si>
  <si>
    <t>33 миллионов 740 тысяч 716</t>
  </si>
  <si>
    <t>33 миллионов 757 тысяч 185</t>
  </si>
  <si>
    <t>33 миллионов 773 тысяч 654</t>
  </si>
  <si>
    <t>33 миллионов 790 тысяч 123</t>
  </si>
  <si>
    <t>33 миллионов 806 тысяч 592</t>
  </si>
  <si>
    <t>33 миллионов 823 тысяч 061</t>
  </si>
  <si>
    <t>33 миллионов 839 тысяч 530</t>
  </si>
  <si>
    <t>33 миллионов 855 тысяч 999</t>
  </si>
  <si>
    <t>33 миллионов 872 тысяч 468</t>
  </si>
  <si>
    <t>33 миллионов 888 тысяч 937</t>
  </si>
  <si>
    <t>33 миллионов 905 тысяч 406</t>
  </si>
  <si>
    <t>33 миллионов 921 тысяч 875</t>
  </si>
  <si>
    <t>33 миллионов 938 тысяч 344</t>
  </si>
  <si>
    <t>33 миллионов 954 тысяч 813</t>
  </si>
  <si>
    <t>33 миллионов 971 тысяч 282</t>
  </si>
  <si>
    <t>33 миллионов 987 тысяч 751</t>
  </si>
  <si>
    <t>34 миллионов 004 тысяч 220</t>
  </si>
  <si>
    <t>34 миллионов 020 тысяч 689</t>
  </si>
  <si>
    <t>34 миллионов 037 тысяч 158</t>
  </si>
  <si>
    <t>34 миллионов 053 тысяч 627</t>
  </si>
  <si>
    <t>34 миллионов 070 тысяч 096</t>
  </si>
  <si>
    <t>34 миллионов 086 тысяч 565</t>
  </si>
  <si>
    <t>34 миллионов 103 тысяч 034</t>
  </si>
  <si>
    <t>34 миллионов 119 тысяч 503</t>
  </si>
  <si>
    <t>34 миллионов 135 тысяч 972</t>
  </si>
  <si>
    <t>34 миллионов 152 тысяч 441</t>
  </si>
  <si>
    <t>34 миллионов 168 тысяч 910</t>
  </si>
  <si>
    <t>34 миллионов 185 тысяч 379</t>
  </si>
  <si>
    <t>34 миллионов 201 тысяч 848</t>
  </si>
  <si>
    <t>34 миллионов 218 тысяч 317</t>
  </si>
  <si>
    <t>34 миллионов 234 тысяч 786</t>
  </si>
  <si>
    <t>34 миллионов 251 тысяч 255</t>
  </si>
  <si>
    <t>34 миллионов 267 тысяч 724</t>
  </si>
  <si>
    <t>34 миллионов 284 тысяч 193</t>
  </si>
  <si>
    <t>34 миллионов 300 тысяч 662</t>
  </si>
  <si>
    <t>34 миллионов 317 тысяч 131</t>
  </si>
  <si>
    <t>34 миллионов 333 тысяч 600</t>
  </si>
  <si>
    <t>34 миллионов 350 тысяч 069</t>
  </si>
  <si>
    <t>34 миллионов 366 тысяч 538</t>
  </si>
  <si>
    <t>34 миллионов 383 тысяч 007</t>
  </si>
  <si>
    <t>34 миллионов 399 тысяч 476</t>
  </si>
  <si>
    <t>34 миллионов 415 тысяч 945</t>
  </si>
  <si>
    <t>34 миллионов 432 тысяч 414</t>
  </si>
  <si>
    <t>34 миллионов 448 тысяч 883</t>
  </si>
  <si>
    <t>34 миллионов 465 тысяч 352</t>
  </si>
  <si>
    <t>34 миллионов 481 тысяч 821</t>
  </si>
  <si>
    <t>34 миллионов 498 тысяч 290</t>
  </si>
  <si>
    <t>34 миллионов 514 тысяч 759</t>
  </si>
  <si>
    <t>34 миллионов 531 тысяч 228</t>
  </si>
  <si>
    <t>34 миллионов 547 тысяч 697</t>
  </si>
  <si>
    <t>34 миллионов 564 тысяч 166</t>
  </si>
  <si>
    <t>34 миллионов 580 тысяч 635</t>
  </si>
  <si>
    <t>34 миллионов 597 тысяч 104</t>
  </si>
  <si>
    <t>34 миллионов 613 тысяч 573</t>
  </si>
  <si>
    <t>34 миллионов 630 тысяч 042</t>
  </si>
  <si>
    <t>34 миллионов 646 тысяч 511</t>
  </si>
  <si>
    <t>34 миллионов 662 тысяч 980</t>
  </si>
  <si>
    <t>34 миллионов 679 тысяч 449</t>
  </si>
  <si>
    <t>34 миллионов 695 тысяч 918</t>
  </si>
  <si>
    <t>34 миллионов 712 тысяч 387</t>
  </si>
  <si>
    <t>34 миллионов 728 тысяч 856</t>
  </si>
  <si>
    <t>34 миллионов 745 тысяч 325</t>
  </si>
  <si>
    <t>34 миллионов 761 тысяч 794</t>
  </si>
  <si>
    <t>34 миллионов 778 тысяч 263</t>
  </si>
  <si>
    <t>34 миллионов 794 тысяч 732</t>
  </si>
  <si>
    <t>34 миллионов 811 тысяч 201</t>
  </si>
  <si>
    <t>34 миллионов 827 тысяч 670</t>
  </si>
  <si>
    <t>33 миллионов 739 тысяч 692</t>
  </si>
  <si>
    <t>33 миллионов 756 тысяч 161</t>
  </si>
  <si>
    <t>33 миллионов 772 тысяч 630</t>
  </si>
  <si>
    <t>33 миллионов 789 тысяч 099</t>
  </si>
  <si>
    <t>33 миллионов 805 тысяч 568</t>
  </si>
  <si>
    <t>33 миллионов 822 тысяч 037</t>
  </si>
  <si>
    <t>33 миллионов 838 тысяч 506</t>
  </si>
  <si>
    <t>33 миллионов 854 тысяч 975</t>
  </si>
  <si>
    <t>33 миллионов 871 тысяч 444</t>
  </si>
  <si>
    <t>33 миллионов 887 тысяч 913</t>
  </si>
  <si>
    <t>33 миллионов 904 тысяч 382</t>
  </si>
  <si>
    <t>33 миллионов 920 тысяч 851</t>
  </si>
  <si>
    <t>33 миллионов 937 тысяч 320</t>
  </si>
  <si>
    <t>33 миллионов 953 тысяч 789</t>
  </si>
  <si>
    <t>33 миллионов 970 тысяч 258</t>
  </si>
  <si>
    <t>33 миллионов 986 тысяч 727</t>
  </si>
  <si>
    <t>34 миллионов 003 тысяч 196</t>
  </si>
  <si>
    <t>34 миллионов 019 тысяч 665</t>
  </si>
  <si>
    <t>34 миллионов 036 тысяч 134</t>
  </si>
  <si>
    <t>34 миллионов 052 тысяч 603</t>
  </si>
  <si>
    <t>34 миллионов 069 тысяч 072</t>
  </si>
  <si>
    <t>34 миллионов 085 тысяч 541</t>
  </si>
  <si>
    <t>34 миллионов 102 тысяч 010</t>
  </si>
  <si>
    <t>34 миллионов 118 тысяч 479</t>
  </si>
  <si>
    <t>34 миллионов 134 тысяч 948</t>
  </si>
  <si>
    <t>34 миллионов 151 тысяч 417</t>
  </si>
  <si>
    <t>34 миллионов 167 тысяч 886</t>
  </si>
  <si>
    <t>34 миллионов 184 тысяч 355</t>
  </si>
  <si>
    <t>34 миллионов 200 тысяч 824</t>
  </si>
  <si>
    <t>34 миллионов 217 тысяч 293</t>
  </si>
  <si>
    <t>34 миллионов 233 тысяч 762</t>
  </si>
  <si>
    <t>34 миллионов 250 тысяч 231</t>
  </si>
  <si>
    <t>34 миллионов 266 тысяч 700</t>
  </si>
  <si>
    <t>34 миллионов 283 тысяч 169</t>
  </si>
  <si>
    <t>34 миллионов 299 тысяч 638</t>
  </si>
  <si>
    <t>34 миллионов 316 тысяч 107</t>
  </si>
  <si>
    <t>34 миллионов 332 тысяч 576</t>
  </si>
  <si>
    <t>34 миллионов 349 тысяч 045</t>
  </si>
  <si>
    <t>34 миллионов 365 тысяч 514</t>
  </si>
  <si>
    <t>34 миллионов 381 тысяч 983</t>
  </si>
  <si>
    <t>34 миллионов 398 тысяч 452</t>
  </si>
  <si>
    <t>34 миллионов 414 тысяч 921</t>
  </si>
  <si>
    <t>34 миллионов 431 тысяч 390</t>
  </si>
  <si>
    <t>34 миллионов 447 тысяч 859</t>
  </si>
  <si>
    <t>34 миллионов 464 тысяч 328</t>
  </si>
  <si>
    <t>34 миллионов 480 тысяч 797</t>
  </si>
  <si>
    <t>34 миллионов 497 тысяч 266</t>
  </si>
  <si>
    <t>34 миллионов 513 тысяч 735</t>
  </si>
  <si>
    <t>34 миллионов 530 тысяч 204</t>
  </si>
  <si>
    <t>34 миллионов 546 тысяч 673</t>
  </si>
  <si>
    <t>34 миллионов 563 тысяч 142</t>
  </si>
  <si>
    <t>34 миллионов 579 тысяч 611</t>
  </si>
  <si>
    <t>34 миллионов 596 тысяч 080</t>
  </si>
  <si>
    <t>34 миллионов 612 тысяч 549</t>
  </si>
  <si>
    <t>34 миллионов 629 тысяч 018</t>
  </si>
  <si>
    <t>34 миллионов 645 тысяч 487</t>
  </si>
  <si>
    <t>34 миллионов 661 тысяч 956</t>
  </si>
  <si>
    <t>34 миллионов 678 тысяч 425</t>
  </si>
  <si>
    <t>34 миллионов 694 тысяч 894</t>
  </si>
  <si>
    <t>34 миллионов 711 тысяч 363</t>
  </si>
  <si>
    <t>34 миллионов 727 тысяч 832</t>
  </si>
  <si>
    <t>34 миллионов 744 тысяч 301</t>
  </si>
  <si>
    <t>34 миллионов 760 тысяч 770</t>
  </si>
  <si>
    <t>34 миллионов 777 тысяч 239</t>
  </si>
  <si>
    <t>34 миллионов 793 тысяч 708</t>
  </si>
  <si>
    <t>34 миллионов 810 тысяч 177</t>
  </si>
  <si>
    <t>34 миллионов 826 тысяч 646</t>
  </si>
  <si>
    <t>33 миллионов 738 тысяч 668</t>
  </si>
  <si>
    <t>33 миллионов 755 тысяч 137</t>
  </si>
  <si>
    <t>33 миллионов 771 тысяч 606</t>
  </si>
  <si>
    <t>33 миллионов 788 тысяч 075</t>
  </si>
  <si>
    <t>33 миллионов 804 тысяч 544</t>
  </si>
  <si>
    <t>33 миллионов 821 тысяч 013</t>
  </si>
  <si>
    <t>33 миллионов 837 тысяч 482</t>
  </si>
  <si>
    <t>33 миллионов 853 тысяч 951</t>
  </si>
  <si>
    <t>33 миллионов 870 тысяч 420</t>
  </si>
  <si>
    <t>33 миллионов 886 тысяч 889</t>
  </si>
  <si>
    <t>33 миллионов 903 тысяч 358</t>
  </si>
  <si>
    <t>33 миллионов 919 тысяч 827</t>
  </si>
  <si>
    <t>33 миллионов 936 тысяч 296</t>
  </si>
  <si>
    <t>33 миллионов 952 тысяч 765</t>
  </si>
  <si>
    <t>33 миллионов 969 тысяч 234</t>
  </si>
  <si>
    <t>33 миллионов 985 тысяч 703</t>
  </si>
  <si>
    <t>34 миллионов 002 тысяч 172</t>
  </si>
  <si>
    <t>34 миллионов 018 тысяч 641</t>
  </si>
  <si>
    <t>34 миллионов 035 тысяч 110</t>
  </si>
  <si>
    <t>34 миллионов 051 тысяч 579</t>
  </si>
  <si>
    <t>34 миллионов 068 тысяч 048</t>
  </si>
  <si>
    <t>34 миллионов 084 тысяч 517</t>
  </si>
  <si>
    <t>34 миллионов 100 тысяч 986</t>
  </si>
  <si>
    <t>34 миллионов 117 тысяч 455</t>
  </si>
  <si>
    <t>34 миллионов 133 тысяч 924</t>
  </si>
  <si>
    <t>34 миллионов 150 тысяч 393</t>
  </si>
  <si>
    <t>34 миллионов 166 тысяч 862</t>
  </si>
  <si>
    <t>34 миллионов 183 тысяч 331</t>
  </si>
  <si>
    <t>34 миллионов 199 тысяч 800</t>
  </si>
  <si>
    <t>34 миллионов 216 тысяч 269</t>
  </si>
  <si>
    <t>34 миллионов 232 тысяч 738</t>
  </si>
  <si>
    <t>34 миллионов 249 тысяч 207</t>
  </si>
  <si>
    <t>34 миллионов 265 тысяч 676</t>
  </si>
  <si>
    <t>34 миллионов 282 тысяч 145</t>
  </si>
  <si>
    <t>34 миллионов 298 тысяч 614</t>
  </si>
  <si>
    <t>34 миллионов 315 тысяч 083</t>
  </si>
  <si>
    <t>34 миллионов 331 тысяч 552</t>
  </si>
  <si>
    <t>34 миллионов 348 тысяч 021</t>
  </si>
  <si>
    <t>34 миллионов 364 тысяч 490</t>
  </si>
  <si>
    <t>34 миллионов 380 тысяч 959</t>
  </si>
  <si>
    <t>34 миллионов 397 тысяч 428</t>
  </si>
  <si>
    <t>34 миллионов 413 тысяч 897</t>
  </si>
  <si>
    <t>34 миллионов 430 тысяч 366</t>
  </si>
  <si>
    <t>34 миллионов 446 тысяч 835</t>
  </si>
  <si>
    <t>34 миллионов 463 тысяч 304</t>
  </si>
  <si>
    <t>34 миллионов 479 тысяч 773</t>
  </si>
  <si>
    <t>34 миллионов 496 тысяч 242</t>
  </si>
  <si>
    <t>34 миллионов 512 тысяч 711</t>
  </si>
  <si>
    <t>34 миллионов 529 тысяч 180</t>
  </si>
  <si>
    <t>34 миллионов 545 тысяч 649</t>
  </si>
  <si>
    <t>34 миллионов 562 тысяч 118</t>
  </si>
  <si>
    <t>34 миллионов 578 тысяч 587</t>
  </si>
  <si>
    <t>34 миллионов 595 тысяч 056</t>
  </si>
  <si>
    <t>34 миллионов 611 тысяч 525</t>
  </si>
  <si>
    <t>34 миллионов 627 тысяч 994</t>
  </si>
  <si>
    <t>34 миллионов 644 тысяч 463</t>
  </si>
  <si>
    <t>34 миллионов 660 тысяч 932</t>
  </si>
  <si>
    <t>34 миллионов 677 тысяч 401</t>
  </si>
  <si>
    <t>34 миллионов 693 тысяч 870</t>
  </si>
  <si>
    <t>34 миллионов 710 тысяч 339</t>
  </si>
  <si>
    <t>34 миллионов 726 тысяч 808</t>
  </si>
  <si>
    <t>34 миллионов 743 тысяч 277</t>
  </si>
  <si>
    <t>34 миллионов 759 тысяч 746</t>
  </si>
  <si>
    <t>34 миллионов 776 тысяч 215</t>
  </si>
  <si>
    <t>34 миллионов 792 тысяч 684</t>
  </si>
  <si>
    <t>34 миллионов 809 тысяч 153</t>
  </si>
  <si>
    <t>34 миллионов 825 тысяч 622</t>
  </si>
  <si>
    <t>33 миллионов 737 тысяч 644</t>
  </si>
  <si>
    <t>33 миллионов 754 тысяч 113</t>
  </si>
  <si>
    <t>33 миллионов 770 тысяч 582</t>
  </si>
  <si>
    <t>33 миллионов 787 тысяч 051</t>
  </si>
  <si>
    <t>33 миллионов 803 тысяч 520</t>
  </si>
  <si>
    <t>33 миллионов 819 тысяч 989</t>
  </si>
  <si>
    <t>33 миллионов 836 тысяч 458</t>
  </si>
  <si>
    <t>33 миллионов 852 тысяч 927</t>
  </si>
  <si>
    <t>33 миллионов 869 тысяч 396</t>
  </si>
  <si>
    <t>33 миллионов 885 тысяч 865</t>
  </si>
  <si>
    <t>33 миллионов 902 тысяч 334</t>
  </si>
  <si>
    <t>33 миллионов 918 тысяч 803</t>
  </si>
  <si>
    <t>33 миллионов 935 тысяч 272</t>
  </si>
  <si>
    <t>33 миллионов 951 тысяч 741</t>
  </si>
  <si>
    <t>33 миллионов 968 тысяч 210</t>
  </si>
  <si>
    <t>33 миллионов 984 тысяч 679</t>
  </si>
  <si>
    <t>34 миллионов 001 тысяч 148</t>
  </si>
  <si>
    <t>34 миллионов 017 тысяч 617</t>
  </si>
  <si>
    <t>34 миллионов 034 тысяч 086</t>
  </si>
  <si>
    <t>34 миллионов 050 тысяч 555</t>
  </si>
  <si>
    <t>34 миллионов 067 тысяч 024</t>
  </si>
  <si>
    <t>34 миллионов 083 тысяч 493</t>
  </si>
  <si>
    <t>34 миллионов 099 тысяч 962</t>
  </si>
  <si>
    <t>34 миллионов 116 тысяч 431</t>
  </si>
  <si>
    <t>34 миллионов 132 тысяч 900</t>
  </si>
  <si>
    <t>34 миллионов 149 тысяч 369</t>
  </si>
  <si>
    <t>34 миллионов 165 тысяч 838</t>
  </si>
  <si>
    <t>34 миллионов 182 тысяч 307</t>
  </si>
  <si>
    <t>34 миллионов 198 тысяч 776</t>
  </si>
  <si>
    <t>34 миллионов 215 тысяч 245</t>
  </si>
  <si>
    <t>34 миллионов 231 тысяч 714</t>
  </si>
  <si>
    <t>34 миллионов 248 тысяч 183</t>
  </si>
  <si>
    <t>34 миллионов 264 тысяч 652</t>
  </si>
  <si>
    <t>34 миллионов 281 тысяч 121</t>
  </si>
  <si>
    <t>34 миллионов 297 тысяч 590</t>
  </si>
  <si>
    <t>34 миллионов 314 тысяч 059</t>
  </si>
  <si>
    <t>34 миллионов 330 тысяч 528</t>
  </si>
  <si>
    <t>34 миллионов 346 тысяч 997</t>
  </si>
  <si>
    <t>34 миллионов 363 тысяч 466</t>
  </si>
  <si>
    <t>34 миллионов 379 тысяч 935</t>
  </si>
  <si>
    <t>34 миллионов 396 тысяч 404</t>
  </si>
  <si>
    <t>34 миллионов 412 тысяч 873</t>
  </si>
  <si>
    <t>34 миллионов 429 тысяч 342</t>
  </si>
  <si>
    <t>34 миллионов 445 тысяч 811</t>
  </si>
  <si>
    <t>34 миллионов 462 тысяч 280</t>
  </si>
  <si>
    <t>34 миллионов 478 тысяч 749</t>
  </si>
  <si>
    <t>34 миллионов 495 тысяч 218</t>
  </si>
  <si>
    <t>34 миллионов 511 тысяч 687</t>
  </si>
  <si>
    <t>34 миллионов 528 тысяч 156</t>
  </si>
  <si>
    <t>34 миллионов 544 тысяч 625</t>
  </si>
  <si>
    <t>34 миллионов 561 тысяч 094</t>
  </si>
  <si>
    <t>34 миллионов 577 тысяч 563</t>
  </si>
  <si>
    <t>34 миллионов 594 тысяч 032</t>
  </si>
  <si>
    <t>34 миллионов 610 тысяч 501</t>
  </si>
  <si>
    <t>34 миллионов 626 тысяч 970</t>
  </si>
  <si>
    <t>34 миллионов 643 тысяч 439</t>
  </si>
  <si>
    <t>34 миллионов 659 тысяч 908</t>
  </si>
  <si>
    <t>34 миллионов 676 тысяч 377</t>
  </si>
  <si>
    <t>34 миллионов 692 тысяч 846</t>
  </si>
  <si>
    <t>34 миллионов 709 тысяч 315</t>
  </si>
  <si>
    <t>34 миллионов 725 тысяч 784</t>
  </si>
  <si>
    <t>34 миллионов 742 тысяч 253</t>
  </si>
  <si>
    <t>34 миллионов 758 тысяч 722</t>
  </si>
  <si>
    <t>34 миллионов 775 тысяч 191</t>
  </si>
  <si>
    <t>34 миллионов 791 тысяч 660</t>
  </si>
  <si>
    <t>34 миллионов 808 тысяч 129</t>
  </si>
  <si>
    <t>34 миллионов 824 тысяч 598</t>
  </si>
  <si>
    <t>33 миллионов 736 тысяч 620</t>
  </si>
  <si>
    <t>33 миллионов 753 тысяч 089</t>
  </si>
  <si>
    <t>33 миллионов 769 тысяч 558</t>
  </si>
  <si>
    <t>33 миллионов 786 тысяч 027</t>
  </si>
  <si>
    <t>33 миллионов 802 тысяч 496</t>
  </si>
  <si>
    <t>33 миллионов 818 тысяч 965</t>
  </si>
  <si>
    <t>33 миллионов 835 тысяч 434</t>
  </si>
  <si>
    <t>33 миллионов 851 тысяч 903</t>
  </si>
  <si>
    <t>33 миллионов 868 тысяч 372</t>
  </si>
  <si>
    <t>33 миллионов 884 тысяч 841</t>
  </si>
  <si>
    <t>33 миллионов 901 тысяч 310</t>
  </si>
  <si>
    <t>33 миллионов 917 тысяч 779</t>
  </si>
  <si>
    <t>33 миллионов 934 тысяч 248</t>
  </si>
  <si>
    <t>33 миллионов 950 тысяч 717</t>
  </si>
  <si>
    <t>33 миллионов 967 тысяч 186</t>
  </si>
  <si>
    <t>33 миллионов 983 тысяч 655</t>
  </si>
  <si>
    <t>34 миллионов 000 тысяч 124</t>
  </si>
  <si>
    <t>34 миллионов 016 тысяч 593</t>
  </si>
  <si>
    <t>34 миллионов 033 тысяч 062</t>
  </si>
  <si>
    <t>34 миллионов 049 тысяч 531</t>
  </si>
  <si>
    <t>34 миллионов 066 тысяч 000</t>
  </si>
  <si>
    <t>34 миллионов 082 тысяч 469</t>
  </si>
  <si>
    <t>34 миллионов 098 тысяч 938</t>
  </si>
  <si>
    <t>34 миллионов 115 тысяч 407</t>
  </si>
  <si>
    <t>34 миллионов 131 тысяч 876</t>
  </si>
  <si>
    <t>34 миллионов 148 тысяч 345</t>
  </si>
  <si>
    <t>34 миллионов 164 тысяч 814</t>
  </si>
  <si>
    <t>34 миллионов 181 тысяч 283</t>
  </si>
  <si>
    <t>34 миллионов 197 тысяч 752</t>
  </si>
  <si>
    <t>34 миллионов 214 тысяч 221</t>
  </si>
  <si>
    <t>34 миллионов 230 тысяч 690</t>
  </si>
  <si>
    <t>34 миллионов 247 тысяч 159</t>
  </si>
  <si>
    <t>34 миллионов 263 тысяч 628</t>
  </si>
  <si>
    <t>34 миллионов 280 тысяч 097</t>
  </si>
  <si>
    <t>34 миллионов 296 тысяч 566</t>
  </si>
  <si>
    <t>34 миллионов 313 тысяч 035</t>
  </si>
  <si>
    <t>34 миллионов 329 тысяч 504</t>
  </si>
  <si>
    <t>34 миллионов 345 тысяч 973</t>
  </si>
  <si>
    <t>34 миллионов 362 тысяч 442</t>
  </si>
  <si>
    <t>34 миллионов 378 тысяч 911</t>
  </si>
  <si>
    <t>34 миллионов 395 тысяч 380</t>
  </si>
  <si>
    <t>34 миллионов 411 тысяч 849</t>
  </si>
  <si>
    <t>34 миллионов 428 тысяч 318</t>
  </si>
  <si>
    <t>34 миллионов 444 тысяч 787</t>
  </si>
  <si>
    <t>34 миллионов 461 тысяч 256</t>
  </si>
  <si>
    <t>34 миллионов 477 тысяч 725</t>
  </si>
  <si>
    <t>34 миллионов 494 тысяч 194</t>
  </si>
  <si>
    <t>34 миллионов 510 тысяч 663</t>
  </si>
  <si>
    <t>34 миллионов 527 тысяч 132</t>
  </si>
  <si>
    <t>34 миллионов 543 тысяч 601</t>
  </si>
  <si>
    <t>34 миллионов 560 тысяч 070</t>
  </si>
  <si>
    <t>34 миллионов 576 тысяч 539</t>
  </si>
  <si>
    <t>34 миллионов 593 тысяч 008</t>
  </si>
  <si>
    <t>34 миллионов 609 тысяч 477</t>
  </si>
  <si>
    <t>34 миллионов 625 тысяч 946</t>
  </si>
  <si>
    <t>34 миллионов 642 тысяч 415</t>
  </si>
  <si>
    <t>34 миллионов 658 тысяч 884</t>
  </si>
  <si>
    <t>34 миллионов 675 тысяч 353</t>
  </si>
  <si>
    <t>34 миллионов 691 тысяч 822</t>
  </si>
  <si>
    <t>34 миллионов 708 тысяч 291</t>
  </si>
  <si>
    <t>34 миллионов 724 тысяч 760</t>
  </si>
  <si>
    <t>34 миллионов 741 тысяч 229</t>
  </si>
  <si>
    <t>34 миллионов 757 тысяч 698</t>
  </si>
  <si>
    <t>34 миллионов 774 тысяч 167</t>
  </si>
  <si>
    <t>34 миллионов 790 тысяч 636</t>
  </si>
  <si>
    <t>34 миллионов 807 тысяч 105</t>
  </si>
  <si>
    <t>34 миллионов 823 тысяч 574</t>
  </si>
  <si>
    <t>33 миллионов 735 тысяч 596</t>
  </si>
  <si>
    <t>33 миллионов 752 тысяч 065</t>
  </si>
  <si>
    <t>33 миллионов 768 тысяч 534</t>
  </si>
  <si>
    <t>33 миллионов 785 тысяч 003</t>
  </si>
  <si>
    <t>33 миллионов 801 тысяч 472</t>
  </si>
  <si>
    <t>33 миллионов 817 тысяч 941</t>
  </si>
  <si>
    <t>33 миллионов 834 тысяч 410</t>
  </si>
  <si>
    <t>33 миллионов 850 тысяч 879</t>
  </si>
  <si>
    <t>33 миллионов 867 тысяч 348</t>
  </si>
  <si>
    <t>33 миллионов 883 тысяч 817</t>
  </si>
  <si>
    <t>33 миллионов 900 тысяч 286</t>
  </si>
  <si>
    <t>33 миллионов 916 тысяч 755</t>
  </si>
  <si>
    <t>33 миллионов 933 тысяч 224</t>
  </si>
  <si>
    <t>33 миллионов 949 тысяч 693</t>
  </si>
  <si>
    <t>33 миллионов 966 тысяч 162</t>
  </si>
  <si>
    <t>33 миллионов 982 тысяч 631</t>
  </si>
  <si>
    <t>33 миллионов 999 тысяч 100</t>
  </si>
  <si>
    <t>34 миллионов 015 тысяч 569</t>
  </si>
  <si>
    <t>34 миллионов 032 тысяч 038</t>
  </si>
  <si>
    <t>34 миллионов 048 тысяч 507</t>
  </si>
  <si>
    <t>34 миллионов 064 тысяч 976</t>
  </si>
  <si>
    <t>34 миллионов 081 тысяч 445</t>
  </si>
  <si>
    <t>34 миллионов 097 тысяч 914</t>
  </si>
  <si>
    <t>34 миллионов 114 тысяч 383</t>
  </si>
  <si>
    <t>34 миллионов 130 тысяч 852</t>
  </si>
  <si>
    <t>34 миллионов 147 тысяч 321</t>
  </si>
  <si>
    <t>34 миллионов 163 тысяч 790</t>
  </si>
  <si>
    <t>34 миллионов 180 тысяч 259</t>
  </si>
  <si>
    <t>34 миллионов 196 тысяч 728</t>
  </si>
  <si>
    <t>34 миллионов 213 тысяч 197</t>
  </si>
  <si>
    <t>34 миллионов 229 тысяч 666</t>
  </si>
  <si>
    <t>34 миллионов 246 тысяч 135</t>
  </si>
  <si>
    <t>34 миллионов 262 тысяч 604</t>
  </si>
  <si>
    <t>34 миллионов 279 тысяч 073</t>
  </si>
  <si>
    <t>34 миллионов 295 тысяч 542</t>
  </si>
  <si>
    <t>34 миллионов 312 тысяч 011</t>
  </si>
  <si>
    <t>34 миллионов 328 тысяч 480</t>
  </si>
  <si>
    <t>34 миллионов 344 тысяч 949</t>
  </si>
  <si>
    <t>34 миллионов 361 тысяч 418</t>
  </si>
  <si>
    <t>34 миллионов 377 тысяч 887</t>
  </si>
  <si>
    <t>34 миллионов 394 тысяч 356</t>
  </si>
  <si>
    <t>34 миллионов 410 тысяч 825</t>
  </si>
  <si>
    <t>34 миллионов 427 тысяч 294</t>
  </si>
  <si>
    <t>34 миллионов 443 тысяч 763</t>
  </si>
  <si>
    <t>34 миллионов 460 тысяч 232</t>
  </si>
  <si>
    <t>34 миллионов 476 тысяч 701</t>
  </si>
  <si>
    <t>34 миллионов 493 тысяч 170</t>
  </si>
  <si>
    <t>34 миллионов 509 тысяч 639</t>
  </si>
  <si>
    <t>34 миллионов 526 тысяч 108</t>
  </si>
  <si>
    <t>34 миллионов 542 тысяч 577</t>
  </si>
  <si>
    <t>34 миллионов 559 тысяч 046</t>
  </si>
  <si>
    <t>34 миллионов 575 тысяч 515</t>
  </si>
  <si>
    <t>34 миллионов 591 тысяч 984</t>
  </si>
  <si>
    <t>34 миллионов 608 тысяч 453</t>
  </si>
  <si>
    <t>34 миллионов 624 тысяч 922</t>
  </si>
  <si>
    <t>34 миллионов 641 тысяч 391</t>
  </si>
  <si>
    <t>34 миллионов 657 тысяч 860</t>
  </si>
  <si>
    <t>34 миллионов 674 тысяч 329</t>
  </si>
  <si>
    <t>34 миллионов 690 тысяч 798</t>
  </si>
  <si>
    <t>34 миллионов 707 тысяч 267</t>
  </si>
  <si>
    <t>34 миллионов 723 тысяч 736</t>
  </si>
  <si>
    <t>34 миллионов 740 тысяч 205</t>
  </si>
  <si>
    <t>34 миллионов 756 тысяч 674</t>
  </si>
  <si>
    <t>34 миллионов 773 тысяч 143</t>
  </si>
  <si>
    <t>34 миллионов 789 тысяч 612</t>
  </si>
  <si>
    <t>34 миллионов 806 тысяч 081</t>
  </si>
  <si>
    <t>34 миллионов 822 тысяч 550</t>
  </si>
  <si>
    <t>33 миллионов 734 тысяч 572</t>
  </si>
  <si>
    <t>33 миллионов 751 тысяч 041</t>
  </si>
  <si>
    <t>33 миллионов 767 тысяч 510</t>
  </si>
  <si>
    <t>33 миллионов 783 тысяч 979</t>
  </si>
  <si>
    <t>33 миллионов 800 тысяч 448</t>
  </si>
  <si>
    <t>33 миллионов 816 тысяч 917</t>
  </si>
  <si>
    <t>33 миллионов 833 тысяч 386</t>
  </si>
  <si>
    <t>33 миллионов 849 тысяч 855</t>
  </si>
  <si>
    <t>33 миллионов 866 тысяч 324</t>
  </si>
  <si>
    <t>33 миллионов 882 тысяч 793</t>
  </si>
  <si>
    <t>33 миллионов 899 тысяч 262</t>
  </si>
  <si>
    <t>33 миллионов 915 тысяч 731</t>
  </si>
  <si>
    <t>33 миллионов 932 тысяч 200</t>
  </si>
  <si>
    <t>33 миллионов 948 тысяч 669</t>
  </si>
  <si>
    <t>33 миллионов 965 тысяч 138</t>
  </si>
  <si>
    <t>33 миллионов 981 тысяч 607</t>
  </si>
  <si>
    <t>33 миллионов 998 тысяч 076</t>
  </si>
  <si>
    <t>34 миллионов 014 тысяч 545</t>
  </si>
  <si>
    <t>34 миллионов 031 тысяч 014</t>
  </si>
  <si>
    <t>34 миллионов 047 тысяч 483</t>
  </si>
  <si>
    <t>34 миллионов 063 тысяч 952</t>
  </si>
  <si>
    <t>34 миллионов 080 тысяч 421</t>
  </si>
  <si>
    <t>34 миллионов 096 тысяч 890</t>
  </si>
  <si>
    <t>34 миллионов 113 тысяч 359</t>
  </si>
  <si>
    <t>34 миллионов 129 тысяч 828</t>
  </si>
  <si>
    <t>34 миллионов 146 тысяч 297</t>
  </si>
  <si>
    <t>34 миллионов 162 тысяч 766</t>
  </si>
  <si>
    <t>34 миллионов 179 тысяч 235</t>
  </si>
  <si>
    <t>34 миллионов 195 тысяч 704</t>
  </si>
  <si>
    <t>34 миллионов 212 тысяч 173</t>
  </si>
  <si>
    <t>34 миллионов 228 тысяч 642</t>
  </si>
  <si>
    <t>34 миллионов 245 тысяч 111</t>
  </si>
  <si>
    <t>34 миллионов 261 тысяч 580</t>
  </si>
  <si>
    <t>34 миллионов 278 тысяч 049</t>
  </si>
  <si>
    <t>34 миллионов 294 тысяч 518</t>
  </si>
  <si>
    <t>34 миллионов 310 тысяч 987</t>
  </si>
  <si>
    <t>34 миллионов 327 тысяч 456</t>
  </si>
  <si>
    <t>34 миллионов 343 тысяч 925</t>
  </si>
  <si>
    <t>34 миллионов 360 тысяч 394</t>
  </si>
  <si>
    <t>34 миллионов 376 тысяч 863</t>
  </si>
  <si>
    <t>34 миллионов 393 тысяч 332</t>
  </si>
  <si>
    <t>34 миллионов 409 тысяч 801</t>
  </si>
  <si>
    <t>34 миллионов 426 тысяч 270</t>
  </si>
  <si>
    <t>34 миллионов 442 тысяч 739</t>
  </si>
  <si>
    <t>34 миллионов 459 тысяч 208</t>
  </si>
  <si>
    <t>34 миллионов 475 тысяч 677</t>
  </si>
  <si>
    <t>34 миллионов 492 тысяч 146</t>
  </si>
  <si>
    <t>34 миллионов 508 тысяч 615</t>
  </si>
  <si>
    <t>34 миллионов 525 тысяч 084</t>
  </si>
  <si>
    <t>34 миллионов 541 тысяч 553</t>
  </si>
  <si>
    <t>34 миллионов 558 тысяч 022</t>
  </si>
  <si>
    <t>34 миллионов 574 тысяч 491</t>
  </si>
  <si>
    <t>34 миллионов 590 тысяч 960</t>
  </si>
  <si>
    <t>34 миллионов 607 тысяч 429</t>
  </si>
  <si>
    <t>34 миллионов 623 тысяч 898</t>
  </si>
  <si>
    <t>34 миллионов 640 тысяч 367</t>
  </si>
  <si>
    <t>34 миллионов 656 тысяч 836</t>
  </si>
  <si>
    <t>34 миллионов 673 тысяч 305</t>
  </si>
  <si>
    <t>34 миллионов 689 тысяч 774</t>
  </si>
  <si>
    <t>34 миллионов 706 тысяч 243</t>
  </si>
  <si>
    <t>34 миллионов 722 тысяч 712</t>
  </si>
  <si>
    <t>34 миллионов 739 тысяч 181</t>
  </si>
  <si>
    <t>34 миллионов 755 тысяч 650</t>
  </si>
  <si>
    <t>34 миллионов 772 тысяч 119</t>
  </si>
  <si>
    <t>34 миллионов 788 тысяч 588</t>
  </si>
  <si>
    <t>34 миллионов 805 тысяч 057</t>
  </si>
  <si>
    <t>34 миллионов 821 тысяч 526</t>
  </si>
  <si>
    <t>33 миллионов 733 тысяч 548</t>
  </si>
  <si>
    <t>33 миллионов 750 тысяч 017</t>
  </si>
  <si>
    <t>33 миллионов 766 тысяч 486</t>
  </si>
  <si>
    <t>33 миллионов 782 тысяч 955</t>
  </si>
  <si>
    <t>33 миллионов 799 тысяч 424</t>
  </si>
  <si>
    <t>33 миллионов 815 тысяч 893</t>
  </si>
  <si>
    <t>33 миллионов 832 тысяч 362</t>
  </si>
  <si>
    <t>33 миллионов 848 тысяч 831</t>
  </si>
  <si>
    <t>33 миллионов 865 тысяч 300</t>
  </si>
  <si>
    <t>33 миллионов 881 тысяч 769</t>
  </si>
  <si>
    <t>33 миллионов 898 тысяч 238</t>
  </si>
  <si>
    <t>33 миллионов 914 тысяч 707</t>
  </si>
  <si>
    <t>33 миллионов 931 тысяч 176</t>
  </si>
  <si>
    <t>33 миллионов 947 тысяч 645</t>
  </si>
  <si>
    <t>33 миллионов 964 тысяч 114</t>
  </si>
  <si>
    <t>33 миллионов 980 тысяч 583</t>
  </si>
  <si>
    <t>33 миллионов 997 тысяч 052</t>
  </si>
  <si>
    <t>34 миллионов 013 тысяч 521</t>
  </si>
  <si>
    <t>34 миллионов 029 тысяч 990</t>
  </si>
  <si>
    <t>34 миллионов 046 тысяч 459</t>
  </si>
  <si>
    <t>34 миллионов 062 тысяч 928</t>
  </si>
  <si>
    <t>34 миллионов 079 тысяч 397</t>
  </si>
  <si>
    <t>34 миллионов 095 тысяч 866</t>
  </si>
  <si>
    <t>34 миллионов 112 тысяч 335</t>
  </si>
  <si>
    <t>34 миллионов 128 тысяч 804</t>
  </si>
  <si>
    <t>34 миллионов 145 тысяч 273</t>
  </si>
  <si>
    <t>34 миллионов 161 тысяч 742</t>
  </si>
  <si>
    <t>34 миллионов 178 тысяч 211</t>
  </si>
  <si>
    <t>34 миллионов 194 тысяч 680</t>
  </si>
  <si>
    <t>34 миллионов 211 тысяч 149</t>
  </si>
  <si>
    <t>34 миллионов 227 тысяч 618</t>
  </si>
  <si>
    <t>34 миллионов 244 тысяч 087</t>
  </si>
  <si>
    <t>34 миллионов 260 тысяч 556</t>
  </si>
  <si>
    <t>34 миллионов 277 тысяч 025</t>
  </si>
  <si>
    <t>34 миллионов 293 тысяч 494</t>
  </si>
  <si>
    <t>34 миллионов 309 тысяч 963</t>
  </si>
  <si>
    <t>34 миллионов 326 тысяч 432</t>
  </si>
  <si>
    <t>34 миллионов 342 тысяч 901</t>
  </si>
  <si>
    <t>34 миллионов 359 тысяч 370</t>
  </si>
  <si>
    <t>34 миллионов 375 тысяч 839</t>
  </si>
  <si>
    <t>34 миллионов 392 тысяч 308</t>
  </si>
  <si>
    <t>34 миллионов 408 тысяч 777</t>
  </si>
  <si>
    <t>34 миллионов 425 тысяч 246</t>
  </si>
  <si>
    <t>34 миллионов 441 тысяч 715</t>
  </si>
  <si>
    <t>34 миллионов 458 тысяч 184</t>
  </si>
  <si>
    <t>34 миллионов 474 тысяч 653</t>
  </si>
  <si>
    <t>34 миллионов 491 тысяч 122</t>
  </si>
  <si>
    <t>34 миллионов 507 тысяч 591</t>
  </si>
  <si>
    <t>34 миллионов 524 тысяч 060</t>
  </si>
  <si>
    <t>34 миллионов 540 тысяч 529</t>
  </si>
  <si>
    <t>34 миллионов 556 тысяч 998</t>
  </si>
  <si>
    <t>34 миллионов 573 тысяч 467</t>
  </si>
  <si>
    <t>34 миллионов 589 тысяч 936</t>
  </si>
  <si>
    <t>34 миллионов 606 тысяч 405</t>
  </si>
  <si>
    <t>34 миллионов 622 тысяч 874</t>
  </si>
  <si>
    <t>34 миллионов 639 тысяч 343</t>
  </si>
  <si>
    <t>34 миллионов 655 тысяч 812</t>
  </si>
  <si>
    <t>34 миллионов 672 тысяч 281</t>
  </si>
  <si>
    <t>34 миллионов 688 тысяч 750</t>
  </si>
  <si>
    <t>34 миллионов 705 тысяч 219</t>
  </si>
  <si>
    <t>34 миллионов 721 тысяч 688</t>
  </si>
  <si>
    <t>34 миллионов 738 тысяч 157</t>
  </si>
  <si>
    <t>34 миллионов 754 тысяч 626</t>
  </si>
  <si>
    <t>34 миллионов 771 тысяч 095</t>
  </si>
  <si>
    <t>34 миллионов 787 тысяч 564</t>
  </si>
  <si>
    <t>34 миллионов 804 тысяч 033</t>
  </si>
  <si>
    <t>34 миллионов 820 тысяч 502</t>
  </si>
  <si>
    <t>33 миллионов 732 тысяч 524</t>
  </si>
  <si>
    <t>33 миллионов 748 тысяч 993</t>
  </si>
  <si>
    <t>33 миллионов 765 тысяч 462</t>
  </si>
  <si>
    <t>33 миллионов 781 тысяч 931</t>
  </si>
  <si>
    <t>33 миллионов 798 тысяч 400</t>
  </si>
  <si>
    <t>33 миллионов 814 тысяч 869</t>
  </si>
  <si>
    <t>33 миллионов 831 тысяч 338</t>
  </si>
  <si>
    <t>33 миллионов 847 тысяч 807</t>
  </si>
  <si>
    <t>33 миллионов 864 тысяч 276</t>
  </si>
  <si>
    <t>33 миллионов 880 тысяч 745</t>
  </si>
  <si>
    <t>33 миллионов 897 тысяч 214</t>
  </si>
  <si>
    <t>33 миллионов 913 тысяч 683</t>
  </si>
  <si>
    <t>33 миллионов 930 тысяч 152</t>
  </si>
  <si>
    <t>33 миллионов 946 тысяч 621</t>
  </si>
  <si>
    <t>33 миллионов 963 тысяч 090</t>
  </si>
  <si>
    <t>33 миллионов 979 тысяч 559</t>
  </si>
  <si>
    <t>33 миллионов 996 тысяч 028</t>
  </si>
  <si>
    <t>34 миллионов 012 тысяч 497</t>
  </si>
  <si>
    <t>34 миллионов 028 тысяч 966</t>
  </si>
  <si>
    <t>34 миллионов 045 тысяч 435</t>
  </si>
  <si>
    <t>34 миллионов 061 тысяч 904</t>
  </si>
  <si>
    <t>34 миллионов 078 тысяч 373</t>
  </si>
  <si>
    <t>34 миллионов 094 тысяч 842</t>
  </si>
  <si>
    <t>34 миллионов 111 тысяч 311</t>
  </si>
  <si>
    <t>34 миллионов 127 тысяч 780</t>
  </si>
  <si>
    <t>34 миллионов 144 тысяч 249</t>
  </si>
  <si>
    <t>34 миллионов 160 тысяч 718</t>
  </si>
  <si>
    <t>34 миллионов 177 тысяч 187</t>
  </si>
  <si>
    <t>34 миллионов 193 тысяч 656</t>
  </si>
  <si>
    <t>34 миллионов 210 тысяч 125</t>
  </si>
  <si>
    <t>34 миллионов 226 тысяч 594</t>
  </si>
  <si>
    <t>34 миллионов 243 тысяч 063</t>
  </si>
  <si>
    <t>34 миллионов 259 тысяч 532</t>
  </si>
  <si>
    <t>34 миллионов 276 тысяч 001</t>
  </si>
  <si>
    <t>34 миллионов 292 тысяч 470</t>
  </si>
  <si>
    <t>34 миллионов 308 тысяч 939</t>
  </si>
  <si>
    <t>34 миллионов 325 тысяч 408</t>
  </si>
  <si>
    <t>34 миллионов 341 тысяч 877</t>
  </si>
  <si>
    <t>34 миллионов 358 тысяч 346</t>
  </si>
  <si>
    <t>34 миллионов 374 тысяч 815</t>
  </si>
  <si>
    <t>34 миллионов 391 тысяч 284</t>
  </si>
  <si>
    <t>34 миллионов 407 тысяч 753</t>
  </si>
  <si>
    <t>34 миллионов 424 тысяч 222</t>
  </si>
  <si>
    <t>34 миллионов 440 тысяч 691</t>
  </si>
  <si>
    <t>34 миллионов 457 тысяч 160</t>
  </si>
  <si>
    <t>34 миллионов 473 тысяч 629</t>
  </si>
  <si>
    <t>34 миллионов 490 тысяч 098</t>
  </si>
  <si>
    <t>34 миллионов 506 тысяч 567</t>
  </si>
  <si>
    <t>34 миллионов 523 тысяч 036</t>
  </si>
  <si>
    <t>34 миллионов 539 тысяч 505</t>
  </si>
  <si>
    <t>34 миллионов 555 тысяч 974</t>
  </si>
  <si>
    <t>34 миллионов 572 тысяч 443</t>
  </si>
  <si>
    <t>34 миллионов 588 тысяч 912</t>
  </si>
  <si>
    <t>34 миллионов 605 тысяч 381</t>
  </si>
  <si>
    <t>34 миллионов 621 тысяч 850</t>
  </si>
  <si>
    <t>34 миллионов 638 тысяч 319</t>
  </si>
  <si>
    <t>34 миллионов 654 тысяч 788</t>
  </si>
  <si>
    <t>34 миллионов 671 тысяч 257</t>
  </si>
  <si>
    <t>34 миллионов 687 тысяч 726</t>
  </si>
  <si>
    <t>34 миллионов 704 тысяч 195</t>
  </si>
  <si>
    <t>34 миллионов 720 тысяч 664</t>
  </si>
  <si>
    <t>34 миллионов 737 тысяч 133</t>
  </si>
  <si>
    <t>34 миллионов 753 тысяч 602</t>
  </si>
  <si>
    <t>34 миллионов 770 тысяч 071</t>
  </si>
  <si>
    <t>34 миллионов 786 тысяч 540</t>
  </si>
  <si>
    <t>34 миллионов 803 тысяч 009</t>
  </si>
  <si>
    <t>34 миллионов 819 тысяч 478</t>
  </si>
  <si>
    <t>33 миллионов 731 тысяч 500</t>
  </si>
  <si>
    <t>33 миллионов 747 тысяч 969</t>
  </si>
  <si>
    <t>33 миллионов 764 тысяч 438</t>
  </si>
  <si>
    <t>33 миллионов 780 тысяч 907</t>
  </si>
  <si>
    <t>33 миллионов 797 тысяч 376</t>
  </si>
  <si>
    <t>33 миллионов 813 тысяч 845</t>
  </si>
  <si>
    <t>33 миллионов 830 тысяч 314</t>
  </si>
  <si>
    <t>33 миллионов 846 тысяч 783</t>
  </si>
  <si>
    <t>33 миллионов 863 тысяч 252</t>
  </si>
  <si>
    <t>33 миллионов 879 тысяч 721</t>
  </si>
  <si>
    <t>33 миллионов 896 тысяч 190</t>
  </si>
  <si>
    <t>33 миллионов 912 тысяч 659</t>
  </si>
  <si>
    <t>33 миллионов 929 тысяч 128</t>
  </si>
  <si>
    <t>33 миллионов 945 тысяч 597</t>
  </si>
  <si>
    <t>33 миллионов 962 тысяч 066</t>
  </si>
  <si>
    <t>33 миллионов 978 тысяч 535</t>
  </si>
  <si>
    <t>33 миллионов 995 тысяч 004</t>
  </si>
  <si>
    <t>34 миллионов 011 тысяч 473</t>
  </si>
  <si>
    <t>34 миллионов 027 тысяч 942</t>
  </si>
  <si>
    <t>34 миллионов 044 тысяч 411</t>
  </si>
  <si>
    <t>34 миллионов 060 тысяч 880</t>
  </si>
  <si>
    <t>34 миллионов 077 тысяч 349</t>
  </si>
  <si>
    <t>34 миллионов 093 тысяч 818</t>
  </si>
  <si>
    <t>34 миллионов 110 тысяч 287</t>
  </si>
  <si>
    <t>34 миллионов 126 тысяч 756</t>
  </si>
  <si>
    <t>34 миллионов 143 тысяч 225</t>
  </si>
  <si>
    <t>34 миллионов 159 тысяч 694</t>
  </si>
  <si>
    <t>34 миллионов 176 тысяч 163</t>
  </si>
  <si>
    <t>34 миллионов 192 тысяч 632</t>
  </si>
  <si>
    <t>34 миллионов 209 тысяч 101</t>
  </si>
  <si>
    <t>34 миллионов 225 тысяч 570</t>
  </si>
  <si>
    <t>34 миллионов 242 тысяч 039</t>
  </si>
  <si>
    <t>34 миллионов 258 тысяч 508</t>
  </si>
  <si>
    <t>34 миллионов 274 тысяч 977</t>
  </si>
  <si>
    <t>34 миллионов 291 тысяч 446</t>
  </si>
  <si>
    <t>34 миллионов 307 тысяч 915</t>
  </si>
  <si>
    <t>34 миллионов 324 тысяч 384</t>
  </si>
  <si>
    <t>34 миллионов 340 тысяч 853</t>
  </si>
  <si>
    <t>34 миллионов 357 тысяч 322</t>
  </si>
  <si>
    <t>34 миллионов 373 тысяч 791</t>
  </si>
  <si>
    <t>34 миллионов 390 тысяч 260</t>
  </si>
  <si>
    <t>34 миллионов 406 тысяч 729</t>
  </si>
  <si>
    <t>34 миллионов 423 тысяч 198</t>
  </si>
  <si>
    <t>34 миллионов 439 тысяч 667</t>
  </si>
  <si>
    <t>34 миллионов 456 тысяч 136</t>
  </si>
  <si>
    <t>34 миллионов 472 тысяч 605</t>
  </si>
  <si>
    <t>34 миллионов 489 тысяч 074</t>
  </si>
  <si>
    <t>34 миллионов 505 тысяч 543</t>
  </si>
  <si>
    <t>34 миллионов 522 тысяч 012</t>
  </si>
  <si>
    <t>34 миллионов 538 тысяч 481</t>
  </si>
  <si>
    <t>34 миллионов 554 тысяч 950</t>
  </si>
  <si>
    <t>34 миллионов 571 тысяч 419</t>
  </si>
  <si>
    <t>34 миллионов 587 тысяч 888</t>
  </si>
  <si>
    <t>34 миллионов 604 тысяч 357</t>
  </si>
  <si>
    <t>34 миллионов 620 тысяч 826</t>
  </si>
  <si>
    <t>34 миллионов 637 тысяч 295</t>
  </si>
  <si>
    <t>34 миллионов 653 тысяч 764</t>
  </si>
  <si>
    <t>34 миллионов 670 тысяч 233</t>
  </si>
  <si>
    <t>34 миллионов 686 тысяч 702</t>
  </si>
  <si>
    <t>34 миллионов 703 тысяч 171</t>
  </si>
  <si>
    <t>34 миллионов 719 тысяч 640</t>
  </si>
  <si>
    <t>34 миллионов 736 тысяч 109</t>
  </si>
  <si>
    <t>34 миллионов 752 тысяч 578</t>
  </si>
  <si>
    <t>34 миллионов 769 тысяч 047</t>
  </si>
  <si>
    <t>34 миллионов 785 тысяч 516</t>
  </si>
  <si>
    <t>34 миллионов 801 тысяч 985</t>
  </si>
  <si>
    <t>34 миллионов 818 тысяч 454</t>
  </si>
  <si>
    <t>33 миллионов 730 тысяч 476</t>
  </si>
  <si>
    <t>33 миллионов 746 тысяч 945</t>
  </si>
  <si>
    <t>33 миллионов 763 тысяч 414</t>
  </si>
  <si>
    <t>33 миллионов 779 тысяч 883</t>
  </si>
  <si>
    <t>33 миллионов 796 тысяч 352</t>
  </si>
  <si>
    <t>33 миллионов 812 тысяч 821</t>
  </si>
  <si>
    <t>33 миллионов 829 тысяч 290</t>
  </si>
  <si>
    <t>33 миллионов 845 тысяч 759</t>
  </si>
  <si>
    <t>33 миллионов 862 тысяч 228</t>
  </si>
  <si>
    <t>33 миллионов 878 тысяч 697</t>
  </si>
  <si>
    <t>33 миллионов 895 тысяч 166</t>
  </si>
  <si>
    <t>33 миллионов 911 тысяч 635</t>
  </si>
  <si>
    <t>33 миллионов 928 тысяч 104</t>
  </si>
  <si>
    <t>33 миллионов 944 тысяч 573</t>
  </si>
  <si>
    <t>33 миллионов 961 тысяч 042</t>
  </si>
  <si>
    <t>33 миллионов 977 тысяч 511</t>
  </si>
  <si>
    <t>33 миллионов 993 тысяч 980</t>
  </si>
  <si>
    <t>34 миллионов 010 тысяч 449</t>
  </si>
  <si>
    <t>34 миллионов 026 тысяч 918</t>
  </si>
  <si>
    <t>34 миллионов 043 тысяч 387</t>
  </si>
  <si>
    <t>34 миллионов 059 тысяч 856</t>
  </si>
  <si>
    <t>34 миллионов 076 тысяч 325</t>
  </si>
  <si>
    <t>34 миллионов 092 тысяч 794</t>
  </si>
  <si>
    <t>34 миллионов 109 тысяч 263</t>
  </si>
  <si>
    <t>34 миллионов 125 тысяч 732</t>
  </si>
  <si>
    <t>34 миллионов 142 тысяч 201</t>
  </si>
  <si>
    <t>34 миллионов 158 тысяч 670</t>
  </si>
  <si>
    <t>34 миллионов 175 тысяч 139</t>
  </si>
  <si>
    <t>34 миллионов 191 тысяч 608</t>
  </si>
  <si>
    <t>34 миллионов 208 тысяч 077</t>
  </si>
  <si>
    <t>34 миллионов 224 тысяч 546</t>
  </si>
  <si>
    <t>34 миллионов 241 тысяч 015</t>
  </si>
  <si>
    <t>34 миллионов 257 тысяч 484</t>
  </si>
  <si>
    <t>34 миллионов 273 тысяч 953</t>
  </si>
  <si>
    <t>34 миллионов 290 тысяч 422</t>
  </si>
  <si>
    <t>34 миллионов 306 тысяч 891</t>
  </si>
  <si>
    <t>34 миллионов 323 тысяч 360</t>
  </si>
  <si>
    <t>34 миллионов 339 тысяч 829</t>
  </si>
  <si>
    <t>34 миллионов 356 тысяч 298</t>
  </si>
  <si>
    <t>34 миллионов 372 тысяч 767</t>
  </si>
  <si>
    <t>34 миллионов 389 тысяч 236</t>
  </si>
  <si>
    <t>34 миллионов 405 тысяч 705</t>
  </si>
  <si>
    <t>34 миллионов 422 тысяч 174</t>
  </si>
  <si>
    <t>34 миллионов 438 тысяч 643</t>
  </si>
  <si>
    <t>34 миллионов 455 тысяч 112</t>
  </si>
  <si>
    <t>34 миллионов 471 тысяч 581</t>
  </si>
  <si>
    <t>34 миллионов 488 тысяч 050</t>
  </si>
  <si>
    <t>34 миллионов 504 тысяч 519</t>
  </si>
  <si>
    <t>34 миллионов 520 тысяч 988</t>
  </si>
  <si>
    <t>34 миллионов 537 тысяч 457</t>
  </si>
  <si>
    <t>34 миллионов 553 тысяч 926</t>
  </si>
  <si>
    <t>34 миллионов 570 тысяч 395</t>
  </si>
  <si>
    <t>34 миллионов 586 тысяч 864</t>
  </si>
  <si>
    <t>34 миллионов 603 тысяч 333</t>
  </si>
  <si>
    <t>34 миллионов 619 тысяч 802</t>
  </si>
  <si>
    <t>34 миллионов 636 тысяч 271</t>
  </si>
  <si>
    <t>34 миллионов 652 тысяч 740</t>
  </si>
  <si>
    <t>34 миллионов 669 тысяч 209</t>
  </si>
  <si>
    <t>34 миллионов 685 тысяч 678</t>
  </si>
  <si>
    <t>34 миллионов 702 тысяч 147</t>
  </si>
  <si>
    <t>34 миллионов 718 тысяч 616</t>
  </si>
  <si>
    <t>34 миллионов 735 тысяч 085</t>
  </si>
  <si>
    <t>34 миллионов 751 тысяч 554</t>
  </si>
  <si>
    <t>34 миллионов 768 тысяч 023</t>
  </si>
  <si>
    <t>34 миллионов 784 тысяч 492</t>
  </si>
  <si>
    <t>34 миллионов 800 тысяч 961</t>
  </si>
  <si>
    <t>34 миллионов 817 тысяч 430</t>
  </si>
  <si>
    <t>33 миллионов 729 тысяч 452</t>
  </si>
  <si>
    <t>33 миллионов 745 тысяч 921</t>
  </si>
  <si>
    <t>33 миллионов 762 тысяч 390</t>
  </si>
  <si>
    <t>33 миллионов 778 тысяч 859</t>
  </si>
  <si>
    <t>33 миллионов 795 тысяч 328</t>
  </si>
  <si>
    <t>33 миллионов 811 тысяч 797</t>
  </si>
  <si>
    <t>33 миллионов 828 тысяч 266</t>
  </si>
  <si>
    <t>33 миллионов 844 тысяч 735</t>
  </si>
  <si>
    <t>33 миллионов 861 тысяч 204</t>
  </si>
  <si>
    <t>33 миллионов 877 тысяч 673</t>
  </si>
  <si>
    <t>33 миллионов 894 тысяч 142</t>
  </si>
  <si>
    <t>33 миллионов 910 тысяч 611</t>
  </si>
  <si>
    <t>33 миллионов 927 тысяч 080</t>
  </si>
  <si>
    <t>33 миллионов 943 тысяч 549</t>
  </si>
  <si>
    <t>33 миллионов 960 тысяч 018</t>
  </si>
  <si>
    <t>33 миллионов 976 тысяч 487</t>
  </si>
  <si>
    <t>33 миллионов 992 тысяч 956</t>
  </si>
  <si>
    <t>34 миллионов 009 тысяч 425</t>
  </si>
  <si>
    <t>34 миллионов 025 тысяч 894</t>
  </si>
  <si>
    <t>34 миллионов 042 тысяч 363</t>
  </si>
  <si>
    <t>34 миллионов 058 тысяч 832</t>
  </si>
  <si>
    <t>34 миллионов 075 тысяч 301</t>
  </si>
  <si>
    <t>34 миллионов 091 тысяч 770</t>
  </si>
  <si>
    <t>34 миллионов 108 тысяч 239</t>
  </si>
  <si>
    <t>34 миллионов 124 тысяч 708</t>
  </si>
  <si>
    <t>34 миллионов 141 тысяч 177</t>
  </si>
  <si>
    <t>34 миллионов 157 тысяч 646</t>
  </si>
  <si>
    <t>34 миллионов 174 тысяч 115</t>
  </si>
  <si>
    <t>34 миллионов 190 тысяч 584</t>
  </si>
  <si>
    <t>34 миллионов 207 тысяч 053</t>
  </si>
  <si>
    <t>34 миллионов 223 тысяч 522</t>
  </si>
  <si>
    <t>34 миллионов 239 тысяч 991</t>
  </si>
  <si>
    <t>34 миллионов 256 тысяч 460</t>
  </si>
  <si>
    <t>34 миллионов 272 тысяч 929</t>
  </si>
  <si>
    <t>34 миллионов 289 тысяч 398</t>
  </si>
  <si>
    <t>34 миллионов 305 тысяч 867</t>
  </si>
  <si>
    <t>34 миллионов 322 тысяч 336</t>
  </si>
  <si>
    <t>34 миллионов 338 тысяч 805</t>
  </si>
  <si>
    <t>34 миллионов 355 тысяч 274</t>
  </si>
  <si>
    <t>34 миллионов 371 тысяч 743</t>
  </si>
  <si>
    <t>34 миллионов 388 тысяч 212</t>
  </si>
  <si>
    <t>34 миллионов 404 тысяч 681</t>
  </si>
  <si>
    <t>34 миллионов 421 тысяч 150</t>
  </si>
  <si>
    <t>34 миллионов 437 тысяч 619</t>
  </si>
  <si>
    <t>34 миллионов 454 тысяч 088</t>
  </si>
  <si>
    <t>34 миллионов 470 тысяч 557</t>
  </si>
  <si>
    <t>34 миллионов 487 тысяч 026</t>
  </si>
  <si>
    <t>34 миллионов 503 тысяч 495</t>
  </si>
  <si>
    <t>34 миллионов 519 тысяч 964</t>
  </si>
  <si>
    <t>34 миллионов 536 тысяч 433</t>
  </si>
  <si>
    <t>34 миллионов 552 тысяч 902</t>
  </si>
  <si>
    <t>34 миллионов 569 тысяч 371</t>
  </si>
  <si>
    <t>34 миллионов 585 тысяч 840</t>
  </si>
  <si>
    <t>34 миллионов 602 тысяч 309</t>
  </si>
  <si>
    <t>34 миллионов 618 тысяч 778</t>
  </si>
  <si>
    <t>34 миллионов 635 тысяч 247</t>
  </si>
  <si>
    <t>34 миллионов 651 тысяч 716</t>
  </si>
  <si>
    <t>34 миллионов 668 тысяч 185</t>
  </si>
  <si>
    <t>34 миллионов 684 тысяч 654</t>
  </si>
  <si>
    <t>34 миллионов 701 тысяч 123</t>
  </si>
  <si>
    <t>34 миллионов 717 тысяч 592</t>
  </si>
  <si>
    <t>34 миллионов 734 тысяч 061</t>
  </si>
  <si>
    <t>34 миллионов 750 тысяч 530</t>
  </si>
  <si>
    <t>34 миллионов 766 тысяч 999</t>
  </si>
  <si>
    <t>34 миллионов 783 тысяч 468</t>
  </si>
  <si>
    <t>34 миллионов 799 тысяч 937</t>
  </si>
  <si>
    <t>34 миллионов 816 тысяч 406</t>
  </si>
  <si>
    <t>33 миллионов 744 тысяч 876</t>
  </si>
  <si>
    <t>33 миллионов 761 тысяч 345</t>
  </si>
  <si>
    <t>33 миллионов 777 тысяч 814</t>
  </si>
  <si>
    <t>33 миллионов 794 тысяч 283</t>
  </si>
  <si>
    <t>33 миллионов 810 тысяч 752</t>
  </si>
  <si>
    <t>33 миллионов 827 тысяч 221</t>
  </si>
  <si>
    <t>33 миллионов 843 тысяч 690</t>
  </si>
  <si>
    <t>33 миллионов 860 тысяч 159</t>
  </si>
  <si>
    <t>33 миллионов 876 тысяч 628</t>
  </si>
  <si>
    <t>33 миллионов 893 тысяч 097</t>
  </si>
  <si>
    <t>33 миллионов 909 тысяч 566</t>
  </si>
  <si>
    <t>33 миллионов 926 тысяч 035</t>
  </si>
  <si>
    <t>33 миллионов 942 тысяч 504</t>
  </si>
  <si>
    <t>33 миллионов 958 тысяч 973</t>
  </si>
  <si>
    <t>33 миллионов 975 тысяч 442</t>
  </si>
  <si>
    <t>33 миллионов 991 тысяч 911</t>
  </si>
  <si>
    <t>34 миллионов 008 тысяч 380</t>
  </si>
  <si>
    <t>34 миллионов 024 тысяч 849</t>
  </si>
  <si>
    <t>34 миллионов 041 тысяч 318</t>
  </si>
  <si>
    <t>34 миллионов 057 тысяч 787</t>
  </si>
  <si>
    <t>34 миллионов 074 тысяч 256</t>
  </si>
  <si>
    <t>34 миллионов 090 тысяч 725</t>
  </si>
  <si>
    <t>34 миллионов 107 тысяч 194</t>
  </si>
  <si>
    <t>34 миллионов 123 тысяч 663</t>
  </si>
  <si>
    <t>34 миллионов 140 тысяч 132</t>
  </si>
  <si>
    <t>34 миллионов 156 тысяч 601</t>
  </si>
  <si>
    <t>34 миллионов 173 тысяч 070</t>
  </si>
  <si>
    <t>34 миллионов 189 тысяч 539</t>
  </si>
  <si>
    <t>34 миллионов 206 тысяч 008</t>
  </si>
  <si>
    <t>34 миллионов 222 тысяч 477</t>
  </si>
  <si>
    <t>34 миллионов 238 тысяч 946</t>
  </si>
  <si>
    <t>34 миллионов 255 тысяч 415</t>
  </si>
  <si>
    <t>34 миллионов 271 тысяч 884</t>
  </si>
  <si>
    <t>34 миллионов 288 тысяч 353</t>
  </si>
  <si>
    <t>34 миллионов 304 тысяч 822</t>
  </si>
  <si>
    <t>34 миллионов 321 тысяч 291</t>
  </si>
  <si>
    <t>34 миллионов 337 тысяч 760</t>
  </si>
  <si>
    <t>34 миллионов 354 тысяч 229</t>
  </si>
  <si>
    <t>34 миллионов 370 тысяч 698</t>
  </si>
  <si>
    <t>34 миллионов 387 тысяч 167</t>
  </si>
  <si>
    <t>34 миллионов 403 тысяч 636</t>
  </si>
  <si>
    <t>34 миллионов 420 тысяч 105</t>
  </si>
  <si>
    <t>34 миллионов 436 тысяч 574</t>
  </si>
  <si>
    <t>34 миллионов 453 тысяч 043</t>
  </si>
  <si>
    <t>34 миллионов 469 тысяч 512</t>
  </si>
  <si>
    <t>34 миллионов 485 тысяч 981</t>
  </si>
  <si>
    <t>34 миллионов 502 тысяч 450</t>
  </si>
  <si>
    <t>34 миллионов 518 тысяч 919</t>
  </si>
  <si>
    <t>34 миллионов 535 тысяч 388</t>
  </si>
  <si>
    <t>34 миллионов 551 тысяч 857</t>
  </si>
  <si>
    <t>34 миллионов 568 тысяч 326</t>
  </si>
  <si>
    <t>34 миллионов 584 тысяч 795</t>
  </si>
  <si>
    <t>34 миллионов 601 тысяч 264</t>
  </si>
  <si>
    <t>34 миллионов 617 тысяч 733</t>
  </si>
  <si>
    <t>34 миллионов 634 тысяч 202</t>
  </si>
  <si>
    <t>34 миллионов 650 тысяч 671</t>
  </si>
  <si>
    <t>34 миллионов 667 тысяч 140</t>
  </si>
  <si>
    <t>34 миллионов 683 тысяч 609</t>
  </si>
  <si>
    <t>34 миллионов 700 тысяч 078</t>
  </si>
  <si>
    <t>34 миллионов 716 тысяч 547</t>
  </si>
  <si>
    <t>34 миллионов 733 тысяч 016</t>
  </si>
  <si>
    <t>34 миллионов 749 тысяч 485</t>
  </si>
  <si>
    <t>34 миллионов 765 тысяч 954</t>
  </si>
  <si>
    <t>34 миллионов 782 тысяч 423</t>
  </si>
  <si>
    <t>34 миллионов 798 тысяч 892</t>
  </si>
  <si>
    <t>34 миллионов 815 тысяч 361</t>
  </si>
  <si>
    <t>34 миллионов 831 тысяч 830</t>
  </si>
  <si>
    <t>33 миллионов 744 тысяч 875</t>
  </si>
  <si>
    <t>33 миллионов 761 тысяч 344</t>
  </si>
  <si>
    <t>33 миллионов 777 тысяч 813</t>
  </si>
  <si>
    <t>33 миллионов 794 тысяч 282</t>
  </si>
  <si>
    <t>33 миллионов 810 тысяч 751</t>
  </si>
  <si>
    <t>33 миллионов 827 тысяч 220</t>
  </si>
  <si>
    <t>33 миллионов 843 тысяч 689</t>
  </si>
  <si>
    <t>33 миллионов 860 тысяч 158</t>
  </si>
  <si>
    <t>33 миллионов 876 тысяч 627</t>
  </si>
  <si>
    <t>33 миллионов 893 тысяч 096</t>
  </si>
  <si>
    <t>33 миллионов 909 тысяч 565</t>
  </si>
  <si>
    <t>33 миллионов 926 тысяч 034</t>
  </si>
  <si>
    <t>33 миллионов 942 тысяч 503</t>
  </si>
  <si>
    <t>33 миллионов 958 тысяч 972</t>
  </si>
  <si>
    <t>33 миллионов 975 тысяч 441</t>
  </si>
  <si>
    <t>33 миллионов 991 тысяч 910</t>
  </si>
  <si>
    <t>34 миллионов 008 тысяч 379</t>
  </si>
  <si>
    <t>34 миллионов 024 тысяч 848</t>
  </si>
  <si>
    <t>34 миллионов 041 тысяч 317</t>
  </si>
  <si>
    <t>34 миллионов 057 тысяч 786</t>
  </si>
  <si>
    <t>34 миллионов 074 тысяч 255</t>
  </si>
  <si>
    <t>34 миллионов 090 тысяч 724</t>
  </si>
  <si>
    <t>34 миллионов 107 тысяч 193</t>
  </si>
  <si>
    <t>34 миллионов 123 тысяч 662</t>
  </si>
  <si>
    <t>34 миллионов 140 тысяч 131</t>
  </si>
  <si>
    <t>34 миллионов 156 тысяч 600</t>
  </si>
  <si>
    <t>34 миллионов 173 тысяч 069</t>
  </si>
  <si>
    <t>34 миллионов 189 тысяч 538</t>
  </si>
  <si>
    <t>34 миллионов 206 тысяч 007</t>
  </si>
  <si>
    <t>34 миллионов 222 тысяч 476</t>
  </si>
  <si>
    <t>34 миллионов 238 тысяч 945</t>
  </si>
  <si>
    <t>34 миллионов 255 тысяч 414</t>
  </si>
  <si>
    <t>34 миллионов 271 тысяч 883</t>
  </si>
  <si>
    <t>34 миллионов 288 тысяч 352</t>
  </si>
  <si>
    <t>34 миллионов 304 тысяч 821</t>
  </si>
  <si>
    <t>34 миллионов 321 тысяч 290</t>
  </si>
  <si>
    <t>34 миллионов 337 тысяч 759</t>
  </si>
  <si>
    <t>34 миллионов 354 тысяч 228</t>
  </si>
  <si>
    <t>34 миллионов 370 тысяч 697</t>
  </si>
  <si>
    <t>34 миллионов 387 тысяч 166</t>
  </si>
  <si>
    <t>34 миллионов 403 тысяч 635</t>
  </si>
  <si>
    <t>34 миллионов 420 тысяч 104</t>
  </si>
  <si>
    <t>34 миллионов 436 тысяч 573</t>
  </si>
  <si>
    <t>34 миллионов 453 тысяч 042</t>
  </si>
  <si>
    <t>34 миллионов 469 тысяч 511</t>
  </si>
  <si>
    <t>34 миллионов 485 тысяч 980</t>
  </si>
  <si>
    <t>34 миллионов 502 тысяч 449</t>
  </si>
  <si>
    <t>34 миллионов 518 тысяч 918</t>
  </si>
  <si>
    <t>34 миллионов 535 тысяч 387</t>
  </si>
  <si>
    <t>34 миллионов 551 тысяч 856</t>
  </si>
  <si>
    <t>34 миллионов 568 тысяч 325</t>
  </si>
  <si>
    <t>34 миллионов 584 тысяч 794</t>
  </si>
  <si>
    <t>34 миллионов 601 тысяч 263</t>
  </si>
  <si>
    <t>34 миллионов 617 тысяч 732</t>
  </si>
  <si>
    <t>34 миллионов 634 тысяч 201</t>
  </si>
  <si>
    <t>34 миллионов 650 тысяч 670</t>
  </si>
  <si>
    <t>34 миллионов 667 тысяч 139</t>
  </si>
  <si>
    <t>34 миллионов 683 тысяч 608</t>
  </si>
  <si>
    <t>34 миллионов 700 тысяч 077</t>
  </si>
  <si>
    <t>34 миллионов 716 тысяч 546</t>
  </si>
  <si>
    <t>34 миллионов 733 тысяч 015</t>
  </si>
  <si>
    <t>34 миллионов 749 тысяч 484</t>
  </si>
  <si>
    <t>34 миллионов 765 тысяч 953</t>
  </si>
  <si>
    <t>34 миллионов 782 тысяч 422</t>
  </si>
  <si>
    <t>34 миллионов 798 тысяч 891</t>
  </si>
  <si>
    <t>34 миллионов 815 тысяч 360</t>
  </si>
  <si>
    <t>34 миллионов 831 тысяч 829</t>
  </si>
  <si>
    <t>33 миллионов 743 тысяч 851</t>
  </si>
  <si>
    <t>33 миллионов 760 тысяч 320</t>
  </si>
  <si>
    <t>33 миллионов 776 тысяч 789</t>
  </si>
  <si>
    <t>33 миллионов 793 тысяч 258</t>
  </si>
  <si>
    <t>33 миллионов 809 тысяч 727</t>
  </si>
  <si>
    <t>33 миллионов 826 тысяч 196</t>
  </si>
  <si>
    <t>33 миллионов 842 тысяч 665</t>
  </si>
  <si>
    <t>33 миллионов 859 тысяч 134</t>
  </si>
  <si>
    <t>33 миллионов 875 тысяч 603</t>
  </si>
  <si>
    <t>33 миллионов 892 тысяч 072</t>
  </si>
  <si>
    <t>33 миллионов 908 тысяч 541</t>
  </si>
  <si>
    <t>33 миллионов 925 тысяч 010</t>
  </si>
  <si>
    <t>33 миллионов 941 тысяч 479</t>
  </si>
  <si>
    <t>33 миллионов 957 тысяч 948</t>
  </si>
  <si>
    <t>33 миллионов 974 тысяч 417</t>
  </si>
  <si>
    <t>33 миллионов 990 тысяч 886</t>
  </si>
  <si>
    <t>34 миллионов 007 тысяч 355</t>
  </si>
  <si>
    <t>34 миллионов 023 тысяч 824</t>
  </si>
  <si>
    <t>34 миллионов 040 тысяч 293</t>
  </si>
  <si>
    <t>34 миллионов 056 тысяч 762</t>
  </si>
  <si>
    <t>34 миллионов 073 тысяч 231</t>
  </si>
  <si>
    <t>34 миллионов 089 тысяч 700</t>
  </si>
  <si>
    <t>34 миллионов 106 тысяч 169</t>
  </si>
  <si>
    <t>34 миллионов 122 тысяч 638</t>
  </si>
  <si>
    <t>34 миллионов 139 тысяч 107</t>
  </si>
  <si>
    <t>34 миллионов 155 тысяч 576</t>
  </si>
  <si>
    <t>34 миллионов 172 тысяч 045</t>
  </si>
  <si>
    <t>34 миллионов 188 тысяч 514</t>
  </si>
  <si>
    <t>34 миллионов 204 тысяч 983</t>
  </si>
  <si>
    <t>34 миллионов 221 тысяч 452</t>
  </si>
  <si>
    <t>34 миллионов 237 тысяч 921</t>
  </si>
  <si>
    <t>34 миллионов 254 тысяч 390</t>
  </si>
  <si>
    <t>34 миллионов 270 тысяч 859</t>
  </si>
  <si>
    <t>34 миллионов 287 тысяч 328</t>
  </si>
  <si>
    <t>34 миллионов 303 тысяч 797</t>
  </si>
  <si>
    <t>34 миллионов 320 тысяч 266</t>
  </si>
  <si>
    <t>34 миллионов 336 тысяч 735</t>
  </si>
  <si>
    <t>34 миллионов 353 тысяч 204</t>
  </si>
  <si>
    <t>34 миллионов 369 тысяч 673</t>
  </si>
  <si>
    <t>34 миллионов 386 тысяч 142</t>
  </si>
  <si>
    <t>34 миллионов 402 тысяч 611</t>
  </si>
  <si>
    <t>34 миллионов 419 тысяч 080</t>
  </si>
  <si>
    <t>34 миллионов 435 тысяч 549</t>
  </si>
  <si>
    <t>34 миллионов 452 тысяч 018</t>
  </si>
  <si>
    <t>34 миллионов 468 тысяч 487</t>
  </si>
  <si>
    <t>34 миллионов 484 тысяч 956</t>
  </si>
  <si>
    <t>34 миллионов 501 тысяч 425</t>
  </si>
  <si>
    <t>34 миллионов 517 тысяч 894</t>
  </si>
  <si>
    <t>34 миллионов 534 тысяч 363</t>
  </si>
  <si>
    <t>34 миллионов 550 тысяч 832</t>
  </si>
  <si>
    <t>34 миллионов 567 тысяч 301</t>
  </si>
  <si>
    <t>34 миллионов 583 тысяч 770</t>
  </si>
  <si>
    <t>34 миллионов 600 тысяч 239</t>
  </si>
  <si>
    <t>34 миллионов 616 тысяч 708</t>
  </si>
  <si>
    <t>34 миллионов 633 тысяч 177</t>
  </si>
  <si>
    <t>34 миллионов 649 тысяч 646</t>
  </si>
  <si>
    <t>34 миллионов 666 тысяч 115</t>
  </si>
  <si>
    <t>34 миллионов 682 тысяч 584</t>
  </si>
  <si>
    <t>34 миллионов 699 тысяч 053</t>
  </si>
  <si>
    <t>34 миллионов 715 тысяч 522</t>
  </si>
  <si>
    <t>34 миллионов 731 тысяч 991</t>
  </si>
  <si>
    <t>34 миллионов 748 тысяч 460</t>
  </si>
  <si>
    <t>34 миллионов 764 тысяч 929</t>
  </si>
  <si>
    <t>34 миллионов 781 тысяч 398</t>
  </si>
  <si>
    <t>34 миллионов 797 тысяч 867</t>
  </si>
  <si>
    <t>34 миллионов 814 тысяч 336</t>
  </si>
  <si>
    <t>34 миллионов 830 тысяч 805</t>
  </si>
  <si>
    <t>33 миллионов 742 тысяч 827</t>
  </si>
  <si>
    <t>33 миллионов 759 тысяч 296</t>
  </si>
  <si>
    <t>33 миллионов 775 тысяч 765</t>
  </si>
  <si>
    <t>33 миллионов 792 тысяч 234</t>
  </si>
  <si>
    <t>33 миллионов 808 тысяч 703</t>
  </si>
  <si>
    <t>33 миллионов 825 тысяч 172</t>
  </si>
  <si>
    <t>33 миллионов 841 тысяч 641</t>
  </si>
  <si>
    <t>33 миллионов 858 тысяч 110</t>
  </si>
  <si>
    <t>33 миллионов 874 тысяч 579</t>
  </si>
  <si>
    <t>33 миллионов 891 тысяч 048</t>
  </si>
  <si>
    <t>33 миллионов 907 тысяч 517</t>
  </si>
  <si>
    <t>33 миллионов 923 тысяч 986</t>
  </si>
  <si>
    <t>33 миллионов 940 тысяч 455</t>
  </si>
  <si>
    <t>33 миллионов 956 тысяч 924</t>
  </si>
  <si>
    <t>33 миллионов 973 тысяч 393</t>
  </si>
  <si>
    <t>33 миллионов 989 тысяч 862</t>
  </si>
  <si>
    <t>34 миллионов 006 тысяч 331</t>
  </si>
  <si>
    <t>34 миллионов 022 тысяч 800</t>
  </si>
  <si>
    <t>34 миллионов 039 тысяч 269</t>
  </si>
  <si>
    <t>34 миллионов 055 тысяч 738</t>
  </si>
  <si>
    <t>34 миллионов 072 тысяч 207</t>
  </si>
  <si>
    <t>34 миллионов 088 тысяч 676</t>
  </si>
  <si>
    <t>34 миллионов 105 тысяч 145</t>
  </si>
  <si>
    <t>34 миллионов 121 тысяч 614</t>
  </si>
  <si>
    <t>34 миллионов 138 тысяч 083</t>
  </si>
  <si>
    <t>34 миллионов 154 тысяч 552</t>
  </si>
  <si>
    <t>34 миллионов 171 тысяч 021</t>
  </si>
  <si>
    <t>34 миллионов 187 тысяч 490</t>
  </si>
  <si>
    <t>34 миллионов 203 тысяч 959</t>
  </si>
  <si>
    <t>34 миллионов 220 тысяч 428</t>
  </si>
  <si>
    <t>34 миллионов 236 тысяч 897</t>
  </si>
  <si>
    <t>34 миллионов 253 тысяч 366</t>
  </si>
  <si>
    <t>34 миллионов 269 тысяч 835</t>
  </si>
  <si>
    <t>34 миллионов 286 тысяч 304</t>
  </si>
  <si>
    <t>34 миллионов 302 тысяч 773</t>
  </si>
  <si>
    <t>34 миллионов 319 тысяч 242</t>
  </si>
  <si>
    <t>34 миллионов 335 тысяч 711</t>
  </si>
  <si>
    <t>34 миллионов 352 тысяч 180</t>
  </si>
  <si>
    <t>34 миллионов 368 тысяч 649</t>
  </si>
  <si>
    <t>34 миллионов 385 тысяч 118</t>
  </si>
  <si>
    <t>34 миллионов 401 тысяч 587</t>
  </si>
  <si>
    <t>34 миллионов 418 тысяч 056</t>
  </si>
  <si>
    <t>34 миллионов 434 тысяч 525</t>
  </si>
  <si>
    <t>34 миллионов 450 тысяч 994</t>
  </si>
  <si>
    <t>34 миллионов 467 тысяч 463</t>
  </si>
  <si>
    <t>34 миллионов 483 тысяч 932</t>
  </si>
  <si>
    <t>34 миллионов 500 тысяч 401</t>
  </si>
  <si>
    <t>34 миллионов 516 тысяч 870</t>
  </si>
  <si>
    <t>34 миллионов 533 тысяч 339</t>
  </si>
  <si>
    <t>34 миллионов 549 тысяч 808</t>
  </si>
  <si>
    <t>34 миллионов 566 тысяч 277</t>
  </si>
  <si>
    <t>34 миллионов 582 тысяч 746</t>
  </si>
  <si>
    <t>34 миллионов 599 тысяч 215</t>
  </si>
  <si>
    <t>34 миллионов 615 тысяч 684</t>
  </si>
  <si>
    <t>34 миллионов 632 тысяч 153</t>
  </si>
  <si>
    <t>34 миллионов 648 тысяч 622</t>
  </si>
  <si>
    <t>34 миллионов 665 тысяч 091</t>
  </si>
  <si>
    <t>34 миллионов 681 тысяч 560</t>
  </si>
  <si>
    <t>34 миллионов 698 тысяч 029</t>
  </si>
  <si>
    <t>34 миллионов 714 тысяч 498</t>
  </si>
  <si>
    <t>34 миллионов 730 тысяч 967</t>
  </si>
  <si>
    <t>34 миллионов 747 тысяч 436</t>
  </si>
  <si>
    <t>34 миллионов 763 тысяч 905</t>
  </si>
  <si>
    <t>34 миллионов 780 тысяч 374</t>
  </si>
  <si>
    <t>34 миллионов 796 тысяч 843</t>
  </si>
  <si>
    <t>34 миллионов 813 тысяч 312</t>
  </si>
  <si>
    <t>34 миллионов 829 тысяч 781</t>
  </si>
  <si>
    <t>33 миллионов 741 тысяч 803</t>
  </si>
  <si>
    <t>33 миллионов 758 тысяч 272</t>
  </si>
  <si>
    <t>33 миллионов 774 тысяч 741</t>
  </si>
  <si>
    <t>33 миллионов 791 тысяч 210</t>
  </si>
  <si>
    <t>33 миллионов 807 тысяч 679</t>
  </si>
  <si>
    <t>33 миллионов 824 тысяч 148</t>
  </si>
  <si>
    <t>33 миллионов 840 тысяч 617</t>
  </si>
  <si>
    <t>33 миллионов 857 тысяч 086</t>
  </si>
  <si>
    <t>33 миллионов 873 тысяч 555</t>
  </si>
  <si>
    <t>33 миллионов 890 тысяч 024</t>
  </si>
  <si>
    <t>33 миллионов 906 тысяч 493</t>
  </si>
  <si>
    <t>33 миллионов 922 тысяч 962</t>
  </si>
  <si>
    <t>33 миллионов 939 тысяч 431</t>
  </si>
  <si>
    <t>33 миллионов 955 тысяч 900</t>
  </si>
  <si>
    <t>33 миллионов 972 тысяч 369</t>
  </si>
  <si>
    <t>33 миллионов 988 тысяч 838</t>
  </si>
  <si>
    <t>34 миллионов 005 тысяч 307</t>
  </si>
  <si>
    <t>34 миллионов 021 тысяч 776</t>
  </si>
  <si>
    <t>34 миллионов 038 тысяч 245</t>
  </si>
  <si>
    <t>34 миллионов 054 тысяч 714</t>
  </si>
  <si>
    <t>34 миллионов 071 тысяч 183</t>
  </si>
  <si>
    <t>34 миллионов 087 тысяч 652</t>
  </si>
  <si>
    <t>34 миллионов 104 тысяч 121</t>
  </si>
  <si>
    <t>34 миллионов 120 тысяч 590</t>
  </si>
  <si>
    <t>34 миллионов 137 тысяч 059</t>
  </si>
  <si>
    <t>34 миллионов 153 тысяч 528</t>
  </si>
  <si>
    <t>34 миллионов 169 тысяч 997</t>
  </si>
  <si>
    <t>34 миллионов 186 тысяч 466</t>
  </si>
  <si>
    <t>34 миллионов 202 тысяч 935</t>
  </si>
  <si>
    <t>34 миллионов 219 тысяч 404</t>
  </si>
  <si>
    <t>34 миллионов 235 тысяч 873</t>
  </si>
  <si>
    <t>34 миллионов 252 тысяч 342</t>
  </si>
  <si>
    <t>34 миллионов 268 тысяч 811</t>
  </si>
  <si>
    <t>34 миллионов 285 тысяч 280</t>
  </si>
  <si>
    <t>34 миллионов 301 тысяч 749</t>
  </si>
  <si>
    <t>34 миллионов 318 тысяч 218</t>
  </si>
  <si>
    <t>34 миллионов 334 тысяч 687</t>
  </si>
  <si>
    <t>34 миллионов 351 тысяч 156</t>
  </si>
  <si>
    <t>34 миллионов 367 тысяч 625</t>
  </si>
  <si>
    <t>34 миллионов 384 тысяч 094</t>
  </si>
  <si>
    <t>34 миллионов 400 тысяч 563</t>
  </si>
  <si>
    <t>34 миллионов 417 тысяч 032</t>
  </si>
  <si>
    <t>34 миллионов 433 тысяч 501</t>
  </si>
  <si>
    <t>34 миллионов 449 тысяч 970</t>
  </si>
  <si>
    <t>34 миллионов 466 тысяч 439</t>
  </si>
  <si>
    <t>34 миллионов 482 тысяч 908</t>
  </si>
  <si>
    <t>34 миллионов 499 тысяч 377</t>
  </si>
  <si>
    <t>34 миллионов 515 тысяч 846</t>
  </si>
  <si>
    <t>34 миллионов 532 тысяч 315</t>
  </si>
  <si>
    <t>34 миллионов 548 тысяч 784</t>
  </si>
  <si>
    <t>34 миллионов 565 тысяч 253</t>
  </si>
  <si>
    <t>34 миллионов 581 тысяч 722</t>
  </si>
  <si>
    <t>34 миллионов 598 тысяч 191</t>
  </si>
  <si>
    <t>34 миллионов 614 тысяч 660</t>
  </si>
  <si>
    <t>34 миллионов 631 тысяч 129</t>
  </si>
  <si>
    <t>34 миллионов 647 тысяч 598</t>
  </si>
  <si>
    <t>34 миллионов 664 тысяч 067</t>
  </si>
  <si>
    <t>34 миллионов 680 тысяч 536</t>
  </si>
  <si>
    <t>34 миллионов 697 тысяч 005</t>
  </si>
  <si>
    <t>34 миллионов 713 тысяч 474</t>
  </si>
  <si>
    <t>34 миллионов 729 тысяч 943</t>
  </si>
  <si>
    <t>34 миллионов 746 тысяч 412</t>
  </si>
  <si>
    <t>34 миллионов 762 тысяч 881</t>
  </si>
  <si>
    <t>34 миллионов 779 тысяч 350</t>
  </si>
  <si>
    <t>34 миллионов 795 тысяч 819</t>
  </si>
  <si>
    <t>34 миллионов 812 тысяч 288</t>
  </si>
  <si>
    <t>34 миллионов 828 тысяч 757</t>
  </si>
  <si>
    <t>33 миллионов 740 тысяч 779</t>
  </si>
  <si>
    <t>33 миллионов 757 тысяч 248</t>
  </si>
  <si>
    <t>33 миллионов 773 тысяч 717</t>
  </si>
  <si>
    <t>33 миллионов 790 тысяч 186</t>
  </si>
  <si>
    <t>33 миллионов 806 тысяч 655</t>
  </si>
  <si>
    <t>33 миллионов 823 тысяч 124</t>
  </si>
  <si>
    <t>33 миллионов 839 тысяч 593</t>
  </si>
  <si>
    <t>33 миллионов 856 тысяч 062</t>
  </si>
  <si>
    <t>33 миллионов 872 тысяч 531</t>
  </si>
  <si>
    <t>33 миллионов 889 тысяч 000</t>
  </si>
  <si>
    <t>33 миллионов 905 тысяч 469</t>
  </si>
  <si>
    <t>33 миллионов 921 тысяч 938</t>
  </si>
  <si>
    <t>33 миллионов 938 тысяч 407</t>
  </si>
  <si>
    <t>33 миллионов 954 тысяч 876</t>
  </si>
  <si>
    <t>33 миллионов 971 тысяч 345</t>
  </si>
  <si>
    <t>33 миллионов 987 тысяч 814</t>
  </si>
  <si>
    <t>34 миллионов 004 тысяч 283</t>
  </si>
  <si>
    <t>34 миллионов 020 тысяч 752</t>
  </si>
  <si>
    <t>34 миллионов 037 тысяч 221</t>
  </si>
  <si>
    <t>34 миллионов 053 тысяч 690</t>
  </si>
  <si>
    <t>34 миллионов 070 тысяч 159</t>
  </si>
  <si>
    <t>34 миллионов 086 тысяч 628</t>
  </si>
  <si>
    <t>34 миллионов 103 тысяч 097</t>
  </si>
  <si>
    <t>34 миллионов 119 тысяч 566</t>
  </si>
  <si>
    <t>34 миллионов 136 тысяч 035</t>
  </si>
  <si>
    <t>34 миллионов 152 тысяч 504</t>
  </si>
  <si>
    <t>34 миллионов 168 тысяч 973</t>
  </si>
  <si>
    <t>34 миллионов 185 тысяч 442</t>
  </si>
  <si>
    <t>34 миллионов 201 тысяч 911</t>
  </si>
  <si>
    <t>34 миллионов 218 тысяч 380</t>
  </si>
  <si>
    <t>34 миллионов 234 тысяч 849</t>
  </si>
  <si>
    <t>34 миллионов 251 тысяч 318</t>
  </si>
  <si>
    <t>34 миллионов 267 тысяч 787</t>
  </si>
  <si>
    <t>34 миллионов 284 тысяч 256</t>
  </si>
  <si>
    <t>34 миллионов 300 тысяч 725</t>
  </si>
  <si>
    <t>34 миллионов 317 тысяч 194</t>
  </si>
  <si>
    <t>34 миллионов 333 тысяч 663</t>
  </si>
  <si>
    <t>34 миллионов 350 тысяч 132</t>
  </si>
  <si>
    <t>34 миллионов 366 тысяч 601</t>
  </si>
  <si>
    <t>34 миллионов 383 тысяч 070</t>
  </si>
  <si>
    <t>34 миллионов 399 тысяч 539</t>
  </si>
  <si>
    <t>34 миллионов 416 тысяч 008</t>
  </si>
  <si>
    <t>34 миллионов 432 тысяч 477</t>
  </si>
  <si>
    <t>34 миллионов 448 тысяч 946</t>
  </si>
  <si>
    <t>34 миллионов 465 тысяч 415</t>
  </si>
  <si>
    <t>34 миллионов 481 тысяч 884</t>
  </si>
  <si>
    <t>34 миллионов 498 тысяч 353</t>
  </si>
  <si>
    <t>34 миллионов 514 тысяч 822</t>
  </si>
  <si>
    <t>34 миллионов 531 тысяч 291</t>
  </si>
  <si>
    <t>34 миллионов 547 тысяч 760</t>
  </si>
  <si>
    <t>34 миллионов 564 тысяч 229</t>
  </si>
  <si>
    <t>34 миллионов 580 тысяч 698</t>
  </si>
  <si>
    <t>34 миллионов 597 тысяч 167</t>
  </si>
  <si>
    <t>34 миллионов 613 тысяч 636</t>
  </si>
  <si>
    <t>34 миллионов 630 тысяч 105</t>
  </si>
  <si>
    <t>34 миллионов 646 тысяч 574</t>
  </si>
  <si>
    <t>34 миллионов 663 тысяч 043</t>
  </si>
  <si>
    <t>34 миллионов 679 тысяч 512</t>
  </si>
  <si>
    <t>34 миллионов 695 тысяч 981</t>
  </si>
  <si>
    <t>34 миллионов 712 тысяч 450</t>
  </si>
  <si>
    <t>34 миллионов 728 тысяч 919</t>
  </si>
  <si>
    <t>34 миллионов 745 тысяч 388</t>
  </si>
  <si>
    <t>34 миллионов 761 тысяч 857</t>
  </si>
  <si>
    <t>34 миллионов 778 тысяч 326</t>
  </si>
  <si>
    <t>34 миллионов 794 тысяч 795</t>
  </si>
  <si>
    <t>34 миллионов 811 тысяч 264</t>
  </si>
  <si>
    <t>34 миллионов 827 тысяч 733</t>
  </si>
  <si>
    <t>33 миллионов 739 тысяч 755</t>
  </si>
  <si>
    <t>33 миллионов 756 тысяч 224</t>
  </si>
  <si>
    <t>33 миллионов 772 тысяч 693</t>
  </si>
  <si>
    <t>33 миллионов 789 тысяч 162</t>
  </si>
  <si>
    <t>33 миллионов 805 тысяч 631</t>
  </si>
  <si>
    <t>33 миллионов 822 тысяч 100</t>
  </si>
  <si>
    <t>33 миллионов 838 тысяч 569</t>
  </si>
  <si>
    <t>33 миллионов 855 тысяч 038</t>
  </si>
  <si>
    <t>33 миллионов 871 тысяч 507</t>
  </si>
  <si>
    <t>33 миллионов 887 тысяч 976</t>
  </si>
  <si>
    <t>33 миллионов 904 тысяч 445</t>
  </si>
  <si>
    <t>33 миллионов 920 тысяч 914</t>
  </si>
  <si>
    <t>33 миллионов 937 тысяч 383</t>
  </si>
  <si>
    <t>33 миллионов 953 тысяч 852</t>
  </si>
  <si>
    <t>33 миллионов 970 тысяч 321</t>
  </si>
  <si>
    <t>33 миллионов 986 тысяч 790</t>
  </si>
  <si>
    <t>34 миллионов 003 тысяч 259</t>
  </si>
  <si>
    <t>34 миллионов 019 тысяч 728</t>
  </si>
  <si>
    <t>34 миллионов 036 тысяч 197</t>
  </si>
  <si>
    <t>34 миллионов 052 тысяч 666</t>
  </si>
  <si>
    <t>34 миллионов 069 тысяч 135</t>
  </si>
  <si>
    <t>34 миллионов 085 тысяч 604</t>
  </si>
  <si>
    <t>34 миллионов 102 тысяч 073</t>
  </si>
  <si>
    <t>34 миллионов 118 тысяч 542</t>
  </si>
  <si>
    <t>34 миллионов 135 тысяч 011</t>
  </si>
  <si>
    <t>34 миллионов 151 тысяч 480</t>
  </si>
  <si>
    <t>34 миллионов 167 тысяч 949</t>
  </si>
  <si>
    <t>34 миллионов 184 тысяч 418</t>
  </si>
  <si>
    <t>34 миллионов 200 тысяч 887</t>
  </si>
  <si>
    <t>34 миллионов 217 тысяч 356</t>
  </si>
  <si>
    <t>34 миллионов 233 тысяч 825</t>
  </si>
  <si>
    <t>34 миллионов 250 тысяч 294</t>
  </si>
  <si>
    <t>34 миллионов 266 тысяч 763</t>
  </si>
  <si>
    <t>34 миллионов 283 тысяч 232</t>
  </si>
  <si>
    <t>34 миллионов 299 тысяч 701</t>
  </si>
  <si>
    <t>34 миллионов 316 тысяч 170</t>
  </si>
  <si>
    <t>34 миллионов 332 тысяч 639</t>
  </si>
  <si>
    <t>34 миллионов 349 тысяч 108</t>
  </si>
  <si>
    <t>34 миллионов 365 тысяч 577</t>
  </si>
  <si>
    <t>34 миллионов 382 тысяч 046</t>
  </si>
  <si>
    <t>34 миллионов 398 тысяч 515</t>
  </si>
  <si>
    <t>34 миллионов 414 тысяч 984</t>
  </si>
  <si>
    <t>34 миллионов 431 тысяч 453</t>
  </si>
  <si>
    <t>34 миллионов 447 тысяч 922</t>
  </si>
  <si>
    <t>34 миллионов 464 тысяч 391</t>
  </si>
  <si>
    <t>34 миллионов 480 тысяч 860</t>
  </si>
  <si>
    <t>34 миллионов 497 тысяч 329</t>
  </si>
  <si>
    <t>34 миллионов 513 тысяч 798</t>
  </si>
  <si>
    <t>34 миллионов 530 тысяч 267</t>
  </si>
  <si>
    <t>34 миллионов 546 тысяч 736</t>
  </si>
  <si>
    <t>34 миллионов 563 тысяч 205</t>
  </si>
  <si>
    <t>34 миллионов 579 тысяч 674</t>
  </si>
  <si>
    <t>34 миллионов 596 тысяч 143</t>
  </si>
  <si>
    <t>34 миллионов 612 тысяч 612</t>
  </si>
  <si>
    <t>34 миллионов 629 тысяч 081</t>
  </si>
  <si>
    <t>34 миллионов 645 тысяч 550</t>
  </si>
  <si>
    <t>34 миллионов 662 тысяч 019</t>
  </si>
  <si>
    <t>34 миллионов 678 тысяч 488</t>
  </si>
  <si>
    <t>34 миллионов 694 тысяч 957</t>
  </si>
  <si>
    <t>34 миллионов 711 тысяч 426</t>
  </si>
  <si>
    <t>34 миллионов 727 тысяч 895</t>
  </si>
  <si>
    <t>34 миллионов 744 тысяч 364</t>
  </si>
  <si>
    <t>34 миллионов 760 тысяч 833</t>
  </si>
  <si>
    <t>34 миллионов 777 тысяч 302</t>
  </si>
  <si>
    <t>34 миллионов 793 тысяч 771</t>
  </si>
  <si>
    <t>34 миллионов 810 тысяч 240</t>
  </si>
  <si>
    <t>34 миллионов 826 тысяч 709</t>
  </si>
  <si>
    <t>33 миллионов 738 тысяч 731</t>
  </si>
  <si>
    <t>33 миллионов 755 тысяч 200</t>
  </si>
  <si>
    <t>33 миллионов 771 тысяч 669</t>
  </si>
  <si>
    <t>33 миллионов 788 тысяч 138</t>
  </si>
  <si>
    <t>33 миллионов 804 тысяч 607</t>
  </si>
  <si>
    <t>33 миллионов 821 тысяч 076</t>
  </si>
  <si>
    <t>33 миллионов 837 тысяч 545</t>
  </si>
  <si>
    <t>33 миллионов 854 тысяч 014</t>
  </si>
  <si>
    <t>33 миллионов 870 тысяч 483</t>
  </si>
  <si>
    <t>33 миллионов 886 тысяч 952</t>
  </si>
  <si>
    <t>33 миллионов 903 тысяч 421</t>
  </si>
  <si>
    <t>33 миллионов 919 тысяч 890</t>
  </si>
  <si>
    <t>33 миллионов 936 тысяч 359</t>
  </si>
  <si>
    <t>33 миллионов 952 тысяч 828</t>
  </si>
  <si>
    <t>33 миллионов 969 тысяч 297</t>
  </si>
  <si>
    <t>33 миллионов 985 тысяч 766</t>
  </si>
  <si>
    <t>34 миллионов 002 тысяч 235</t>
  </si>
  <si>
    <t>34 миллионов 018 тысяч 704</t>
  </si>
  <si>
    <t>34 миллионов 035 тысяч 173</t>
  </si>
  <si>
    <t>34 миллионов 051 тысяч 642</t>
  </si>
  <si>
    <t>34 миллионов 068 тысяч 111</t>
  </si>
  <si>
    <t>34 миллионов 084 тысяч 580</t>
  </si>
  <si>
    <t>34 миллионов 101 тысяч 049</t>
  </si>
  <si>
    <t>34 миллионов 117 тысяч 518</t>
  </si>
  <si>
    <t>34 миллионов 133 тысяч 987</t>
  </si>
  <si>
    <t>34 миллионов 150 тысяч 456</t>
  </si>
  <si>
    <t>34 миллионов 166 тысяч 925</t>
  </si>
  <si>
    <t>34 миллионов 183 тысяч 394</t>
  </si>
  <si>
    <t>34 миллионов 199 тысяч 863</t>
  </si>
  <si>
    <t>34 миллионов 216 тысяч 332</t>
  </si>
  <si>
    <t>34 миллионов 232 тысяч 801</t>
  </si>
  <si>
    <t>34 миллионов 249 тысяч 270</t>
  </si>
  <si>
    <t>34 миллионов 265 тысяч 739</t>
  </si>
  <si>
    <t>34 миллионов 282 тысяч 208</t>
  </si>
  <si>
    <t>34 миллионов 298 тысяч 677</t>
  </si>
  <si>
    <t>34 миллионов 315 тысяч 146</t>
  </si>
  <si>
    <t>34 миллионов 331 тысяч 615</t>
  </si>
  <si>
    <t>34 миллионов 348 тысяч 084</t>
  </si>
  <si>
    <t>34 миллионов 364 тысяч 553</t>
  </si>
  <si>
    <t>34 миллионов 381 тысяч 022</t>
  </si>
  <si>
    <t>34 миллионов 397 тысяч 491</t>
  </si>
  <si>
    <t>34 миллионов 413 тысяч 960</t>
  </si>
  <si>
    <t>34 миллионов 430 тысяч 429</t>
  </si>
  <si>
    <t>34 миллионов 446 тысяч 898</t>
  </si>
  <si>
    <t>34 миллионов 463 тысяч 367</t>
  </si>
  <si>
    <t>34 миллионов 479 тысяч 836</t>
  </si>
  <si>
    <t>34 миллионов 496 тысяч 305</t>
  </si>
  <si>
    <t>34 миллионов 512 тысяч 774</t>
  </si>
  <si>
    <t>34 миллионов 529 тысяч 243</t>
  </si>
  <si>
    <t>34 миллионов 545 тысяч 712</t>
  </si>
  <si>
    <t>34 миллионов 562 тысяч 181</t>
  </si>
  <si>
    <t>34 миллионов 578 тысяч 650</t>
  </si>
  <si>
    <t>34 миллионов 595 тысяч 119</t>
  </si>
  <si>
    <t>34 миллионов 611 тысяч 588</t>
  </si>
  <si>
    <t>34 миллионов 628 тысяч 057</t>
  </si>
  <si>
    <t>34 миллионов 644 тысяч 526</t>
  </si>
  <si>
    <t>34 миллионов 660 тысяч 995</t>
  </si>
  <si>
    <t>34 миллионов 677 тысяч 464</t>
  </si>
  <si>
    <t>34 миллионов 693 тысяч 933</t>
  </si>
  <si>
    <t>34 миллионов 710 тысяч 402</t>
  </si>
  <si>
    <t>34 миллионов 726 тысяч 871</t>
  </si>
  <si>
    <t>34 миллионов 743 тысяч 340</t>
  </si>
  <si>
    <t>34 миллионов 759 тысяч 809</t>
  </si>
  <si>
    <t>34 миллионов 776 тысяч 278</t>
  </si>
  <si>
    <t>34 миллионов 792 тысяч 747</t>
  </si>
  <si>
    <t>34 миллионов 809 тысяч 216</t>
  </si>
  <si>
    <t>34 миллионов 825 тысяч 685</t>
  </si>
  <si>
    <t>33 миллионов 737 тысяч 707</t>
  </si>
  <si>
    <t>33 миллионов 754 тысяч 176</t>
  </si>
  <si>
    <t>33 миллионов 770 тысяч 645</t>
  </si>
  <si>
    <t>33 миллионов 787 тысяч 114</t>
  </si>
  <si>
    <t>33 миллионов 803 тысяч 583</t>
  </si>
  <si>
    <t>33 миллионов 820 тысяч 052</t>
  </si>
  <si>
    <t>33 миллионов 836 тысяч 521</t>
  </si>
  <si>
    <t>33 миллионов 852 тысяч 990</t>
  </si>
  <si>
    <t>33 миллионов 869 тысяч 459</t>
  </si>
  <si>
    <t>33 миллионов 885 тысяч 928</t>
  </si>
  <si>
    <t>33 миллионов 902 тысяч 397</t>
  </si>
  <si>
    <t>33 миллионов 918 тысяч 866</t>
  </si>
  <si>
    <t>33 миллионов 935 тысяч 335</t>
  </si>
  <si>
    <t>33 миллионов 951 тысяч 804</t>
  </si>
  <si>
    <t>33 миллионов 968 тысяч 273</t>
  </si>
  <si>
    <t>33 миллионов 984 тысяч 742</t>
  </si>
  <si>
    <t>34 миллионов 001 тысяч 211</t>
  </si>
  <si>
    <t>34 миллионов 017 тысяч 680</t>
  </si>
  <si>
    <t>34 миллионов 034 тысяч 149</t>
  </si>
  <si>
    <t>34 миллионов 050 тысяч 618</t>
  </si>
  <si>
    <t>34 миллионов 067 тысяч 087</t>
  </si>
  <si>
    <t>34 миллионов 083 тысяч 556</t>
  </si>
  <si>
    <t>34 миллионов 100 тысяч 025</t>
  </si>
  <si>
    <t>34 миллионов 116 тысяч 494</t>
  </si>
  <si>
    <t>34 миллионов 132 тысяч 963</t>
  </si>
  <si>
    <t>34 миллионов 149 тысяч 432</t>
  </si>
  <si>
    <t>34 миллионов 165 тысяч 901</t>
  </si>
  <si>
    <t>34 миллионов 182 тысяч 370</t>
  </si>
  <si>
    <t>34 миллионов 198 тысяч 839</t>
  </si>
  <si>
    <t>34 миллионов 215 тысяч 308</t>
  </si>
  <si>
    <t>34 миллионов 231 тысяч 777</t>
  </si>
  <si>
    <t>34 миллионов 248 тысяч 246</t>
  </si>
  <si>
    <t>34 миллионов 264 тысяч 715</t>
  </si>
  <si>
    <t>34 миллионов 281 тысяч 184</t>
  </si>
  <si>
    <t>34 миллионов 297 тысяч 653</t>
  </si>
  <si>
    <t>34 миллионов 314 тысяч 122</t>
  </si>
  <si>
    <t>34 миллионов 330 тысяч 591</t>
  </si>
  <si>
    <t>34 миллионов 347 тысяч 060</t>
  </si>
  <si>
    <t>34 миллионов 363 тысяч 529</t>
  </si>
  <si>
    <t>34 миллионов 379 тысяч 998</t>
  </si>
  <si>
    <t>34 миллионов 396 тысяч 467</t>
  </si>
  <si>
    <t>34 миллионов 412 тысяч 936</t>
  </si>
  <si>
    <t>34 миллионов 429 тысяч 405</t>
  </si>
  <si>
    <t>34 миллионов 445 тысяч 874</t>
  </si>
  <si>
    <t>34 миллионов 462 тысяч 343</t>
  </si>
  <si>
    <t>34 миллионов 478 тысяч 812</t>
  </si>
  <si>
    <t>34 миллионов 495 тысяч 281</t>
  </si>
  <si>
    <t>34 миллионов 511 тысяч 750</t>
  </si>
  <si>
    <t>34 миллионов 528 тысяч 219</t>
  </si>
  <si>
    <t>34 миллионов 544 тысяч 688</t>
  </si>
  <si>
    <t>34 миллионов 561 тысяч 157</t>
  </si>
  <si>
    <t>34 миллионов 577 тысяч 626</t>
  </si>
  <si>
    <t>34 миллионов 594 тысяч 095</t>
  </si>
  <si>
    <t>34 миллионов 610 тысяч 564</t>
  </si>
  <si>
    <t>34 миллионов 627 тысяч 033</t>
  </si>
  <si>
    <t>34 миллионов 643 тысяч 502</t>
  </si>
  <si>
    <t>34 миллионов 659 тысяч 971</t>
  </si>
  <si>
    <t>34 миллионов 676 тысяч 440</t>
  </si>
  <si>
    <t>34 миллионов 692 тысяч 909</t>
  </si>
  <si>
    <t>34 миллионов 709 тысяч 378</t>
  </si>
  <si>
    <t>34 миллионов 725 тысяч 847</t>
  </si>
  <si>
    <t>34 миллионов 742 тысяч 316</t>
  </si>
  <si>
    <t>34 миллионов 758 тысяч 785</t>
  </si>
  <si>
    <t>34 миллионов 775 тысяч 254</t>
  </si>
  <si>
    <t>34 миллионов 791 тысяч 723</t>
  </si>
  <si>
    <t>34 миллионов 808 тысяч 192</t>
  </si>
  <si>
    <t>34 миллионов 824 тысяч 661</t>
  </si>
  <si>
    <t>33 миллионов 736 тысяч 683</t>
  </si>
  <si>
    <t>33 миллионов 753 тысяч 152</t>
  </si>
  <si>
    <t>33 миллионов 769 тысяч 621</t>
  </si>
  <si>
    <t>33 миллионов 786 тысяч 090</t>
  </si>
  <si>
    <t>33 миллионов 802 тысяч 559</t>
  </si>
  <si>
    <t>33 миллионов 819 тысяч 028</t>
  </si>
  <si>
    <t>33 миллионов 835 тысяч 497</t>
  </si>
  <si>
    <t>33 миллионов 851 тысяч 966</t>
  </si>
  <si>
    <t>33 миллионов 868 тысяч 435</t>
  </si>
  <si>
    <t>33 миллионов 884 тысяч 904</t>
  </si>
  <si>
    <t>33 миллионов 901 тысяч 373</t>
  </si>
  <si>
    <t>33 миллионов 917 тысяч 842</t>
  </si>
  <si>
    <t>33 миллионов 934 тысяч 311</t>
  </si>
  <si>
    <t>33 миллионов 950 тысяч 780</t>
  </si>
  <si>
    <t>33 миллионов 967 тысяч 249</t>
  </si>
  <si>
    <t>33 миллионов 983 тысяч 718</t>
  </si>
  <si>
    <t>34 миллионов 000 тысяч 187</t>
  </si>
  <si>
    <t>34 миллионов 016 тысяч 656</t>
  </si>
  <si>
    <t>34 миллионов 033 тысяч 125</t>
  </si>
  <si>
    <t>34 миллионов 049 тысяч 594</t>
  </si>
  <si>
    <t>34 миллионов 066 тысяч 063</t>
  </si>
  <si>
    <t>34 миллионов 082 тысяч 532</t>
  </si>
  <si>
    <t>34 миллионов 099 тысяч 001</t>
  </si>
  <si>
    <t>34 миллионов 115 тысяч 470</t>
  </si>
  <si>
    <t>34 миллионов 131 тысяч 939</t>
  </si>
  <si>
    <t>34 миллионов 148 тысяч 408</t>
  </si>
  <si>
    <t>34 миллионов 164 тысяч 877</t>
  </si>
  <si>
    <t>34 миллионов 181 тысяч 346</t>
  </si>
  <si>
    <t>34 миллионов 197 тысяч 815</t>
  </si>
  <si>
    <t>34 миллионов 214 тысяч 284</t>
  </si>
  <si>
    <t>34 миллионов 230 тысяч 753</t>
  </si>
  <si>
    <t>34 миллионов 247 тысяч 222</t>
  </si>
  <si>
    <t>34 миллионов 263 тысяч 691</t>
  </si>
  <si>
    <t>34 миллионов 280 тысяч 160</t>
  </si>
  <si>
    <t>34 миллионов 296 тысяч 629</t>
  </si>
  <si>
    <t>34 миллионов 313 тысяч 098</t>
  </si>
  <si>
    <t>34 миллионов 329 тысяч 567</t>
  </si>
  <si>
    <t>34 миллионов 346 тысяч 036</t>
  </si>
  <si>
    <t>34 миллионов 362 тысяч 505</t>
  </si>
  <si>
    <t>34 миллионов 378 тысяч 974</t>
  </si>
  <si>
    <t>34 миллионов 395 тысяч 443</t>
  </si>
  <si>
    <t>34 миллионов 411 тысяч 912</t>
  </si>
  <si>
    <t>34 миллионов 428 тысяч 381</t>
  </si>
  <si>
    <t>34 миллионов 444 тысяч 850</t>
  </si>
  <si>
    <t>34 миллионов 461 тысяч 319</t>
  </si>
  <si>
    <t>34 миллионов 477 тысяч 788</t>
  </si>
  <si>
    <t>34 миллионов 494 тысяч 257</t>
  </si>
  <si>
    <t>34 миллионов 510 тысяч 726</t>
  </si>
  <si>
    <t>34 миллионов 527 тысяч 195</t>
  </si>
  <si>
    <t>34 миллионов 543 тысяч 664</t>
  </si>
  <si>
    <t>34 миллионов 560 тысяч 133</t>
  </si>
  <si>
    <t>34 миллионов 576 тысяч 602</t>
  </si>
  <si>
    <t>34 миллионов 593 тысяч 071</t>
  </si>
  <si>
    <t>34 миллионов 609 тысяч 540</t>
  </si>
  <si>
    <t>34 миллионов 626 тысяч 009</t>
  </si>
  <si>
    <t>34 миллионов 642 тысяч 478</t>
  </si>
  <si>
    <t>34 миллионов 658 тысяч 947</t>
  </si>
  <si>
    <t>34 миллионов 675 тысяч 416</t>
  </si>
  <si>
    <t>34 миллионов 691 тысяч 885</t>
  </si>
  <si>
    <t>34 миллионов 708 тысяч 354</t>
  </si>
  <si>
    <t>34 миллионов 724 тысяч 823</t>
  </si>
  <si>
    <t>34 миллионов 741 тысяч 292</t>
  </si>
  <si>
    <t>34 миллионов 757 тысяч 761</t>
  </si>
  <si>
    <t>34 миллионов 774 тысяч 230</t>
  </si>
  <si>
    <t>34 миллионов 790 тысяч 699</t>
  </si>
  <si>
    <t>34 миллионов 807 тысяч 168</t>
  </si>
  <si>
    <t>34 миллионов 823 тысяч 637</t>
  </si>
  <si>
    <t>33 миллионов 735 тысяч 659</t>
  </si>
  <si>
    <t>33 миллионов 752 тысяч 128</t>
  </si>
  <si>
    <t>33 миллионов 768 тысяч 597</t>
  </si>
  <si>
    <t>33 миллионов 785 тысяч 066</t>
  </si>
  <si>
    <t>33 миллионов 801 тысяч 535</t>
  </si>
  <si>
    <t>33 миллионов 818 тысяч 004</t>
  </si>
  <si>
    <t>33 миллионов 834 тысяч 473</t>
  </si>
  <si>
    <t>33 миллионов 850 тысяч 942</t>
  </si>
  <si>
    <t>33 миллионов 867 тысяч 411</t>
  </si>
  <si>
    <t>33 миллионов 883 тысяч 880</t>
  </si>
  <si>
    <t>33 миллионов 900 тысяч 349</t>
  </si>
  <si>
    <t>33 миллионов 916 тысяч 818</t>
  </si>
  <si>
    <t>33 миллионов 933 тысяч 287</t>
  </si>
  <si>
    <t>33 миллионов 949 тысяч 756</t>
  </si>
  <si>
    <t>33 миллионов 966 тысяч 225</t>
  </si>
  <si>
    <t>33 миллионов 982 тысяч 694</t>
  </si>
  <si>
    <t>33 миллионов 999 тысяч 163</t>
  </si>
  <si>
    <t>34 миллионов 015 тысяч 632</t>
  </si>
  <si>
    <t>34 миллионов 032 тысяч 101</t>
  </si>
  <si>
    <t>34 миллионов 048 тысяч 570</t>
  </si>
  <si>
    <t>34 миллионов 065 тысяч 039</t>
  </si>
  <si>
    <t>34 миллионов 081 тысяч 508</t>
  </si>
  <si>
    <t>34 миллионов 097 тысяч 977</t>
  </si>
  <si>
    <t>34 миллионов 114 тысяч 446</t>
  </si>
  <si>
    <t>34 миллионов 130 тысяч 915</t>
  </si>
  <si>
    <t>34 миллионов 147 тысяч 384</t>
  </si>
  <si>
    <t>34 миллионов 163 тысяч 853</t>
  </si>
  <si>
    <t>34 миллионов 180 тысяч 322</t>
  </si>
  <si>
    <t>34 миллионов 196 тысяч 791</t>
  </si>
  <si>
    <t>34 миллионов 213 тысяч 260</t>
  </si>
  <si>
    <t>34 миллионов 229 тысяч 729</t>
  </si>
  <si>
    <t>34 миллионов 246 тысяч 198</t>
  </si>
  <si>
    <t>34 миллионов 262 тысяч 667</t>
  </si>
  <si>
    <t>34 миллионов 279 тысяч 136</t>
  </si>
  <si>
    <t>34 миллионов 295 тысяч 605</t>
  </si>
  <si>
    <t>34 миллионов 312 тысяч 074</t>
  </si>
  <si>
    <t>34 миллионов 328 тысяч 543</t>
  </si>
  <si>
    <t>34 миллионов 345 тысяч 012</t>
  </si>
  <si>
    <t>34 миллионов 361 тысяч 481</t>
  </si>
  <si>
    <t>34 миллионов 377 тысяч 950</t>
  </si>
  <si>
    <t>34 миллионов 394 тысяч 419</t>
  </si>
  <si>
    <t>34 миллионов 410 тысяч 888</t>
  </si>
  <si>
    <t>34 миллионов 427 тысяч 357</t>
  </si>
  <si>
    <t>34 миллионов 443 тысяч 826</t>
  </si>
  <si>
    <t>34 миллионов 460 тысяч 295</t>
  </si>
  <si>
    <t>34 миллионов 476 тысяч 764</t>
  </si>
  <si>
    <t>34 миллионов 493 тысяч 233</t>
  </si>
  <si>
    <t>34 миллионов 509 тысяч 702</t>
  </si>
  <si>
    <t>34 миллионов 526 тысяч 171</t>
  </si>
  <si>
    <t>34 миллионов 542 тысяч 640</t>
  </si>
  <si>
    <t>34 миллионов 559 тысяч 109</t>
  </si>
  <si>
    <t>34 миллионов 575 тысяч 578</t>
  </si>
  <si>
    <t>34 миллионов 592 тысяч 047</t>
  </si>
  <si>
    <t>34 миллионов 608 тысяч 516</t>
  </si>
  <si>
    <t>34 миллионов 624 тысяч 985</t>
  </si>
  <si>
    <t>34 миллионов 641 тысяч 454</t>
  </si>
  <si>
    <t>34 миллионов 657 тысяч 923</t>
  </si>
  <si>
    <t>34 миллионов 674 тысяч 392</t>
  </si>
  <si>
    <t>34 миллионов 690 тысяч 861</t>
  </si>
  <si>
    <t>34 миллионов 707 тысяч 330</t>
  </si>
  <si>
    <t>34 миллионов 723 тысяч 799</t>
  </si>
  <si>
    <t>34 миллионов 740 тысяч 268</t>
  </si>
  <si>
    <t>34 миллионов 756 тысяч 737</t>
  </si>
  <si>
    <t>34 миллионов 773 тысяч 206</t>
  </si>
  <si>
    <t>34 миллионов 789 тысяч 675</t>
  </si>
  <si>
    <t>34 миллионов 806 тысяч 144</t>
  </si>
  <si>
    <t>34 миллионов 822 тысяч 613</t>
  </si>
  <si>
    <t>33 миллионов 734 тысяч 635</t>
  </si>
  <si>
    <t>33 миллионов 751 тысяч 104</t>
  </si>
  <si>
    <t>33 миллионов 767 тысяч 573</t>
  </si>
  <si>
    <t>33 миллионов 784 тысяч 042</t>
  </si>
  <si>
    <t>33 миллионов 800 тысяч 511</t>
  </si>
  <si>
    <t>33 миллионов 816 тысяч 980</t>
  </si>
  <si>
    <t>33 миллионов 833 тысяч 449</t>
  </si>
  <si>
    <t>33 миллионов 849 тысяч 918</t>
  </si>
  <si>
    <t>33 миллионов 866 тысяч 387</t>
  </si>
  <si>
    <t>33 миллионов 882 тысяч 856</t>
  </si>
  <si>
    <t>33 миллионов 899 тысяч 325</t>
  </si>
  <si>
    <t>33 миллионов 915 тысяч 794</t>
  </si>
  <si>
    <t>33 миллионов 932 тысяч 263</t>
  </si>
  <si>
    <t>33 миллионов 948 тысяч 732</t>
  </si>
  <si>
    <t>33 миллионов 965 тысяч 201</t>
  </si>
  <si>
    <t>33 миллионов 981 тысяч 670</t>
  </si>
  <si>
    <t>33 миллионов 998 тысяч 139</t>
  </si>
  <si>
    <t>34 миллионов 014 тысяч 608</t>
  </si>
  <si>
    <t>34 миллионов 031 тысяч 077</t>
  </si>
  <si>
    <t>34 миллионов 047 тысяч 546</t>
  </si>
  <si>
    <t>34 миллионов 064 тысяч 015</t>
  </si>
  <si>
    <t>34 миллионов 080 тысяч 484</t>
  </si>
  <si>
    <t>34 миллионов 096 тысяч 953</t>
  </si>
  <si>
    <t>34 миллионов 113 тысяч 422</t>
  </si>
  <si>
    <t>34 миллионов 129 тысяч 891</t>
  </si>
  <si>
    <t>34 миллионов 146 тысяч 360</t>
  </si>
  <si>
    <t>34 миллионов 162 тысяч 829</t>
  </si>
  <si>
    <t>34 миллионов 179 тысяч 298</t>
  </si>
  <si>
    <t>34 миллионов 195 тысяч 767</t>
  </si>
  <si>
    <t>34 миллионов 212 тысяч 236</t>
  </si>
  <si>
    <t>34 миллионов 228 тысяч 705</t>
  </si>
  <si>
    <t>34 миллионов 245 тысяч 174</t>
  </si>
  <si>
    <t>34 миллионов 261 тысяч 643</t>
  </si>
  <si>
    <t>34 миллионов 278 тысяч 112</t>
  </si>
  <si>
    <t>34 миллионов 294 тысяч 581</t>
  </si>
  <si>
    <t>34 миллионов 311 тысяч 050</t>
  </si>
  <si>
    <t>34 миллионов 327 тысяч 519</t>
  </si>
  <si>
    <t>34 миллионов 343 тысяч 988</t>
  </si>
  <si>
    <t>34 миллионов 360 тысяч 457</t>
  </si>
  <si>
    <t>34 миллионов 376 тысяч 926</t>
  </si>
  <si>
    <t>34 миллионов 393 тысяч 395</t>
  </si>
  <si>
    <t>34 миллионов 409 тысяч 864</t>
  </si>
  <si>
    <t>34 миллионов 426 тысяч 333</t>
  </si>
  <si>
    <t>34 миллионов 442 тысяч 802</t>
  </si>
  <si>
    <t>34 миллионов 459 тысяч 271</t>
  </si>
  <si>
    <t>34 миллионов 475 тысяч 740</t>
  </si>
  <si>
    <t>34 миллионов 492 тысяч 209</t>
  </si>
  <si>
    <t>34 миллионов 508 тысяч 678</t>
  </si>
  <si>
    <t>34 миллионов 525 тысяч 147</t>
  </si>
  <si>
    <t>34 миллионов 541 тысяч 616</t>
  </si>
  <si>
    <t>34 миллионов 558 тысяч 085</t>
  </si>
  <si>
    <t>34 миллионов 574 тысяч 554</t>
  </si>
  <si>
    <t>34 миллионов 591 тысяч 023</t>
  </si>
  <si>
    <t>34 миллионов 607 тысяч 492</t>
  </si>
  <si>
    <t>34 миллионов 623 тысяч 961</t>
  </si>
  <si>
    <t>34 миллионов 640 тысяч 430</t>
  </si>
  <si>
    <t>34 миллионов 656 тысяч 899</t>
  </si>
  <si>
    <t>34 миллионов 673 тысяч 368</t>
  </si>
  <si>
    <t>34 миллионов 689 тысяч 837</t>
  </si>
  <si>
    <t>34 миллионов 706 тысяч 306</t>
  </si>
  <si>
    <t>34 миллионов 722 тысяч 775</t>
  </si>
  <si>
    <t>34 миллионов 739 тысяч 244</t>
  </si>
  <si>
    <t>34 миллионов 755 тысяч 713</t>
  </si>
  <si>
    <t>34 миллионов 772 тысяч 182</t>
  </si>
  <si>
    <t>34 миллионов 788 тысяч 651</t>
  </si>
  <si>
    <t>34 миллионов 805 тысяч 120</t>
  </si>
  <si>
    <t>34 миллионов 821 тысяч 589</t>
  </si>
  <si>
    <t>33 миллионов 733 тысяч 611</t>
  </si>
  <si>
    <t>33 миллионов 750 тысяч 080</t>
  </si>
  <si>
    <t>33 миллионов 766 тысяч 549</t>
  </si>
  <si>
    <t>33 миллионов 783 тысяч 018</t>
  </si>
  <si>
    <t>33 миллионов 799 тысяч 487</t>
  </si>
  <si>
    <t>33 миллионов 815 тысяч 956</t>
  </si>
  <si>
    <t>33 миллионов 832 тысяч 425</t>
  </si>
  <si>
    <t>33 миллионов 848 тысяч 894</t>
  </si>
  <si>
    <t>33 миллионов 865 тысяч 363</t>
  </si>
  <si>
    <t>33 миллионов 881 тысяч 832</t>
  </si>
  <si>
    <t>33 миллионов 898 тысяч 301</t>
  </si>
  <si>
    <t>33 миллионов 914 тысяч 770</t>
  </si>
  <si>
    <t>33 миллионов 931 тысяч 239</t>
  </si>
  <si>
    <t>33 миллионов 947 тысяч 708</t>
  </si>
  <si>
    <t>33 миллионов 964 тысяч 177</t>
  </si>
  <si>
    <t>33 миллионов 980 тысяч 646</t>
  </si>
  <si>
    <t>33 миллионов 997 тысяч 115</t>
  </si>
  <si>
    <t>34 миллионов 013 тысяч 584</t>
  </si>
  <si>
    <t>34 миллионов 030 тысяч 053</t>
  </si>
  <si>
    <t>34 миллионов 046 тысяч 522</t>
  </si>
  <si>
    <t>34 миллионов 062 тысяч 991</t>
  </si>
  <si>
    <t>34 миллионов 079 тысяч 460</t>
  </si>
  <si>
    <t>34 миллионов 095 тысяч 929</t>
  </si>
  <si>
    <t>34 миллионов 112 тысяч 398</t>
  </si>
  <si>
    <t>34 миллионов 128 тысяч 867</t>
  </si>
  <si>
    <t>34 миллионов 145 тысяч 336</t>
  </si>
  <si>
    <t>34 миллионов 161 тысяч 805</t>
  </si>
  <si>
    <t>34 миллионов 178 тысяч 274</t>
  </si>
  <si>
    <t>34 миллионов 194 тысяч 743</t>
  </si>
  <si>
    <t>34 миллионов 211 тысяч 212</t>
  </si>
  <si>
    <t>34 миллионов 227 тысяч 681</t>
  </si>
  <si>
    <t>34 миллионов 244 тысяч 150</t>
  </si>
  <si>
    <t>34 миллионов 260 тысяч 619</t>
  </si>
  <si>
    <t>34 миллионов 277 тысяч 088</t>
  </si>
  <si>
    <t>34 миллионов 293 тысяч 557</t>
  </si>
  <si>
    <t>34 миллионов 310 тысяч 026</t>
  </si>
  <si>
    <t>34 миллионов 326 тысяч 495</t>
  </si>
  <si>
    <t>34 миллионов 342 тысяч 964</t>
  </si>
  <si>
    <t>34 миллионов 359 тысяч 433</t>
  </si>
  <si>
    <t>34 миллионов 375 тысяч 902</t>
  </si>
  <si>
    <t>34 миллионов 392 тысяч 371</t>
  </si>
  <si>
    <t>34 миллионов 408 тысяч 840</t>
  </si>
  <si>
    <t>34 миллионов 425 тысяч 309</t>
  </si>
  <si>
    <t>34 миллионов 441 тысяч 778</t>
  </si>
  <si>
    <t>34 миллионов 458 тысяч 247</t>
  </si>
  <si>
    <t>34 миллионов 474 тысяч 716</t>
  </si>
  <si>
    <t>34 миллионов 491 тысяч 185</t>
  </si>
  <si>
    <t>34 миллионов 507 тысяч 654</t>
  </si>
  <si>
    <t>34 миллионов 524 тысяч 123</t>
  </si>
  <si>
    <t>34 миллионов 540 тысяч 592</t>
  </si>
  <si>
    <t>34 миллионов 557 тысяч 061</t>
  </si>
  <si>
    <t>34 миллионов 573 тысяч 530</t>
  </si>
  <si>
    <t>34 миллионов 589 тысяч 999</t>
  </si>
  <si>
    <t>34 миллионов 606 тысяч 468</t>
  </si>
  <si>
    <t>34 миллионов 622 тысяч 937</t>
  </si>
  <si>
    <t>34 миллионов 639 тысяч 406</t>
  </si>
  <si>
    <t>34 миллионов 655 тысяч 875</t>
  </si>
  <si>
    <t>34 миллионов 672 тысяч 344</t>
  </si>
  <si>
    <t>34 миллионов 688 тысяч 813</t>
  </si>
  <si>
    <t>34 миллионов 705 тысяч 282</t>
  </si>
  <si>
    <t>34 миллионов 721 тысяч 751</t>
  </si>
  <si>
    <t>34 миллионов 738 тысяч 220</t>
  </si>
  <si>
    <t>34 миллионов 754 тысяч 689</t>
  </si>
  <si>
    <t>34 миллионов 771 тысяч 158</t>
  </si>
  <si>
    <t>34 миллионов 787 тысяч 627</t>
  </si>
  <si>
    <t>34 миллионов 804 тысяч 096</t>
  </si>
  <si>
    <t>34 миллионов 820 тысяч 565</t>
  </si>
  <si>
    <t>33 миллионов 732 тысяч 587</t>
  </si>
  <si>
    <t>33 миллионов 749 тысяч 056</t>
  </si>
  <si>
    <t>33 миллионов 765 тысяч 525</t>
  </si>
  <si>
    <t>33 миллионов 781 тысяч 994</t>
  </si>
  <si>
    <t>33 миллионов 798 тысяч 463</t>
  </si>
  <si>
    <t>33 миллионов 814 тысяч 932</t>
  </si>
  <si>
    <t>33 миллионов 831 тысяч 401</t>
  </si>
  <si>
    <t>33 миллионов 847 тысяч 870</t>
  </si>
  <si>
    <t>33 миллионов 864 тысяч 339</t>
  </si>
  <si>
    <t>33 миллионов 880 тысяч 808</t>
  </si>
  <si>
    <t>33 миллионов 897 тысяч 277</t>
  </si>
  <si>
    <t>33 миллионов 913 тысяч 746</t>
  </si>
  <si>
    <t>33 миллионов 930 тысяч 215</t>
  </si>
  <si>
    <t>33 миллионов 946 тысяч 684</t>
  </si>
  <si>
    <t>33 миллионов 963 тысяч 153</t>
  </si>
  <si>
    <t>33 миллионов 979 тысяч 622</t>
  </si>
  <si>
    <t>33 миллионов 996 тысяч 091</t>
  </si>
  <si>
    <t>34 миллионов 012 тысяч 560</t>
  </si>
  <si>
    <t>34 миллионов 029 тысяч 029</t>
  </si>
  <si>
    <t>34 миллионов 045 тысяч 498</t>
  </si>
  <si>
    <t>34 миллионов 061 тысяч 967</t>
  </si>
  <si>
    <t>34 миллионов 078 тысяч 436</t>
  </si>
  <si>
    <t>34 миллионов 094 тысяч 905</t>
  </si>
  <si>
    <t>34 миллионов 111 тысяч 374</t>
  </si>
  <si>
    <t>34 миллионов 127 тысяч 843</t>
  </si>
  <si>
    <t>34 миллионов 144 тысяч 312</t>
  </si>
  <si>
    <t>34 миллионов 160 тысяч 781</t>
  </si>
  <si>
    <t>34 миллионов 177 тысяч 250</t>
  </si>
  <si>
    <t>34 миллионов 193 тысяч 719</t>
  </si>
  <si>
    <t>34 миллионов 210 тысяч 188</t>
  </si>
  <si>
    <t>34 миллионов 226 тысяч 657</t>
  </si>
  <si>
    <t>34 миллионов 243 тысяч 126</t>
  </si>
  <si>
    <t>34 миллионов 259 тысяч 595</t>
  </si>
  <si>
    <t>34 миллионов 276 тысяч 064</t>
  </si>
  <si>
    <t>34 миллионов 292 тысяч 533</t>
  </si>
  <si>
    <t>34 миллионов 309 тысяч 002</t>
  </si>
  <si>
    <t>34 миллионов 325 тысяч 471</t>
  </si>
  <si>
    <t>34 миллионов 341 тысяч 940</t>
  </si>
  <si>
    <t>34 миллионов 358 тысяч 409</t>
  </si>
  <si>
    <t>34 миллионов 374 тысяч 878</t>
  </si>
  <si>
    <t>34 миллионов 391 тысяч 347</t>
  </si>
  <si>
    <t>34 миллионов 407 тысяч 816</t>
  </si>
  <si>
    <t>34 миллионов 424 тысяч 285</t>
  </si>
  <si>
    <t>34 миллионов 440 тысяч 754</t>
  </si>
  <si>
    <t>34 миллионов 457 тысяч 223</t>
  </si>
  <si>
    <t>34 миллионов 473 тысяч 692</t>
  </si>
  <si>
    <t>34 миллионов 490 тысяч 161</t>
  </si>
  <si>
    <t>34 миллионов 506 тысяч 630</t>
  </si>
  <si>
    <t>34 миллионов 523 тысяч 099</t>
  </si>
  <si>
    <t>34 миллионов 539 тысяч 568</t>
  </si>
  <si>
    <t>34 миллионов 556 тысяч 037</t>
  </si>
  <si>
    <t>34 миллионов 572 тысяч 506</t>
  </si>
  <si>
    <t>34 миллионов 588 тысяч 975</t>
  </si>
  <si>
    <t>34 миллионов 605 тысяч 444</t>
  </si>
  <si>
    <t>34 миллионов 621 тысяч 913</t>
  </si>
  <si>
    <t>34 миллионов 638 тысяч 382</t>
  </si>
  <si>
    <t>34 миллионов 654 тысяч 851</t>
  </si>
  <si>
    <t>34 миллионов 671 тысяч 320</t>
  </si>
  <si>
    <t>34 миллионов 687 тысяч 789</t>
  </si>
  <si>
    <t>34 миллионов 704 тысяч 258</t>
  </si>
  <si>
    <t>34 миллионов 720 тысяч 727</t>
  </si>
  <si>
    <t>34 миллионов 737 тысяч 196</t>
  </si>
  <si>
    <t>34 миллионов 753 тысяч 665</t>
  </si>
  <si>
    <t>34 миллионов 770 тысяч 134</t>
  </si>
  <si>
    <t>34 миллионов 786 тысяч 603</t>
  </si>
  <si>
    <t>34 миллионов 803 тысяч 072</t>
  </si>
  <si>
    <t>34 миллионов 819 тысяч 541</t>
  </si>
  <si>
    <t>33 миллионов 731 тысяч 563</t>
  </si>
  <si>
    <t>33 миллионов 748 тысяч 032</t>
  </si>
  <si>
    <t>33 миллионов 764 тысяч 501</t>
  </si>
  <si>
    <t>33 миллионов 780 тысяч 970</t>
  </si>
  <si>
    <t>33 миллионов 797 тысяч 439</t>
  </si>
  <si>
    <t>33 миллионов 813 тысяч 908</t>
  </si>
  <si>
    <t>33 миллионов 830 тысяч 377</t>
  </si>
  <si>
    <t>33 миллионов 846 тысяч 846</t>
  </si>
  <si>
    <t>33 миллионов 863 тысяч 315</t>
  </si>
  <si>
    <t>33 миллионов 879 тысяч 784</t>
  </si>
  <si>
    <t>33 миллионов 896 тысяч 253</t>
  </si>
  <si>
    <t>33 миллионов 912 тысяч 722</t>
  </si>
  <si>
    <t>33 миллионов 929 тысяч 191</t>
  </si>
  <si>
    <t>33 миллионов 945 тысяч 660</t>
  </si>
  <si>
    <t>33 миллионов 962 тысяч 129</t>
  </si>
  <si>
    <t>33 миллионов 978 тысяч 598</t>
  </si>
  <si>
    <t>33 миллионов 995 тысяч 067</t>
  </si>
  <si>
    <t>34 миллионов 011 тысяч 536</t>
  </si>
  <si>
    <t>34 миллионов 028 тысяч 005</t>
  </si>
  <si>
    <t>34 миллионов 044 тысяч 474</t>
  </si>
  <si>
    <t>34 миллионов 060 тысяч 943</t>
  </si>
  <si>
    <t>34 миллионов 077 тысяч 412</t>
  </si>
  <si>
    <t>34 миллионов 093 тысяч 881</t>
  </si>
  <si>
    <t>34 миллионов 110 тысяч 350</t>
  </si>
  <si>
    <t>34 миллионов 126 тысяч 819</t>
  </si>
  <si>
    <t>34 миллионов 143 тысяч 288</t>
  </si>
  <si>
    <t>34 миллионов 159 тысяч 757</t>
  </si>
  <si>
    <t>34 миллионов 176 тысяч 226</t>
  </si>
  <si>
    <t>34 миллионов 192 тысяч 695</t>
  </si>
  <si>
    <t>34 миллионов 209 тысяч 164</t>
  </si>
  <si>
    <t>34 миллионов 225 тысяч 633</t>
  </si>
  <si>
    <t>34 миллионов 242 тысяч 102</t>
  </si>
  <si>
    <t>34 миллионов 258 тысяч 571</t>
  </si>
  <si>
    <t>34 миллионов 275 тысяч 040</t>
  </si>
  <si>
    <t>34 миллионов 291 тысяч 509</t>
  </si>
  <si>
    <t>34 миллионов 307 тысяч 978</t>
  </si>
  <si>
    <t>34 миллионов 324 тысяч 447</t>
  </si>
  <si>
    <t>34 миллионов 340 тысяч 916</t>
  </si>
  <si>
    <t>34 миллионов 357 тысяч 385</t>
  </si>
  <si>
    <t>34 миллионов 373 тысяч 854</t>
  </si>
  <si>
    <t>34 миллионов 390 тысяч 323</t>
  </si>
  <si>
    <t>34 миллионов 406 тысяч 792</t>
  </si>
  <si>
    <t>34 миллионов 423 тысяч 261</t>
  </si>
  <si>
    <t>34 миллионов 439 тысяч 730</t>
  </si>
  <si>
    <t>34 миллионов 456 тысяч 199</t>
  </si>
  <si>
    <t>34 миллионов 472 тысяч 668</t>
  </si>
  <si>
    <t>34 миллионов 489 тысяч 137</t>
  </si>
  <si>
    <t>34 миллионов 505 тысяч 606</t>
  </si>
  <si>
    <t>34 миллионов 522 тысяч 075</t>
  </si>
  <si>
    <t>34 миллионов 538 тысяч 544</t>
  </si>
  <si>
    <t>34 миллионов 555 тысяч 013</t>
  </si>
  <si>
    <t>34 миллионов 571 тысяч 482</t>
  </si>
  <si>
    <t>34 миллионов 587 тысяч 951</t>
  </si>
  <si>
    <t>34 миллионов 604 тысяч 420</t>
  </si>
  <si>
    <t>34 миллионов 620 тысяч 889</t>
  </si>
  <si>
    <t>34 миллионов 637 тысяч 358</t>
  </si>
  <si>
    <t>34 миллионов 653 тысяч 827</t>
  </si>
  <si>
    <t>34 миллионов 670 тысяч 296</t>
  </si>
  <si>
    <t>34 миллионов 686 тысяч 765</t>
  </si>
  <si>
    <t>34 миллионов 703 тысяч 234</t>
  </si>
  <si>
    <t>34 миллионов 719 тысяч 703</t>
  </si>
  <si>
    <t>34 миллионов 736 тысяч 172</t>
  </si>
  <si>
    <t>34 миллионов 752 тысяч 641</t>
  </si>
  <si>
    <t>34 миллионов 769 тысяч 110</t>
  </si>
  <si>
    <t>34 миллионов 785 тысяч 579</t>
  </si>
  <si>
    <t>34 миллионов 802 тысяч 048</t>
  </si>
  <si>
    <t>34 миллионов 818 тысяч 517</t>
  </si>
  <si>
    <t>33 миллионов 730 тысяч 539</t>
  </si>
  <si>
    <t>33 миллионов 747 тысяч 008</t>
  </si>
  <si>
    <t>33 миллионов 763 тысяч 477</t>
  </si>
  <si>
    <t>33 миллионов 779 тысяч 946</t>
  </si>
  <si>
    <t>33 миллионов 796 тысяч 415</t>
  </si>
  <si>
    <t>33 миллионов 812 тысяч 884</t>
  </si>
  <si>
    <t>33 миллионов 829 тысяч 353</t>
  </si>
  <si>
    <t>33 миллионов 845 тысяч 822</t>
  </si>
  <si>
    <t>33 миллионов 862 тысяч 291</t>
  </si>
  <si>
    <t>33 миллионов 878 тысяч 760</t>
  </si>
  <si>
    <t>33 миллионов 895 тысяч 229</t>
  </si>
  <si>
    <t>33 миллионов 911 тысяч 698</t>
  </si>
  <si>
    <t>33 миллионов 928 тысяч 167</t>
  </si>
  <si>
    <t>33 миллионов 944 тысяч 636</t>
  </si>
  <si>
    <t>33 миллионов 961 тысяч 105</t>
  </si>
  <si>
    <t>33 миллионов 977 тысяч 574</t>
  </si>
  <si>
    <t>33 миллионов 994 тысяч 043</t>
  </si>
  <si>
    <t>34 миллионов 010 тысяч 512</t>
  </si>
  <si>
    <t>34 миллионов 026 тысяч 981</t>
  </si>
  <si>
    <t>34 миллионов 043 тысяч 450</t>
  </si>
  <si>
    <t>34 миллионов 059 тысяч 919</t>
  </si>
  <si>
    <t>34 миллионов 076 тысяч 388</t>
  </si>
  <si>
    <t>34 миллионов 092 тысяч 857</t>
  </si>
  <si>
    <t>34 миллионов 109 тысяч 326</t>
  </si>
  <si>
    <t>34 миллионов 125 тысяч 795</t>
  </si>
  <si>
    <t>34 миллионов 142 тысяч 264</t>
  </si>
  <si>
    <t>34 миллионов 158 тысяч 733</t>
  </si>
  <si>
    <t>34 миллионов 175 тысяч 202</t>
  </si>
  <si>
    <t>34 миллионов 191 тысяч 671</t>
  </si>
  <si>
    <t>34 миллионов 208 тысяч 140</t>
  </si>
  <si>
    <t>34 миллионов 224 тысяч 609</t>
  </si>
  <si>
    <t>34 миллионов 241 тысяч 078</t>
  </si>
  <si>
    <t>34 миллионов 257 тысяч 547</t>
  </si>
  <si>
    <t>34 миллионов 274 тысяч 016</t>
  </si>
  <si>
    <t>34 миллионов 290 тысяч 485</t>
  </si>
  <si>
    <t>34 миллионов 306 тысяч 954</t>
  </si>
  <si>
    <t>34 миллионов 323 тысяч 423</t>
  </si>
  <si>
    <t>34 миллионов 339 тысяч 892</t>
  </si>
  <si>
    <t>34 миллионов 356 тысяч 361</t>
  </si>
  <si>
    <t>34 миллионов 372 тысяч 830</t>
  </si>
  <si>
    <t>34 миллионов 389 тысяч 299</t>
  </si>
  <si>
    <t>34 миллионов 405 тысяч 768</t>
  </si>
  <si>
    <t>34 миллионов 422 тысяч 237</t>
  </si>
  <si>
    <t>34 миллионов 438 тысяч 706</t>
  </si>
  <si>
    <t>34 миллионов 455 тысяч 175</t>
  </si>
  <si>
    <t>34 миллионов 471 тысяч 644</t>
  </si>
  <si>
    <t>34 миллионов 488 тысяч 113</t>
  </si>
  <si>
    <t>34 миллионов 504 тысяч 582</t>
  </si>
  <si>
    <t>34 миллионов 521 тысяч 051</t>
  </si>
  <si>
    <t>34 миллионов 537 тысяч 520</t>
  </si>
  <si>
    <t>34 миллионов 553 тысяч 989</t>
  </si>
  <si>
    <t>34 миллионов 570 тысяч 458</t>
  </si>
  <si>
    <t>34 миллионов 586 тысяч 927</t>
  </si>
  <si>
    <t>34 миллионов 603 тысяч 396</t>
  </si>
  <si>
    <t>34 миллионов 619 тысяч 865</t>
  </si>
  <si>
    <t>34 миллионов 636 тысяч 334</t>
  </si>
  <si>
    <t>34 миллионов 652 тысяч 803</t>
  </si>
  <si>
    <t>34 миллионов 669 тысяч 272</t>
  </si>
  <si>
    <t>34 миллионов 685 тысяч 741</t>
  </si>
  <si>
    <t>34 миллионов 702 тысяч 210</t>
  </si>
  <si>
    <t>34 миллионов 718 тысяч 679</t>
  </si>
  <si>
    <t>34 миллионов 735 тысяч 148</t>
  </si>
  <si>
    <t>34 миллионов 751 тысяч 617</t>
  </si>
  <si>
    <t>34 миллионов 768 тысяч 086</t>
  </si>
  <si>
    <t>34 миллионов 784 тысяч 555</t>
  </si>
  <si>
    <t>34 миллионов 801 тысяч 024</t>
  </si>
  <si>
    <t>34 миллионов 817 тысяч 493</t>
  </si>
  <si>
    <t>33 миллионов 729 тысяч 515</t>
  </si>
  <si>
    <t>33 миллионов 745 тысяч 984</t>
  </si>
  <si>
    <t>33 миллионов 762 тысяч 453</t>
  </si>
  <si>
    <t>33 миллионов 778 тысяч 922</t>
  </si>
  <si>
    <t>33 миллионов 795 тысяч 391</t>
  </si>
  <si>
    <t>33 миллионов 811 тысяч 860</t>
  </si>
  <si>
    <t>33 миллионов 828 тысяч 329</t>
  </si>
  <si>
    <t>33 миллионов 844 тысяч 798</t>
  </si>
  <si>
    <t>33 миллионов 861 тысяч 267</t>
  </si>
  <si>
    <t>33 миллионов 877 тысяч 736</t>
  </si>
  <si>
    <t>33 миллионов 894 тысяч 205</t>
  </si>
  <si>
    <t>33 миллионов 910 тысяч 674</t>
  </si>
  <si>
    <t>33 миллионов 927 тысяч 143</t>
  </si>
  <si>
    <t>33 миллионов 943 тысяч 612</t>
  </si>
  <si>
    <t>33 миллионов 960 тысяч 081</t>
  </si>
  <si>
    <t>33 миллионов 976 тысяч 550</t>
  </si>
  <si>
    <t>33 миллионов 993 тысяч 019</t>
  </si>
  <si>
    <t>34 миллионов 009 тысяч 488</t>
  </si>
  <si>
    <t>34 миллионов 025 тысяч 957</t>
  </si>
  <si>
    <t>34 миллионов 042 тысяч 426</t>
  </si>
  <si>
    <t>34 миллионов 058 тысяч 895</t>
  </si>
  <si>
    <t>34 миллионов 075 тысяч 364</t>
  </si>
  <si>
    <t>34 миллионов 091 тысяч 833</t>
  </si>
  <si>
    <t>34 миллионов 108 тысяч 302</t>
  </si>
  <si>
    <t>34 миллионов 124 тысяч 771</t>
  </si>
  <si>
    <t>34 миллионов 141 тысяч 240</t>
  </si>
  <si>
    <t>34 миллионов 157 тысяч 709</t>
  </si>
  <si>
    <t>34 миллионов 174 тысяч 178</t>
  </si>
  <si>
    <t>34 миллионов 190 тысяч 647</t>
  </si>
  <si>
    <t>34 миллионов 207 тысяч 116</t>
  </si>
  <si>
    <t>34 миллионов 223 тысяч 585</t>
  </si>
  <si>
    <t>34 миллионов 240 тысяч 054</t>
  </si>
  <si>
    <t>34 миллионов 256 тысяч 523</t>
  </si>
  <si>
    <t>34 миллионов 272 тысяч 992</t>
  </si>
  <si>
    <t>34 миллионов 289 тысяч 461</t>
  </si>
  <si>
    <t>34 миллионов 305 тысяч 930</t>
  </si>
  <si>
    <t>34 миллионов 322 тысяч 399</t>
  </si>
  <si>
    <t>34 миллионов 338 тысяч 868</t>
  </si>
  <si>
    <t>34 миллионов 355 тысяч 337</t>
  </si>
  <si>
    <t>34 миллионов 371 тысяч 806</t>
  </si>
  <si>
    <t>34 миллионов 388 тысяч 275</t>
  </si>
  <si>
    <t>34 миллионов 404 тысяч 744</t>
  </si>
  <si>
    <t>34 миллионов 421 тысяч 213</t>
  </si>
  <si>
    <t>34 миллионов 437 тысяч 682</t>
  </si>
  <si>
    <t>34 миллионов 454 тысяч 151</t>
  </si>
  <si>
    <t>34 миллионов 470 тысяч 620</t>
  </si>
  <si>
    <t>34 миллионов 487 тысяч 089</t>
  </si>
  <si>
    <t>34 миллионов 503 тысяч 558</t>
  </si>
  <si>
    <t>34 миллионов 520 тысяч 027</t>
  </si>
  <si>
    <t>34 миллионов 536 тысяч 496</t>
  </si>
  <si>
    <t>34 миллионов 552 тысяч 965</t>
  </si>
  <si>
    <t>34 миллионов 569 тысяч 434</t>
  </si>
  <si>
    <t>34 миллионов 585 тысяч 903</t>
  </si>
  <si>
    <t>34 миллионов 602 тысяч 372</t>
  </si>
  <si>
    <t>34 миллионов 618 тысяч 841</t>
  </si>
  <si>
    <t>34 миллионов 635 тысяч 310</t>
  </si>
  <si>
    <t>34 миллионов 651 тысяч 779</t>
  </si>
  <si>
    <t>34 миллионов 668 тысяч 248</t>
  </si>
  <si>
    <t>34 миллионов 684 тысяч 717</t>
  </si>
  <si>
    <t>34 миллионов 701 тысяч 186</t>
  </si>
  <si>
    <t>34 миллионов 717 тысяч 655</t>
  </si>
  <si>
    <t>34 миллионов 734 тысяч 124</t>
  </si>
  <si>
    <t>34 миллионов 750 тысяч 593</t>
  </si>
  <si>
    <t>34 миллионов 767 тысяч 062</t>
  </si>
  <si>
    <t>34 миллионов 783 тысяч 531</t>
  </si>
  <si>
    <t>34 миллионов 800 тысяч 000</t>
  </si>
  <si>
    <t>34 миллионов 816 тысяч 469</t>
  </si>
  <si>
    <t>37 миллионов 962 тысяч 917</t>
  </si>
  <si>
    <t>37 миллионов 981 тысяч 445</t>
  </si>
  <si>
    <t>37 миллионов 999 тысяч 972</t>
  </si>
  <si>
    <t>38 миллионов 018 тысяч 500</t>
  </si>
  <si>
    <t>38 миллионов 037 тысяч 028</t>
  </si>
  <si>
    <t>38 миллионов 055 тысяч 555</t>
  </si>
  <si>
    <t>38 миллионов 074 тысяч 083</t>
  </si>
  <si>
    <t>38 миллионов 092 тысяч 611</t>
  </si>
  <si>
    <t>38 миллионов 111 тысяч 138</t>
  </si>
  <si>
    <t>38 миллионов 129 тысяч 666</t>
  </si>
  <si>
    <t>38 миллионов 148 тысяч 193</t>
  </si>
  <si>
    <t>38 миллионов 166 тысяч 721</t>
  </si>
  <si>
    <t>38 миллионов 185 тысяч 249</t>
  </si>
  <si>
    <t>38 миллионов 203 тысяч 776</t>
  </si>
  <si>
    <t>38 миллионов 222 тысяч 304</t>
  </si>
  <si>
    <t>38 миллионов 240 тысяч 832</t>
  </si>
  <si>
    <t>38 миллионов 259 тысяч 359</t>
  </si>
  <si>
    <t>38 миллионов 277 тысяч 887</t>
  </si>
  <si>
    <t>38 миллионов 296 тысяч 414</t>
  </si>
  <si>
    <t>38 миллионов 314 тысяч 942</t>
  </si>
  <si>
    <t>38 миллионов 333 тысяч 470</t>
  </si>
  <si>
    <t>38 миллионов 351 тысяч 997</t>
  </si>
  <si>
    <t>38 миллионов 370 тысяч 525</t>
  </si>
  <si>
    <t>38 миллионов 389 тысяч 053</t>
  </si>
  <si>
    <t>38 миллионов 407 тысяч 580</t>
  </si>
  <si>
    <t>38 миллионов 426 тысяч 108</t>
  </si>
  <si>
    <t>38 миллионов 444 тысяч 635</t>
  </si>
  <si>
    <t>38 миллионов 463 тысяч 163</t>
  </si>
  <si>
    <t>38 миллионов 481 тысяч 691</t>
  </si>
  <si>
    <t>38 миллионов 500 тысяч 218</t>
  </si>
  <si>
    <t>38 миллионов 518 тысяч 746</t>
  </si>
  <si>
    <t>38 миллионов 537 тысяч 274</t>
  </si>
  <si>
    <t>38 миллионов 555 тысяч 801</t>
  </si>
  <si>
    <t>38 миллионов 574 тысяч 329</t>
  </si>
  <si>
    <t>38 миллионов 592 тысяч 856</t>
  </si>
  <si>
    <t>38 миллионов 611 тысяч 384</t>
  </si>
  <si>
    <t>38 миллионов 629 тысяч 912</t>
  </si>
  <si>
    <t>38 миллионов 648 тысяч 439</t>
  </si>
  <si>
    <t>38 миллионов 666 тысяч 967</t>
  </si>
  <si>
    <t>38 миллионов 685 тысяч 495</t>
  </si>
  <si>
    <t>38 миллионов 704 тысяч 022</t>
  </si>
  <si>
    <t>38 миллионов 722 тысяч 550</t>
  </si>
  <si>
    <t>38 миллионов 741 тысяч 077</t>
  </si>
  <si>
    <t>38 миллионов 759 тысяч 605</t>
  </si>
  <si>
    <t>38 миллионов 778 тысяч 133</t>
  </si>
  <si>
    <t>38 миллионов 796 тысяч 660</t>
  </si>
  <si>
    <t>38 миллионов 815 тысяч 188</t>
  </si>
  <si>
    <t>38 миллионов 833 тысяч 716</t>
  </si>
  <si>
    <t>38 миллионов 852 тысяч 243</t>
  </si>
  <si>
    <t>38 миллионов 870 тысяч 771</t>
  </si>
  <si>
    <t>38 миллионов 889 тысяч 298</t>
  </si>
  <si>
    <t>38 миллионов 907 тысяч 826</t>
  </si>
  <si>
    <t>38 миллионов 926 тысяч 354</t>
  </si>
  <si>
    <t>38 миллионов 944 тысяч 881</t>
  </si>
  <si>
    <t>38 миллионов 963 тысяч 409</t>
  </si>
  <si>
    <t>38 миллионов 981 тысяч 937</t>
  </si>
  <si>
    <t>39 миллионов 000 тысяч 464</t>
  </si>
  <si>
    <t>39 миллионов 018 тысяч 992</t>
  </si>
  <si>
    <t>39 миллионов 037 тысяч 519</t>
  </si>
  <si>
    <t>39 миллионов 056 тысяч 047</t>
  </si>
  <si>
    <t>39 миллионов 074 тысяч 575</t>
  </si>
  <si>
    <t>39 миллионов 093 тысяч 102</t>
  </si>
  <si>
    <t>39 миллионов 111 тысяч 630</t>
  </si>
  <si>
    <t>39 миллионов 130 тысяч 158</t>
  </si>
  <si>
    <t>39 миллионов 148 тысяч 685</t>
  </si>
  <si>
    <t>39 миллионов 167 тысяч 213</t>
  </si>
  <si>
    <t>39 миллионов 185 тысяч 740</t>
  </si>
  <si>
    <t>37 миллионов 962 тысяч 916</t>
  </si>
  <si>
    <t>37 миллионов 981 тысяч 444</t>
  </si>
  <si>
    <t>37 миллионов 999 тысяч 971</t>
  </si>
  <si>
    <t>38 миллионов 018 тысяч 499</t>
  </si>
  <si>
    <t>38 миллионов 037 тысяч 027</t>
  </si>
  <si>
    <t>38 миллионов 055 тысяч 554</t>
  </si>
  <si>
    <t>38 миллионов 074 тысяч 082</t>
  </si>
  <si>
    <t>38 миллионов 092 тысяч 609</t>
  </si>
  <si>
    <t>38 миллионов 111 тысяч 137</t>
  </si>
  <si>
    <t>38 миллионов 129 тысяч 665</t>
  </si>
  <si>
    <t>38 миллионов 148 тысяч 192</t>
  </si>
  <si>
    <t>38 миллионов 166 тысяч 720</t>
  </si>
  <si>
    <t>38 миллионов 185 тысяч 248</t>
  </si>
  <si>
    <t>38 миллионов 203 тысяч 775</t>
  </si>
  <si>
    <t>38 миллионов 222 тысяч 303</t>
  </si>
  <si>
    <t>38 миллионов 240 тысяч 830</t>
  </si>
  <si>
    <t>38 миллионов 259 тысяч 358</t>
  </si>
  <si>
    <t>38 миллионов 277 тысяч 886</t>
  </si>
  <si>
    <t>38 миллионов 296 тысяч 413</t>
  </si>
  <si>
    <t>38 миллионов 314 тысяч 941</t>
  </si>
  <si>
    <t>38 миллионов 333 тысяч 469</t>
  </si>
  <si>
    <t>38 миллионов 351 тысяч 996</t>
  </si>
  <si>
    <t>38 миллионов 370 тысяч 524</t>
  </si>
  <si>
    <t>38 миллионов 389 тысяч 051</t>
  </si>
  <si>
    <t>38 миллионов 407 тысяч 579</t>
  </si>
  <si>
    <t>38 миллионов 426 тысяч 107</t>
  </si>
  <si>
    <t>38 миллионов 444 тысяч 634</t>
  </si>
  <si>
    <t>38 миллионов 463 тысяч 162</t>
  </si>
  <si>
    <t>38 миллионов 481 тысяч 690</t>
  </si>
  <si>
    <t>38 миллионов 500 тысяч 217</t>
  </si>
  <si>
    <t>38 миллионов 518 тысяч 745</t>
  </si>
  <si>
    <t>38 миллионов 537 тысяч 272</t>
  </si>
  <si>
    <t>38 миллионов 555 тысяч 800</t>
  </si>
  <si>
    <t>38 миллионов 574 тысяч 328</t>
  </si>
  <si>
    <t>38 миллионов 592 тысяч 855</t>
  </si>
  <si>
    <t>38 миллионов 611 тысяч 383</t>
  </si>
  <si>
    <t>38 миллионов 629 тысяч 911</t>
  </si>
  <si>
    <t>38 миллионов 648 тысяч 438</t>
  </si>
  <si>
    <t>38 миллионов 666 тысяч 966</t>
  </si>
  <si>
    <t>38 миллионов 685 тысяч 493</t>
  </si>
  <si>
    <t>38 миллионов 704 тысяч 021</t>
  </si>
  <si>
    <t>38 миллионов 722 тысяч 549</t>
  </si>
  <si>
    <t>38 миллионов 741 тысяч 076</t>
  </si>
  <si>
    <t>38 миллионов 759 тысяч 604</t>
  </si>
  <si>
    <t>38 миллионов 778 тысяч 132</t>
  </si>
  <si>
    <t>38 миллионов 796 тысяч 659</t>
  </si>
  <si>
    <t>38 миллионов 815 тысяч 187</t>
  </si>
  <si>
    <t>38 миллионов 833 тысяч 714</t>
  </si>
  <si>
    <t>38 миллионов 852 тысяч 242</t>
  </si>
  <si>
    <t>38 миллионов 870 тысяч 770</t>
  </si>
  <si>
    <t>38 миллионов 889 тысяч 297</t>
  </si>
  <si>
    <t>38 миллионов 907 тысяч 825</t>
  </si>
  <si>
    <t>38 миллионов 926 тысяч 353</t>
  </si>
  <si>
    <t>38 миллионов 944 тысяч 880</t>
  </si>
  <si>
    <t>38 миллионов 963 тысяч 408</t>
  </si>
  <si>
    <t>38 миллионов 981 тысяч 935</t>
  </si>
  <si>
    <t>39 миллионов 000 тысяч 463</t>
  </si>
  <si>
    <t>39 миллионов 018 тысяч 991</t>
  </si>
  <si>
    <t>39 миллионов 037 тысяч 518</t>
  </si>
  <si>
    <t>39 миллионов 056 тысяч 046</t>
  </si>
  <si>
    <t>39 миллионов 074 тысяч 574</t>
  </si>
  <si>
    <t>39 миллионов 093 тысяч 101</t>
  </si>
  <si>
    <t>39 миллионов 111 тысяч 629</t>
  </si>
  <si>
    <t>39 миллионов 130 тысяч 156</t>
  </si>
  <si>
    <t>39 миллионов 148 тысяч 684</t>
  </si>
  <si>
    <t>39 миллионов 167 тысяч 212</t>
  </si>
  <si>
    <t>39 миллионов 185 тысяч 739</t>
  </si>
  <si>
    <t>37 миллионов 961 тысяч 764</t>
  </si>
  <si>
    <t>37 миллионов 980 тысяч 292</t>
  </si>
  <si>
    <t>37 миллионов 998 тысяч 819</t>
  </si>
  <si>
    <t>38 миллионов 017 тысяч 347</t>
  </si>
  <si>
    <t>38 миллионов 035 тысяч 875</t>
  </si>
  <si>
    <t>38 миллионов 054 тысяч 402</t>
  </si>
  <si>
    <t>38 миллионов 072 тысяч 930</t>
  </si>
  <si>
    <t>38 миллионов 091 тысяч 457</t>
  </si>
  <si>
    <t>38 миллионов 109 тысяч 985</t>
  </si>
  <si>
    <t>38 миллионов 128 тысяч 513</t>
  </si>
  <si>
    <t>38 миллионов 147 тысяч 040</t>
  </si>
  <si>
    <t>38 миллионов 165 тысяч 568</t>
  </si>
  <si>
    <t>38 миллионов 184 тысяч 096</t>
  </si>
  <si>
    <t>38 миллионов 202 тысяч 623</t>
  </si>
  <si>
    <t>38 миллионов 221 тысяч 151</t>
  </si>
  <si>
    <t>38 миллионов 239 тысяч 678</t>
  </si>
  <si>
    <t>38 миллионов 258 тысяч 206</t>
  </si>
  <si>
    <t>38 миллионов 276 тысяч 734</t>
  </si>
  <si>
    <t>38 миллионов 295 тысяч 261</t>
  </si>
  <si>
    <t>38 миллионов 313 тысяч 789</t>
  </si>
  <si>
    <t>38 миллионов 332 тысяч 317</t>
  </si>
  <si>
    <t>38 миллионов 350 тысяч 844</t>
  </si>
  <si>
    <t>38 миллионов 369 тысяч 372</t>
  </si>
  <si>
    <t>38 миллионов 387 тысяч 899</t>
  </si>
  <si>
    <t>38 миллионов 406 тысяч 427</t>
  </si>
  <si>
    <t>38 миллионов 424 тысяч 955</t>
  </si>
  <si>
    <t>38 миллионов 443 тысяч 482</t>
  </si>
  <si>
    <t>38 миллионов 462 тысяч 010</t>
  </si>
  <si>
    <t>38 миллионов 480 тысяч 538</t>
  </si>
  <si>
    <t>38 миллионов 499 тысяч 065</t>
  </si>
  <si>
    <t>38 миллионов 517 тысяч 593</t>
  </si>
  <si>
    <t>38 миллионов 536 тысяч 120</t>
  </si>
  <si>
    <t>38 миллионов 554 тысяч 648</t>
  </si>
  <si>
    <t>38 миллионов 573 тысяч 176</t>
  </si>
  <si>
    <t>38 миллионов 591 тысяч 703</t>
  </si>
  <si>
    <t>38 миллионов 610 тысяч 231</t>
  </si>
  <si>
    <t>38 миллионов 628 тысяч 759</t>
  </si>
  <si>
    <t>38 миллионов 647 тысяч 286</t>
  </si>
  <si>
    <t>38 миллионов 665 тысяч 814</t>
  </si>
  <si>
    <t>38 миллионов 684 тысяч 341</t>
  </si>
  <si>
    <t>38 миллионов 702 тысяч 869</t>
  </si>
  <si>
    <t>38 миллионов 721 тысяч 397</t>
  </si>
  <si>
    <t>38 миллионов 739 тысяч 924</t>
  </si>
  <si>
    <t>38 миллионов 758 тысяч 452</t>
  </si>
  <si>
    <t>38 миллионов 776 тысяч 980</t>
  </si>
  <si>
    <t>38 миллионов 795 тысяч 507</t>
  </si>
  <si>
    <t>38 миллионов 814 тысяч 035</t>
  </si>
  <si>
    <t>38 миллионов 832 тысяч 562</t>
  </si>
  <si>
    <t>38 миллионов 851 тысяч 090</t>
  </si>
  <si>
    <t>38 миллионов 869 тысяч 618</t>
  </si>
  <si>
    <t>38 миллионов 888 тысяч 145</t>
  </si>
  <si>
    <t>38 миллионов 906 тысяч 673</t>
  </si>
  <si>
    <t>38 миллионов 925 тысяч 201</t>
  </si>
  <si>
    <t>38 миллионов 943 тысяч 728</t>
  </si>
  <si>
    <t>38 миллионов 962 тысяч 256</t>
  </si>
  <si>
    <t>38 миллионов 980 тысяч 783</t>
  </si>
  <si>
    <t>38 миллионов 999 тысяч 311</t>
  </si>
  <si>
    <t>39 миллионов 017 тысяч 839</t>
  </si>
  <si>
    <t>39 миллионов 036 тысяч 366</t>
  </si>
  <si>
    <t>39 миллионов 054 тысяч 894</t>
  </si>
  <si>
    <t>39 миллионов 073 тысяч 422</t>
  </si>
  <si>
    <t>39 миллионов 091 тысяч 949</t>
  </si>
  <si>
    <t>39 миллионов 110 тысяч 477</t>
  </si>
  <si>
    <t>39 миллионов 129 тысяч 004</t>
  </si>
  <si>
    <t>39 миллионов 147 тысяч 532</t>
  </si>
  <si>
    <t>39 миллионов 166 тысяч 060</t>
  </si>
  <si>
    <t>39 миллионов 184 тысяч 587</t>
  </si>
  <si>
    <t>37 миллионов 960 тысяч 612</t>
  </si>
  <si>
    <t>37 миллионов 979 тысяч 140</t>
  </si>
  <si>
    <t>37 миллионов 997 тысяч 667</t>
  </si>
  <si>
    <t>38 миллионов 016 тысяч 195</t>
  </si>
  <si>
    <t>38 миллионов 034 тысяч 723</t>
  </si>
  <si>
    <t>38 миллионов 053 тысяч 250</t>
  </si>
  <si>
    <t>38 миллионов 071 тысяч 778</t>
  </si>
  <si>
    <t>38 миллионов 090 тысяч 305</t>
  </si>
  <si>
    <t>38 миллионов 108 тысяч 833</t>
  </si>
  <si>
    <t>38 миллионов 127 тысяч 361</t>
  </si>
  <si>
    <t>38 миллионов 145 тысяч 888</t>
  </si>
  <si>
    <t>38 миллионов 164 тысяч 416</t>
  </si>
  <si>
    <t>38 миллионов 182 тысяч 944</t>
  </si>
  <si>
    <t>38 миллионов 201 тысяч 471</t>
  </si>
  <si>
    <t>38 миллионов 219 тысяч 999</t>
  </si>
  <si>
    <t>38 миллионов 238 тысяч 526</t>
  </si>
  <si>
    <t>38 миллионов 257 тысяч 054</t>
  </si>
  <si>
    <t>38 миллионов 275 тысяч 582</t>
  </si>
  <si>
    <t>38 миллионов 294 тысяч 109</t>
  </si>
  <si>
    <t>38 миллионов 312 тысяч 637</t>
  </si>
  <si>
    <t>38 миллионов 331 тысяч 165</t>
  </si>
  <si>
    <t>38 миллионов 349 тысяч 692</t>
  </si>
  <si>
    <t>38 миллионов 368 тысяч 220</t>
  </si>
  <si>
    <t>38 миллионов 386 тысяч 747</t>
  </si>
  <si>
    <t>38 миллионов 405 тысяч 275</t>
  </si>
  <si>
    <t>38 миллионов 423 тысяч 803</t>
  </si>
  <si>
    <t>38 миллионов 442 тысяч 330</t>
  </si>
  <si>
    <t>38 миллионов 460 тысяч 858</t>
  </si>
  <si>
    <t>38 миллионов 479 тысяч 386</t>
  </si>
  <si>
    <t>38 миллионов 497 тысяч 913</t>
  </si>
  <si>
    <t>38 миллионов 516 тысяч 441</t>
  </si>
  <si>
    <t>38 миллионов 534 тысяч 968</t>
  </si>
  <si>
    <t>38 миллионов 553 тысяч 496</t>
  </si>
  <si>
    <t>38 миллионов 572 тысяч 024</t>
  </si>
  <si>
    <t>38 миллионов 590 тысяч 551</t>
  </si>
  <si>
    <t>38 миллионов 609 тысяч 079</t>
  </si>
  <si>
    <t>38 миллионов 627 тысяч 607</t>
  </si>
  <si>
    <t>38 миллионов 646 тысяч 134</t>
  </si>
  <si>
    <t>38 миллионов 664 тысяч 662</t>
  </si>
  <si>
    <t>38 миллионов 683 тысяч 189</t>
  </si>
  <si>
    <t>38 миллионов 701 тысяч 717</t>
  </si>
  <si>
    <t>38 миллионов 720 тысяч 245</t>
  </si>
  <si>
    <t>38 миллионов 738 тысяч 772</t>
  </si>
  <si>
    <t>38 миллионов 757 тысяч 300</t>
  </si>
  <si>
    <t>38 миллионов 775 тысяч 828</t>
  </si>
  <si>
    <t>38 миллионов 794 тысяч 355</t>
  </si>
  <si>
    <t>38 миллионов 812 тысяч 883</t>
  </si>
  <si>
    <t>38 миллионов 831 тысяч 410</t>
  </si>
  <si>
    <t>38 миллионов 849 тысяч 938</t>
  </si>
  <si>
    <t>38 миллионов 868 тысяч 466</t>
  </si>
  <si>
    <t>38 миллионов 886 тысяч 993</t>
  </si>
  <si>
    <t>38 миллионов 905 тысяч 521</t>
  </si>
  <si>
    <t>38 миллионов 924 тысяч 049</t>
  </si>
  <si>
    <t>38 миллионов 942 тысяч 576</t>
  </si>
  <si>
    <t>38 миллионов 961 тысяч 104</t>
  </si>
  <si>
    <t>38 миллионов 979 тысяч 631</t>
  </si>
  <si>
    <t>38 миллионов 998 тысяч 159</t>
  </si>
  <si>
    <t>39 миллионов 016 тысяч 687</t>
  </si>
  <si>
    <t>39 миллионов 035 тысяч 214</t>
  </si>
  <si>
    <t>39 миллионов 053 тысяч 742</t>
  </si>
  <si>
    <t>39 миллионов 072 тысяч 270</t>
  </si>
  <si>
    <t>39 миллионов 090 тысяч 797</t>
  </si>
  <si>
    <t>39 миллионов 109 тысяч 325</t>
  </si>
  <si>
    <t>39 миллионов 127 тысяч 852</t>
  </si>
  <si>
    <t>39 миллионов 146 тысяч 380</t>
  </si>
  <si>
    <t>39 миллионов 164 тысяч 908</t>
  </si>
  <si>
    <t>39 миллионов 183 тысяч 435</t>
  </si>
  <si>
    <t>37 миллионов 959 тысяч 460</t>
  </si>
  <si>
    <t>37 миллионов 977 тысяч 988</t>
  </si>
  <si>
    <t>37 миллионов 996 тысяч 515</t>
  </si>
  <si>
    <t>38 миллионов 015 тысяч 043</t>
  </si>
  <si>
    <t>38 миллионов 033 тысяч 571</t>
  </si>
  <si>
    <t>38 миллионов 052 тысяч 098</t>
  </si>
  <si>
    <t>38 миллионов 070 тысяч 626</t>
  </si>
  <si>
    <t>38 миллионов 089 тысяч 153</t>
  </si>
  <si>
    <t>38 миллионов 107 тысяч 681</t>
  </si>
  <si>
    <t>38 миллионов 126 тысяч 209</t>
  </si>
  <si>
    <t>38 миллионов 144 тысяч 736</t>
  </si>
  <si>
    <t>38 миллионов 163 тысяч 264</t>
  </si>
  <si>
    <t>38 миллионов 181 тысяч 792</t>
  </si>
  <si>
    <t>38 миллионов 200 тысяч 319</t>
  </si>
  <si>
    <t>38 миллионов 218 тысяч 847</t>
  </si>
  <si>
    <t>38 миллионов 237 тысяч 374</t>
  </si>
  <si>
    <t>38 миллионов 255 тысяч 902</t>
  </si>
  <si>
    <t>38 миллионов 274 тысяч 430</t>
  </si>
  <si>
    <t>38 миллионов 292 тысяч 957</t>
  </si>
  <si>
    <t>38 миллионов 311 тысяч 485</t>
  </si>
  <si>
    <t>38 миллионов 330 тысяч 013</t>
  </si>
  <si>
    <t>38 миллионов 348 тысяч 540</t>
  </si>
  <si>
    <t>38 миллионов 367 тысяч 068</t>
  </si>
  <si>
    <t>38 миллионов 385 тысяч 595</t>
  </si>
  <si>
    <t>38 миллионов 404 тысяч 123</t>
  </si>
  <si>
    <t>38 миллионов 422 тысяч 651</t>
  </si>
  <si>
    <t>38 миллионов 441 тысяч 178</t>
  </si>
  <si>
    <t>38 миллионов 459 тысяч 706</t>
  </si>
  <si>
    <t>38 миллионов 478 тысяч 234</t>
  </si>
  <si>
    <t>38 миллионов 496 тысяч 761</t>
  </si>
  <si>
    <t>38 миллионов 515 тысяч 289</t>
  </si>
  <si>
    <t>38 миллионов 533 тысяч 816</t>
  </si>
  <si>
    <t>38 миллионов 552 тысяч 344</t>
  </si>
  <si>
    <t>38 миллионов 570 тысяч 872</t>
  </si>
  <si>
    <t>38 миллионов 589 тысяч 399</t>
  </si>
  <si>
    <t>38 миллионов 607 тысяч 927</t>
  </si>
  <si>
    <t>38 миллионов 626 тысяч 455</t>
  </si>
  <si>
    <t>38 миллионов 644 тысяч 982</t>
  </si>
  <si>
    <t>38 миллионов 663 тысяч 510</t>
  </si>
  <si>
    <t>38 миллионов 682 тысяч 037</t>
  </si>
  <si>
    <t>38 миллионов 700 тысяч 565</t>
  </si>
  <si>
    <t>38 миллионов 719 тысяч 093</t>
  </si>
  <si>
    <t>38 миллионов 737 тысяч 620</t>
  </si>
  <si>
    <t>38 миллионов 756 тысяч 148</t>
  </si>
  <si>
    <t>38 миллионов 774 тысяч 676</t>
  </si>
  <si>
    <t>38 миллионов 793 тысяч 203</t>
  </si>
  <si>
    <t>38 миллионов 811 тысяч 731</t>
  </si>
  <si>
    <t>38 миллионов 830 тысяч 258</t>
  </si>
  <si>
    <t>38 миллионов 848 тысяч 786</t>
  </si>
  <si>
    <t>38 миллионов 867 тысяч 314</t>
  </si>
  <si>
    <t>38 миллионов 885 тысяч 841</t>
  </si>
  <si>
    <t>38 миллионов 904 тысяч 369</t>
  </si>
  <si>
    <t>38 миллионов 922 тысяч 897</t>
  </si>
  <si>
    <t>38 миллионов 941 тысяч 424</t>
  </si>
  <si>
    <t>38 миллионов 959 тысяч 952</t>
  </si>
  <si>
    <t>38 миллионов 978 тысяч 479</t>
  </si>
  <si>
    <t>38 миллионов 997 тысяч 007</t>
  </si>
  <si>
    <t>39 миллионов 015 тысяч 535</t>
  </si>
  <si>
    <t>39 миллионов 034 тысяч 062</t>
  </si>
  <si>
    <t>39 миллионов 052 тысяч 590</t>
  </si>
  <si>
    <t>39 миллионов 071 тысяч 118</t>
  </si>
  <si>
    <t>39 миллионов 089 тысяч 645</t>
  </si>
  <si>
    <t>39 миллионов 108 тысяч 173</t>
  </si>
  <si>
    <t>39 миллионов 126 тысяч 700</t>
  </si>
  <si>
    <t>39 миллионов 145 тысяч 228</t>
  </si>
  <si>
    <t>39 миллионов 163 тысяч 756</t>
  </si>
  <si>
    <t>39 миллионов 182 тысяч 283</t>
  </si>
  <si>
    <t>37 миллионов 958 тысяч 308</t>
  </si>
  <si>
    <t>37 миллионов 976 тысяч 836</t>
  </si>
  <si>
    <t>37 миллионов 995 тысяч 363</t>
  </si>
  <si>
    <t>38 миллионов 013 тысяч 891</t>
  </si>
  <si>
    <t>38 миллионов 032 тысяч 419</t>
  </si>
  <si>
    <t>38 миллионов 050 тысяч 946</t>
  </si>
  <si>
    <t>38 миллионов 069 тысяч 474</t>
  </si>
  <si>
    <t>38 миллионов 088 тысяч 001</t>
  </si>
  <si>
    <t>38 миллионов 106 тысяч 529</t>
  </si>
  <si>
    <t>38 миллионов 125 тысяч 057</t>
  </si>
  <si>
    <t>38 миллионов 143 тысяч 584</t>
  </si>
  <si>
    <t>38 миллионов 162 тысяч 112</t>
  </si>
  <si>
    <t>38 миллионов 180 тысяч 640</t>
  </si>
  <si>
    <t>38 миллионов 199 тысяч 167</t>
  </si>
  <si>
    <t>38 миллионов 217 тысяч 695</t>
  </si>
  <si>
    <t>38 миллионов 236 тысяч 222</t>
  </si>
  <si>
    <t>38 миллионов 254 тысяч 750</t>
  </si>
  <si>
    <t>38 миллионов 273 тысяч 278</t>
  </si>
  <si>
    <t>38 миллионов 291 тысяч 805</t>
  </si>
  <si>
    <t>38 миллионов 310 тысяч 333</t>
  </si>
  <si>
    <t>38 миллионов 328 тысяч 861</t>
  </si>
  <si>
    <t>38 миллионов 347 тысяч 388</t>
  </si>
  <si>
    <t>38 миллионов 365 тысяч 916</t>
  </si>
  <si>
    <t>38 миллионов 384 тысяч 443</t>
  </si>
  <si>
    <t>38 миллионов 402 тысяч 971</t>
  </si>
  <si>
    <t>38 миллионов 421 тысяч 499</t>
  </si>
  <si>
    <t>38 миллионов 440 тысяч 026</t>
  </si>
  <si>
    <t>38 миллионов 458 тысяч 554</t>
  </si>
  <si>
    <t>38 миллионов 477 тысяч 082</t>
  </si>
  <si>
    <t>38 миллионов 495 тысяч 609</t>
  </si>
  <si>
    <t>38 миллионов 514 тысяч 137</t>
  </si>
  <si>
    <t>38 миллионов 532 тысяч 664</t>
  </si>
  <si>
    <t>38 миллионов 551 тысяч 192</t>
  </si>
  <si>
    <t>38 миллионов 569 тысяч 720</t>
  </si>
  <si>
    <t>38 миллионов 588 тысяч 247</t>
  </si>
  <si>
    <t>38 миллионов 606 тысяч 775</t>
  </si>
  <si>
    <t>38 миллионов 625 тысяч 303</t>
  </si>
  <si>
    <t>38 миллионов 643 тысяч 830</t>
  </si>
  <si>
    <t>38 миллионов 662 тысяч 358</t>
  </si>
  <si>
    <t>38 миллионов 680 тысяч 885</t>
  </si>
  <si>
    <t>38 миллионов 699 тысяч 413</t>
  </si>
  <si>
    <t>38 миллионов 717 тысяч 941</t>
  </si>
  <si>
    <t>38 миллионов 736 тысяч 468</t>
  </si>
  <si>
    <t>38 миллионов 754 тысяч 996</t>
  </si>
  <si>
    <t>38 миллионов 773 тысяч 524</t>
  </si>
  <si>
    <t>38 миллионов 792 тысяч 051</t>
  </si>
  <si>
    <t>38 миллионов 810 тысяч 579</t>
  </si>
  <si>
    <t>38 миллионов 829 тысяч 106</t>
  </si>
  <si>
    <t>38 миллионов 847 тысяч 634</t>
  </si>
  <si>
    <t>38 миллионов 866 тысяч 162</t>
  </si>
  <si>
    <t>38 миллионов 884 тысяч 689</t>
  </si>
  <si>
    <t>38 миллионов 903 тысяч 217</t>
  </si>
  <si>
    <t>38 миллионов 921 тысяч 745</t>
  </si>
  <si>
    <t>38 миллионов 940 тысяч 272</t>
  </si>
  <si>
    <t>38 миллионов 958 тысяч 800</t>
  </si>
  <si>
    <t>38 миллионов 977 тысяч 327</t>
  </si>
  <si>
    <t>38 миллионов 995 тысяч 855</t>
  </si>
  <si>
    <t>39 миллионов 014 тысяч 383</t>
  </si>
  <si>
    <t>39 миллионов 032 тысяч 910</t>
  </si>
  <si>
    <t>39 миллионов 051 тысяч 438</t>
  </si>
  <si>
    <t>39 миллионов 069 тысяч 966</t>
  </si>
  <si>
    <t>39 миллионов 088 тысяч 493</t>
  </si>
  <si>
    <t>39 миллионов 107 тысяч 021</t>
  </si>
  <si>
    <t>39 миллионов 125 тысяч 548</t>
  </si>
  <si>
    <t>39 миллионов 144 тысяч 076</t>
  </si>
  <si>
    <t>39 миллионов 162 тысяч 604</t>
  </si>
  <si>
    <t>39 миллионов 181 тысяч 131</t>
  </si>
  <si>
    <t>37 миллионов 957 тысяч 156</t>
  </si>
  <si>
    <t>37 миллионов 975 тысяч 684</t>
  </si>
  <si>
    <t>37 миллионов 994 тысяч 211</t>
  </si>
  <si>
    <t>38 миллионов 012 тысяч 739</t>
  </si>
  <si>
    <t>38 миллионов 031 тысяч 267</t>
  </si>
  <si>
    <t>38 миллионов 049 тысяч 794</t>
  </si>
  <si>
    <t>38 миллионов 068 тысяч 322</t>
  </si>
  <si>
    <t>38 миллионов 086 тысяч 849</t>
  </si>
  <si>
    <t>38 миллионов 105 тысяч 377</t>
  </si>
  <si>
    <t>38 миллионов 123 тысяч 905</t>
  </si>
  <si>
    <t>38 миллионов 142 тысяч 432</t>
  </si>
  <si>
    <t>38 миллионов 160 тысяч 960</t>
  </si>
  <si>
    <t>38 миллионов 179 тысяч 488</t>
  </si>
  <si>
    <t>38 миллионов 198 тысяч 015</t>
  </si>
  <si>
    <t>38 миллионов 216 тысяч 543</t>
  </si>
  <si>
    <t>38 миллионов 235 тысяч 070</t>
  </si>
  <si>
    <t>38 миллионов 253 тысяч 598</t>
  </si>
  <si>
    <t>38 миллионов 272 тысяч 126</t>
  </si>
  <si>
    <t>38 миллионов 290 тысяч 653</t>
  </si>
  <si>
    <t>38 миллионов 309 тысяч 181</t>
  </si>
  <si>
    <t>38 миллионов 327 тысяч 709</t>
  </si>
  <si>
    <t>38 миллионов 346 тысяч 236</t>
  </si>
  <si>
    <t>38 миллионов 364 тысяч 764</t>
  </si>
  <si>
    <t>38 миллионов 383 тысяч 291</t>
  </si>
  <si>
    <t>38 миллионов 401 тысяч 819</t>
  </si>
  <si>
    <t>38 миллионов 420 тысяч 347</t>
  </si>
  <si>
    <t>38 миллионов 438 тысяч 874</t>
  </si>
  <si>
    <t>38 миллионов 457 тысяч 402</t>
  </si>
  <si>
    <t>38 миллионов 475 тысяч 930</t>
  </si>
  <si>
    <t>38 миллионов 494 тысяч 457</t>
  </si>
  <si>
    <t>38 миллионов 512 тысяч 985</t>
  </si>
  <si>
    <t>38 миллионов 531 тысяч 512</t>
  </si>
  <si>
    <t>38 миллионов 550 тысяч 040</t>
  </si>
  <si>
    <t>38 миллионов 568 тысяч 568</t>
  </si>
  <si>
    <t>38 миллионов 587 тысяч 095</t>
  </si>
  <si>
    <t>38 миллионов 605 тысяч 623</t>
  </si>
  <si>
    <t>38 миллионов 624 тысяч 151</t>
  </si>
  <si>
    <t>38 миллионов 642 тысяч 678</t>
  </si>
  <si>
    <t>38 миллионов 661 тысяч 206</t>
  </si>
  <si>
    <t>38 миллионов 679 тысяч 733</t>
  </si>
  <si>
    <t>38 миллионов 698 тысяч 261</t>
  </si>
  <si>
    <t>38 миллионов 716 тысяч 789</t>
  </si>
  <si>
    <t>38 миллионов 735 тысяч 316</t>
  </si>
  <si>
    <t>38 миллионов 753 тысяч 844</t>
  </si>
  <si>
    <t>38 миллионов 772 тысяч 372</t>
  </si>
  <si>
    <t>38 миллионов 790 тысяч 899</t>
  </si>
  <si>
    <t>38 миллионов 809 тысяч 427</t>
  </si>
  <si>
    <t>38 миллионов 827 тысяч 954</t>
  </si>
  <si>
    <t>38 миллионов 846 тысяч 482</t>
  </si>
  <si>
    <t>38 миллионов 865 тысяч 010</t>
  </si>
  <si>
    <t>38 миллионов 883 тысяч 537</t>
  </si>
  <si>
    <t>38 миллионов 902 тысяч 065</t>
  </si>
  <si>
    <t>38 миллионов 920 тысяч 593</t>
  </si>
  <si>
    <t>38 миллионов 939 тысяч 120</t>
  </si>
  <si>
    <t>38 миллионов 957 тысяч 648</t>
  </si>
  <si>
    <t>38 миллионов 976 тысяч 175</t>
  </si>
  <si>
    <t>38 миллионов 994 тысяч 703</t>
  </si>
  <si>
    <t>39 миллионов 013 тысяч 231</t>
  </si>
  <si>
    <t>39 миллионов 031 тысяч 758</t>
  </si>
  <si>
    <t>39 миллионов 050 тысяч 286</t>
  </si>
  <si>
    <t>39 миллионов 068 тысяч 814</t>
  </si>
  <si>
    <t>39 миллионов 087 тысяч 341</t>
  </si>
  <si>
    <t>39 миллионов 105 тысяч 869</t>
  </si>
  <si>
    <t>39 миллионов 124 тысяч 396</t>
  </si>
  <si>
    <t>39 миллионов 142 тысяч 924</t>
  </si>
  <si>
    <t>39 миллионов 161 тысяч 452</t>
  </si>
  <si>
    <t>39 миллионов 179 тысяч 979</t>
  </si>
  <si>
    <t>37 миллионов 956 тысяч 004</t>
  </si>
  <si>
    <t>37 миллионов 974 тысяч 532</t>
  </si>
  <si>
    <t>37 миллионов 993 тысяч 059</t>
  </si>
  <si>
    <t>38 миллионов 011 тысяч 587</t>
  </si>
  <si>
    <t>38 миллионов 030 тысяч 115</t>
  </si>
  <si>
    <t>38 миллионов 048 тысяч 642</t>
  </si>
  <si>
    <t>38 миллионов 067 тысяч 170</t>
  </si>
  <si>
    <t>38 миллионов 085 тысяч 697</t>
  </si>
  <si>
    <t>38 миллионов 104 тысяч 225</t>
  </si>
  <si>
    <t>38 миллионов 122 тысяч 753</t>
  </si>
  <si>
    <t>38 миллионов 141 тысяч 280</t>
  </si>
  <si>
    <t>38 миллионов 159 тысяч 808</t>
  </si>
  <si>
    <t>38 миллионов 178 тысяч 336</t>
  </si>
  <si>
    <t>38 миллионов 196 тысяч 863</t>
  </si>
  <si>
    <t>38 миллионов 215 тысяч 391</t>
  </si>
  <si>
    <t>38 миллионов 233 тысяч 918</t>
  </si>
  <si>
    <t>38 миллионов 252 тысяч 446</t>
  </si>
  <si>
    <t>38 миллионов 270 тысяч 974</t>
  </si>
  <si>
    <t>38 миллионов 289 тысяч 501</t>
  </si>
  <si>
    <t>38 миллионов 308 тысяч 029</t>
  </si>
  <si>
    <t>38 миллионов 326 тысяч 557</t>
  </si>
  <si>
    <t>38 миллионов 345 тысяч 084</t>
  </si>
  <si>
    <t>38 миллионов 363 тысяч 612</t>
  </si>
  <si>
    <t>38 миллионов 382 тысяч 139</t>
  </si>
  <si>
    <t>38 миллионов 400 тысяч 667</t>
  </si>
  <si>
    <t>38 миллионов 419 тысяч 195</t>
  </si>
  <si>
    <t>38 миллионов 437 тысяч 722</t>
  </si>
  <si>
    <t>38 миллионов 456 тысяч 250</t>
  </si>
  <si>
    <t>38 миллионов 474 тысяч 778</t>
  </si>
  <si>
    <t>38 миллионов 493 тысяч 305</t>
  </si>
  <si>
    <t>38 миллионов 511 тысяч 833</t>
  </si>
  <si>
    <t>38 миллионов 530 тысяч 360</t>
  </si>
  <si>
    <t>38 миллионов 548 тысяч 888</t>
  </si>
  <si>
    <t>38 миллионов 567 тысяч 416</t>
  </si>
  <si>
    <t>38 миллионов 585 тысяч 943</t>
  </si>
  <si>
    <t>38 миллионов 604 тысяч 471</t>
  </si>
  <si>
    <t>38 миллионов 622 тысяч 999</t>
  </si>
  <si>
    <t>38 миллионов 641 тысяч 526</t>
  </si>
  <si>
    <t>38 миллионов 660 тысяч 054</t>
  </si>
  <si>
    <t>38 миллионов 678 тысяч 581</t>
  </si>
  <si>
    <t>38 миллионов 697 тысяч 109</t>
  </si>
  <si>
    <t>38 миллионов 715 тысяч 637</t>
  </si>
  <si>
    <t>38 миллионов 734 тысяч 164</t>
  </si>
  <si>
    <t>38 миллионов 752 тысяч 692</t>
  </si>
  <si>
    <t>38 миллионов 771 тысяч 220</t>
  </si>
  <si>
    <t>38 миллионов 789 тысяч 747</t>
  </si>
  <si>
    <t>38 миллионов 808 тысяч 275</t>
  </si>
  <si>
    <t>38 миллионов 826 тысяч 802</t>
  </si>
  <si>
    <t>38 миллионов 845 тысяч 330</t>
  </si>
  <si>
    <t>38 миллионов 863 тысяч 858</t>
  </si>
  <si>
    <t>38 миллионов 882 тысяч 385</t>
  </si>
  <si>
    <t>38 миллионов 900 тысяч 913</t>
  </si>
  <si>
    <t>38 миллионов 919 тысяч 441</t>
  </si>
  <si>
    <t>38 миллионов 937 тысяч 968</t>
  </si>
  <si>
    <t>38 миллионов 956 тысяч 496</t>
  </si>
  <si>
    <t>38 миллионов 975 тысяч 023</t>
  </si>
  <si>
    <t>38 миллионов 993 тысяч 551</t>
  </si>
  <si>
    <t>39 миллионов 012 тысяч 079</t>
  </si>
  <si>
    <t>39 миллионов 030 тысяч 606</t>
  </si>
  <si>
    <t>39 миллионов 049 тысяч 134</t>
  </si>
  <si>
    <t>39 миллионов 067 тысяч 662</t>
  </si>
  <si>
    <t>39 миллионов 086 тысяч 189</t>
  </si>
  <si>
    <t>39 миллионов 104 тысяч 717</t>
  </si>
  <si>
    <t>39 миллионов 123 тысяч 244</t>
  </si>
  <si>
    <t>39 миллионов 141 тысяч 772</t>
  </si>
  <si>
    <t>39 миллионов 160 тысяч 300</t>
  </si>
  <si>
    <t>39 миллионов 178 тысяч 827</t>
  </si>
  <si>
    <t>37 миллионов 954 тысяч 852</t>
  </si>
  <si>
    <t>37 миллионов 973 тысяч 380</t>
  </si>
  <si>
    <t>37 миллионов 991 тысяч 907</t>
  </si>
  <si>
    <t>38 миллионов 010 тысяч 435</t>
  </si>
  <si>
    <t>38 миллионов 028 тысяч 963</t>
  </si>
  <si>
    <t>38 миллионов 047 тысяч 490</t>
  </si>
  <si>
    <t>38 миллионов 066 тысяч 018</t>
  </si>
  <si>
    <t>38 миллионов 084 тысяч 545</t>
  </si>
  <si>
    <t>38 миллионов 103 тысяч 073</t>
  </si>
  <si>
    <t>38 миллионов 121 тысяч 601</t>
  </si>
  <si>
    <t>38 миллионов 140 тысяч 128</t>
  </si>
  <si>
    <t>38 миллионов 158 тысяч 656</t>
  </si>
  <si>
    <t>38 миллионов 177 тысяч 184</t>
  </si>
  <si>
    <t>38 миллионов 195 тысяч 711</t>
  </si>
  <si>
    <t>38 миллионов 214 тысяч 239</t>
  </si>
  <si>
    <t>38 миллионов 232 тысяч 766</t>
  </si>
  <si>
    <t>38 миллионов 251 тысяч 294</t>
  </si>
  <si>
    <t>38 миллионов 269 тысяч 822</t>
  </si>
  <si>
    <t>38 миллионов 288 тысяч 349</t>
  </si>
  <si>
    <t>38 миллионов 306 тысяч 877</t>
  </si>
  <si>
    <t>38 миллионов 325 тысяч 405</t>
  </si>
  <si>
    <t>38 миллионов 343 тысяч 932</t>
  </si>
  <si>
    <t>38 миллионов 362 тысяч 460</t>
  </si>
  <si>
    <t>38 миллионов 380 тысяч 987</t>
  </si>
  <si>
    <t>38 миллионов 399 тысяч 515</t>
  </si>
  <si>
    <t>38 миллионов 418 тысяч 043</t>
  </si>
  <si>
    <t>38 миллионов 436 тысяч 570</t>
  </si>
  <si>
    <t>38 миллионов 455 тысяч 098</t>
  </si>
  <si>
    <t>38 миллионов 473 тысяч 626</t>
  </si>
  <si>
    <t>38 миллионов 492 тысяч 153</t>
  </si>
  <si>
    <t>38 миллионов 510 тысяч 681</t>
  </si>
  <si>
    <t>38 миллионов 529 тысяч 208</t>
  </si>
  <si>
    <t>38 миллионов 547 тысяч 736</t>
  </si>
  <si>
    <t>38 миллионов 566 тысяч 264</t>
  </si>
  <si>
    <t>38 миллионов 584 тысяч 791</t>
  </si>
  <si>
    <t>38 миллионов 603 тысяч 319</t>
  </si>
  <si>
    <t>38 миллионов 621 тысяч 847</t>
  </si>
  <si>
    <t>38 миллионов 640 тысяч 374</t>
  </si>
  <si>
    <t>38 миллионов 658 тысяч 902</t>
  </si>
  <si>
    <t>38 миллионов 677 тысяч 429</t>
  </si>
  <si>
    <t>38 миллионов 695 тысяч 957</t>
  </si>
  <si>
    <t>38 миллионов 714 тысяч 485</t>
  </si>
  <si>
    <t>38 миллионов 733 тысяч 012</t>
  </si>
  <si>
    <t>38 миллионов 751 тысяч 540</t>
  </si>
  <si>
    <t>38 миллионов 770 тысяч 068</t>
  </si>
  <si>
    <t>38 миллионов 788 тысяч 595</t>
  </si>
  <si>
    <t>38 миллионов 807 тысяч 123</t>
  </si>
  <si>
    <t>38 миллионов 825 тысяч 650</t>
  </si>
  <si>
    <t>38 миллионов 844 тысяч 178</t>
  </si>
  <si>
    <t>38 миллионов 862 тысяч 706</t>
  </si>
  <si>
    <t>38 миллионов 881 тысяч 233</t>
  </si>
  <si>
    <t>38 миллионов 899 тысяч 761</t>
  </si>
  <si>
    <t>38 миллионов 918 тысяч 289</t>
  </si>
  <si>
    <t>38 миллионов 936 тысяч 816</t>
  </si>
  <si>
    <t>38 миллионов 955 тысяч 344</t>
  </si>
  <si>
    <t>38 миллионов 973 тысяч 871</t>
  </si>
  <si>
    <t>38 миллионов 992 тысяч 399</t>
  </si>
  <si>
    <t>39 миллионов 010 тысяч 927</t>
  </si>
  <si>
    <t>39 миллионов 029 тысяч 454</t>
  </si>
  <si>
    <t>39 миллионов 047 тысяч 982</t>
  </si>
  <si>
    <t>39 миллионов 066 тысяч 510</t>
  </si>
  <si>
    <t>39 миллионов 085 тысяч 037</t>
  </si>
  <si>
    <t>39 миллионов 103 тысяч 565</t>
  </si>
  <si>
    <t>39 миллионов 122 тысяч 092</t>
  </si>
  <si>
    <t>39 миллионов 140 тысяч 620</t>
  </si>
  <si>
    <t>39 миллионов 159 тысяч 148</t>
  </si>
  <si>
    <t>39 миллионов 177 тысяч 675</t>
  </si>
  <si>
    <t>37 миллионов 953 тысяч 700</t>
  </si>
  <si>
    <t>37 миллионов 972 тысяч 228</t>
  </si>
  <si>
    <t>37 миллионов 990 тысяч 755</t>
  </si>
  <si>
    <t>38 миллионов 009 тысяч 283</t>
  </si>
  <si>
    <t>38 миллионов 027 тысяч 811</t>
  </si>
  <si>
    <t>38 миллионов 046 тысяч 338</t>
  </si>
  <si>
    <t>38 миллионов 064 тысяч 866</t>
  </si>
  <si>
    <t>38 миллионов 083 тысяч 393</t>
  </si>
  <si>
    <t>38 миллионов 101 тысяч 921</t>
  </si>
  <si>
    <t>38 миллионов 120 тысяч 449</t>
  </si>
  <si>
    <t>38 миллионов 138 тысяч 976</t>
  </si>
  <si>
    <t>38 миллионов 157 тысяч 504</t>
  </si>
  <si>
    <t>38 миллионов 176 тысяч 032</t>
  </si>
  <si>
    <t>38 миллионов 194 тысяч 559</t>
  </si>
  <si>
    <t>38 миллионов 213 тысяч 087</t>
  </si>
  <si>
    <t>38 миллионов 231 тысяч 614</t>
  </si>
  <si>
    <t>38 миллионов 250 тысяч 142</t>
  </si>
  <si>
    <t>38 миллионов 268 тысяч 670</t>
  </si>
  <si>
    <t>38 миллионов 287 тысяч 197</t>
  </si>
  <si>
    <t>38 миллионов 305 тысяч 725</t>
  </si>
  <si>
    <t>38 миллионов 324 тысяч 253</t>
  </si>
  <si>
    <t>38 миллионов 342 тысяч 780</t>
  </si>
  <si>
    <t>38 миллионов 361 тысяч 308</t>
  </si>
  <si>
    <t>38 миллионов 379 тысяч 835</t>
  </si>
  <si>
    <t>38 миллионов 398 тысяч 363</t>
  </si>
  <si>
    <t>38 миллионов 416 тысяч 891</t>
  </si>
  <si>
    <t>38 миллионов 435 тысяч 418</t>
  </si>
  <si>
    <t>38 миллионов 453 тысяч 946</t>
  </si>
  <si>
    <t>38 миллионов 472 тысяч 474</t>
  </si>
  <si>
    <t>38 миллионов 491 тысяч 001</t>
  </si>
  <si>
    <t>38 миллионов 509 тысяч 529</t>
  </si>
  <si>
    <t>38 миллионов 528 тысяч 056</t>
  </si>
  <si>
    <t>38 миллионов 546 тысяч 584</t>
  </si>
  <si>
    <t>38 миллионов 565 тысяч 112</t>
  </si>
  <si>
    <t>38 миллионов 583 тысяч 639</t>
  </si>
  <si>
    <t>38 миллионов 602 тысяч 167</t>
  </si>
  <si>
    <t>38 миллионов 620 тысяч 695</t>
  </si>
  <si>
    <t>38 миллионов 639 тысяч 222</t>
  </si>
  <si>
    <t>38 миллионов 657 тысяч 750</t>
  </si>
  <si>
    <t>38 миллионов 676 тысяч 277</t>
  </si>
  <si>
    <t>38 миллионов 694 тысяч 805</t>
  </si>
  <si>
    <t>38 миллионов 713 тысяч 333</t>
  </si>
  <si>
    <t>38 миллионов 731 тысяч 860</t>
  </si>
  <si>
    <t>38 миллионов 750 тысяч 388</t>
  </si>
  <si>
    <t>38 миллионов 768 тысяч 916</t>
  </si>
  <si>
    <t>38 миллионов 787 тысяч 443</t>
  </si>
  <si>
    <t>38 миллионов 805 тысяч 971</t>
  </si>
  <si>
    <t>38 миллионов 824 тысяч 498</t>
  </si>
  <si>
    <t>38 миллионов 843 тысяч 026</t>
  </si>
  <si>
    <t>38 миллионов 861 тысяч 554</t>
  </si>
  <si>
    <t>38 миллионов 880 тысяч 081</t>
  </si>
  <si>
    <t>38 миллионов 898 тысяч 609</t>
  </si>
  <si>
    <t>38 миллионов 917 тысяч 137</t>
  </si>
  <si>
    <t>38 миллионов 935 тысяч 664</t>
  </si>
  <si>
    <t>38 миллионов 954 тысяч 192</t>
  </si>
  <si>
    <t>38 миллионов 972 тысяч 719</t>
  </si>
  <si>
    <t>38 миллионов 991 тысяч 247</t>
  </si>
  <si>
    <t>39 миллионов 009 тысяч 775</t>
  </si>
  <si>
    <t>39 миллионов 028 тысяч 302</t>
  </si>
  <si>
    <t>39 миллионов 046 тысяч 830</t>
  </si>
  <si>
    <t>39 миллионов 065 тысяч 358</t>
  </si>
  <si>
    <t>39 миллионов 083 тысяч 885</t>
  </si>
  <si>
    <t>39 миллионов 102 тысяч 413</t>
  </si>
  <si>
    <t>39 миллионов 120 тысяч 940</t>
  </si>
  <si>
    <t>39 миллионов 139 тысяч 468</t>
  </si>
  <si>
    <t>39 миллионов 157 тысяч 996</t>
  </si>
  <si>
    <t>39 миллионов 176 тысяч 523</t>
  </si>
  <si>
    <t>37 миллионов 952 тысяч 548</t>
  </si>
  <si>
    <t>37 миллионов 971 тысяч 076</t>
  </si>
  <si>
    <t>37 миллионов 989 тысяч 603</t>
  </si>
  <si>
    <t>38 миллионов 008 тысяч 131</t>
  </si>
  <si>
    <t>38 миллионов 026 тысяч 659</t>
  </si>
  <si>
    <t>38 миллионов 045 тысяч 186</t>
  </si>
  <si>
    <t>38 миллионов 063 тысяч 714</t>
  </si>
  <si>
    <t>38 миллионов 082 тысяч 241</t>
  </si>
  <si>
    <t>38 миллионов 100 тысяч 769</t>
  </si>
  <si>
    <t>38 миллионов 119 тысяч 297</t>
  </si>
  <si>
    <t>38 миллионов 137 тысяч 824</t>
  </si>
  <si>
    <t>38 миллионов 156 тысяч 352</t>
  </si>
  <si>
    <t>38 миллионов 174 тысяч 880</t>
  </si>
  <si>
    <t>38 миллионов 193 тысяч 407</t>
  </si>
  <si>
    <t>38 миллионов 211 тысяч 935</t>
  </si>
  <si>
    <t>38 миллионов 230 тысяч 462</t>
  </si>
  <si>
    <t>38 миллионов 248 тысяч 990</t>
  </si>
  <si>
    <t>38 миллионов 267 тысяч 518</t>
  </si>
  <si>
    <t>38 миллионов 286 тысяч 045</t>
  </si>
  <si>
    <t>38 миллионов 304 тысяч 573</t>
  </si>
  <si>
    <t>38 миллионов 323 тысяч 101</t>
  </si>
  <si>
    <t>38 миллионов 341 тысяч 628</t>
  </si>
  <si>
    <t>38 миллионов 360 тысяч 156</t>
  </si>
  <si>
    <t>38 миллионов 378 тысяч 683</t>
  </si>
  <si>
    <t>38 миллионов 397 тысяч 211</t>
  </si>
  <si>
    <t>38 миллионов 415 тысяч 739</t>
  </si>
  <si>
    <t>38 миллионов 434 тысяч 266</t>
  </si>
  <si>
    <t>38 миллионов 452 тысяч 794</t>
  </si>
  <si>
    <t>38 миллионов 471 тысяч 322</t>
  </si>
  <si>
    <t>38 миллионов 489 тысяч 849</t>
  </si>
  <si>
    <t>38 миллионов 508 тысяч 377</t>
  </si>
  <si>
    <t>38 миллионов 526 тысяч 904</t>
  </si>
  <si>
    <t>38 миллионов 545 тысяч 432</t>
  </si>
  <si>
    <t>38 миллионов 563 тысяч 960</t>
  </si>
  <si>
    <t>38 миллионов 582 тысяч 487</t>
  </si>
  <si>
    <t>38 миллионов 601 тысяч 015</t>
  </si>
  <si>
    <t>38 миллионов 619 тысяч 543</t>
  </si>
  <si>
    <t>38 миллионов 638 тысяч 070</t>
  </si>
  <si>
    <t>38 миллионов 656 тысяч 598</t>
  </si>
  <si>
    <t>38 миллионов 675 тысяч 125</t>
  </si>
  <si>
    <t>38 миллионов 693 тысяч 653</t>
  </si>
  <si>
    <t>38 миллионов 712 тысяч 181</t>
  </si>
  <si>
    <t>38 миллионов 730 тысяч 708</t>
  </si>
  <si>
    <t>38 миллионов 749 тысяч 236</t>
  </si>
  <si>
    <t>38 миллионов 767 тысяч 764</t>
  </si>
  <si>
    <t>38 миллионов 786 тысяч 291</t>
  </si>
  <si>
    <t>38 миллионов 804 тысяч 819</t>
  </si>
  <si>
    <t>38 миллионов 823 тысяч 346</t>
  </si>
  <si>
    <t>38 миллионов 841 тысяч 874</t>
  </si>
  <si>
    <t>38 миллионов 860 тысяч 402</t>
  </si>
  <si>
    <t>38 миллионов 878 тысяч 929</t>
  </si>
  <si>
    <t>38 миллионов 897 тысяч 457</t>
  </si>
  <si>
    <t>38 миллионов 915 тысяч 985</t>
  </si>
  <si>
    <t>38 миллионов 934 тысяч 512</t>
  </si>
  <si>
    <t>38 миллионов 953 тысяч 040</t>
  </si>
  <si>
    <t>38 миллионов 971 тысяч 567</t>
  </si>
  <si>
    <t>38 миллионов 990 тысяч 095</t>
  </si>
  <si>
    <t>39 миллионов 008 тысяч 623</t>
  </si>
  <si>
    <t>39 миллионов 027 тысяч 150</t>
  </si>
  <si>
    <t>39 миллионов 045 тысяч 678</t>
  </si>
  <si>
    <t>39 миллионов 064 тысяч 206</t>
  </si>
  <si>
    <t>39 миллионов 082 тысяч 733</t>
  </si>
  <si>
    <t>39 миллионов 101 тысяч 261</t>
  </si>
  <si>
    <t>39 миллионов 119 тысяч 788</t>
  </si>
  <si>
    <t>39 миллионов 138 тысяч 316</t>
  </si>
  <si>
    <t>39 миллионов 156 тысяч 844</t>
  </si>
  <si>
    <t>39 миллионов 175 тысяч 371</t>
  </si>
  <si>
    <t>37 миллионов 951 тысяч 396</t>
  </si>
  <si>
    <t>37 миллионов 969 тысяч 924</t>
  </si>
  <si>
    <t>37 миллионов 988 тысяч 451</t>
  </si>
  <si>
    <t>38 миллионов 006 тысяч 979</t>
  </si>
  <si>
    <t>38 миллионов 025 тысяч 507</t>
  </si>
  <si>
    <t>38 миллионов 044 тысяч 034</t>
  </si>
  <si>
    <t>38 миллионов 062 тысяч 562</t>
  </si>
  <si>
    <t>38 миллионов 081 тысяч 089</t>
  </si>
  <si>
    <t>38 миллионов 099 тысяч 617</t>
  </si>
  <si>
    <t>38 миллионов 118 тысяч 145</t>
  </si>
  <si>
    <t>38 миллионов 136 тысяч 672</t>
  </si>
  <si>
    <t>38 миллионов 155 тысяч 200</t>
  </si>
  <si>
    <t>38 миллионов 173 тысяч 728</t>
  </si>
  <si>
    <t>38 миллионов 192 тысяч 255</t>
  </si>
  <si>
    <t>38 миллионов 210 тысяч 783</t>
  </si>
  <si>
    <t>38 миллионов 229 тысяч 310</t>
  </si>
  <si>
    <t>38 миллионов 247 тысяч 838</t>
  </si>
  <si>
    <t>38 миллионов 266 тысяч 366</t>
  </si>
  <si>
    <t>38 миллионов 284 тысяч 893</t>
  </si>
  <si>
    <t>38 миллионов 303 тысяч 421</t>
  </si>
  <si>
    <t>38 миллионов 321 тысяч 949</t>
  </si>
  <si>
    <t>38 миллионов 340 тысяч 476</t>
  </si>
  <si>
    <t>38 миллионов 359 тысяч 004</t>
  </si>
  <si>
    <t>38 миллионов 377 тысяч 531</t>
  </si>
  <si>
    <t>38 миллионов 396 тысяч 059</t>
  </si>
  <si>
    <t>38 миллионов 414 тысяч 587</t>
  </si>
  <si>
    <t>38 миллионов 433 тысяч 114</t>
  </si>
  <si>
    <t>38 миллионов 451 тысяч 642</t>
  </si>
  <si>
    <t>38 миллионов 470 тысяч 170</t>
  </si>
  <si>
    <t>38 миллионов 488 тысяч 697</t>
  </si>
  <si>
    <t>38 миллионов 507 тысяч 225</t>
  </si>
  <si>
    <t>38 миллионов 525 тысяч 752</t>
  </si>
  <si>
    <t>38 миллионов 544 тысяч 280</t>
  </si>
  <si>
    <t>38 миллионов 562 тысяч 808</t>
  </si>
  <si>
    <t>38 миллионов 581 тысяч 335</t>
  </si>
  <si>
    <t>38 миллионов 599 тысяч 863</t>
  </si>
  <si>
    <t>38 миллионов 618 тысяч 391</t>
  </si>
  <si>
    <t>38 миллионов 636 тысяч 918</t>
  </si>
  <si>
    <t>38 миллионов 655 тысяч 446</t>
  </si>
  <si>
    <t>38 миллионов 673 тысяч 973</t>
  </si>
  <si>
    <t>38 миллионов 692 тысяч 501</t>
  </si>
  <si>
    <t>38 миллионов 711 тысяч 029</t>
  </si>
  <si>
    <t>38 миллионов 729 тысяч 556</t>
  </si>
  <si>
    <t>38 миллионов 748 тысяч 084</t>
  </si>
  <si>
    <t>38 миллионов 766 тысяч 612</t>
  </si>
  <si>
    <t>38 миллионов 785 тысяч 139</t>
  </si>
  <si>
    <t>38 миллионов 803 тысяч 667</t>
  </si>
  <si>
    <t>38 миллионов 822 тысяч 194</t>
  </si>
  <si>
    <t>38 миллионов 840 тысяч 722</t>
  </si>
  <si>
    <t>38 миллионов 859 тысяч 250</t>
  </si>
  <si>
    <t>38 миллионов 877 тысяч 777</t>
  </si>
  <si>
    <t>38 миллионов 896 тысяч 305</t>
  </si>
  <si>
    <t>38 миллионов 914 тысяч 833</t>
  </si>
  <si>
    <t>38 миллионов 933 тысяч 360</t>
  </si>
  <si>
    <t>38 миллионов 951 тысяч 888</t>
  </si>
  <si>
    <t>38 миллионов 970 тысяч 415</t>
  </si>
  <si>
    <t>38 миллионов 988 тысяч 943</t>
  </si>
  <si>
    <t>39 миллионов 007 тысяч 471</t>
  </si>
  <si>
    <t>39 миллионов 025 тысяч 998</t>
  </si>
  <si>
    <t>39 миллионов 044 тысяч 526</t>
  </si>
  <si>
    <t>39 миллионов 063 тысяч 054</t>
  </si>
  <si>
    <t>39 миллионов 081 тысяч 581</t>
  </si>
  <si>
    <t>39 миллионов 100 тысяч 109</t>
  </si>
  <si>
    <t>39 миллионов 118 тысяч 636</t>
  </si>
  <si>
    <t>39 миллионов 137 тысяч 164</t>
  </si>
  <si>
    <t>39 миллионов 155 тысяч 692</t>
  </si>
  <si>
    <t>39 миллионов 174 тысяч 219</t>
  </si>
  <si>
    <t>37 миллионов 950 тысяч 244</t>
  </si>
  <si>
    <t>37 миллионов 968 тысяч 772</t>
  </si>
  <si>
    <t>37 миллионов 987 тысяч 299</t>
  </si>
  <si>
    <t>38 миллионов 005 тысяч 827</t>
  </si>
  <si>
    <t>38 миллионов 024 тысяч 355</t>
  </si>
  <si>
    <t>38 миллионов 042 тысяч 882</t>
  </si>
  <si>
    <t>38 миллионов 061 тысяч 410</t>
  </si>
  <si>
    <t>38 миллионов 079 тысяч 937</t>
  </si>
  <si>
    <t>38 миллионов 098 тысяч 465</t>
  </si>
  <si>
    <t>38 миллионов 116 тысяч 993</t>
  </si>
  <si>
    <t>38 миллионов 135 тысяч 520</t>
  </si>
  <si>
    <t>38 миллионов 154 тысяч 048</t>
  </si>
  <si>
    <t>38 миллионов 172 тысяч 576</t>
  </si>
  <si>
    <t>38 миллионов 191 тысяч 103</t>
  </si>
  <si>
    <t>38 миллионов 209 тысяч 631</t>
  </si>
  <si>
    <t>38 миллионов 228 тысяч 158</t>
  </si>
  <si>
    <t>38 миллионов 246 тысяч 686</t>
  </si>
  <si>
    <t>38 миллионов 265 тысяч 214</t>
  </si>
  <si>
    <t>38 миллионов 283 тысяч 741</t>
  </si>
  <si>
    <t>38 миллионов 302 тысяч 269</t>
  </si>
  <si>
    <t>38 миллионов 320 тысяч 797</t>
  </si>
  <si>
    <t>38 миллионов 339 тысяч 324</t>
  </si>
  <si>
    <t>38 миллионов 357 тысяч 852</t>
  </si>
  <si>
    <t>38 миллионов 376 тысяч 379</t>
  </si>
  <si>
    <t>38 миллионов 394 тысяч 907</t>
  </si>
  <si>
    <t>38 миллионов 413 тысяч 435</t>
  </si>
  <si>
    <t>38 миллионов 431 тысяч 962</t>
  </si>
  <si>
    <t>38 миллионов 450 тысяч 490</t>
  </si>
  <si>
    <t>38 миллионов 469 тысяч 018</t>
  </si>
  <si>
    <t>38 миллионов 487 тысяч 545</t>
  </si>
  <si>
    <t>38 миллионов 506 тысяч 073</t>
  </si>
  <si>
    <t>38 миллионов 524 тысяч 600</t>
  </si>
  <si>
    <t>38 миллионов 543 тысяч 128</t>
  </si>
  <si>
    <t>38 миллионов 561 тысяч 656</t>
  </si>
  <si>
    <t>38 миллионов 580 тысяч 183</t>
  </si>
  <si>
    <t>38 миллионов 598 тысяч 711</t>
  </si>
  <si>
    <t>38 миллионов 617 тысяч 239</t>
  </si>
  <si>
    <t>38 миллионов 635 тысяч 766</t>
  </si>
  <si>
    <t>38 миллионов 654 тысяч 294</t>
  </si>
  <si>
    <t>38 миллионов 672 тысяч 821</t>
  </si>
  <si>
    <t>38 миллионов 691 тысяч 349</t>
  </si>
  <si>
    <t>38 миллионов 709 тысяч 877</t>
  </si>
  <si>
    <t>38 миллионов 728 тысяч 404</t>
  </si>
  <si>
    <t>38 миллионов 746 тысяч 932</t>
  </si>
  <si>
    <t>38 миллионов 765 тысяч 460</t>
  </si>
  <si>
    <t>38 миллионов 783 тысяч 987</t>
  </si>
  <si>
    <t>38 миллионов 802 тысяч 515</t>
  </si>
  <si>
    <t>38 миллионов 821 тысяч 042</t>
  </si>
  <si>
    <t>38 миллионов 839 тысяч 570</t>
  </si>
  <si>
    <t>38 миллионов 858 тысяч 098</t>
  </si>
  <si>
    <t>38 миллионов 876 тысяч 625</t>
  </si>
  <si>
    <t>38 миллионов 895 тысяч 153</t>
  </si>
  <si>
    <t>38 миллионов 913 тысяч 681</t>
  </si>
  <si>
    <t>38 миллионов 932 тысяч 208</t>
  </si>
  <si>
    <t>38 миллионов 950 тысяч 736</t>
  </si>
  <si>
    <t>38 миллионов 969 тысяч 263</t>
  </si>
  <si>
    <t>38 миллионов 987 тысяч 791</t>
  </si>
  <si>
    <t>39 миллионов 006 тысяч 319</t>
  </si>
  <si>
    <t>39 миллионов 024 тысяч 846</t>
  </si>
  <si>
    <t>39 миллионов 043 тысяч 374</t>
  </si>
  <si>
    <t>39 миллионов 061 тысяч 902</t>
  </si>
  <si>
    <t>39 миллионов 080 тысяч 429</t>
  </si>
  <si>
    <t>39 миллионов 098 тысяч 957</t>
  </si>
  <si>
    <t>39 миллионов 117 тысяч 484</t>
  </si>
  <si>
    <t>39 миллионов 136 тысяч 012</t>
  </si>
  <si>
    <t>39 миллионов 154 тысяч 540</t>
  </si>
  <si>
    <t>39 миллионов 173 тысяч 067</t>
  </si>
  <si>
    <t>37 миллионов 949 тысяч 092</t>
  </si>
  <si>
    <t>37 миллионов 967 тысяч 620</t>
  </si>
  <si>
    <t>37 миллионов 986 тысяч 147</t>
  </si>
  <si>
    <t>38 миллионов 004 тысяч 675</t>
  </si>
  <si>
    <t>38 миллионов 023 тысяч 203</t>
  </si>
  <si>
    <t>38 миллионов 041 тысяч 730</t>
  </si>
  <si>
    <t>38 миллионов 060 тысяч 258</t>
  </si>
  <si>
    <t>38 миллионов 078 тысяч 785</t>
  </si>
  <si>
    <t>38 миллионов 097 тысяч 313</t>
  </si>
  <si>
    <t>38 миллионов 115 тысяч 841</t>
  </si>
  <si>
    <t>38 миллионов 134 тысяч 368</t>
  </si>
  <si>
    <t>38 миллионов 152 тысяч 896</t>
  </si>
  <si>
    <t>38 миллионов 171 тысяч 424</t>
  </si>
  <si>
    <t>38 миллионов 189 тысяч 951</t>
  </si>
  <si>
    <t>38 миллионов 208 тысяч 479</t>
  </si>
  <si>
    <t>38 миллионов 227 тысяч 006</t>
  </si>
  <si>
    <t>38 миллионов 245 тысяч 534</t>
  </si>
  <si>
    <t>38 миллионов 264 тысяч 062</t>
  </si>
  <si>
    <t>38 миллионов 282 тысяч 589</t>
  </si>
  <si>
    <t>38 миллионов 301 тысяч 117</t>
  </si>
  <si>
    <t>38 миллионов 319 тысяч 645</t>
  </si>
  <si>
    <t>38 миллионов 338 тысяч 172</t>
  </si>
  <si>
    <t>38 миллионов 356 тысяч 700</t>
  </si>
  <si>
    <t>38 миллионов 375 тысяч 227</t>
  </si>
  <si>
    <t>38 миллионов 393 тысяч 755</t>
  </si>
  <si>
    <t>38 миллионов 412 тысяч 283</t>
  </si>
  <si>
    <t>38 миллионов 430 тысяч 810</t>
  </si>
  <si>
    <t>38 миллионов 449 тысяч 338</t>
  </si>
  <si>
    <t>38 миллионов 467 тысяч 866</t>
  </si>
  <si>
    <t>38 миллионов 486 тысяч 393</t>
  </si>
  <si>
    <t>38 миллионов 504 тысяч 921</t>
  </si>
  <si>
    <t>38 миллионов 523 тысяч 448</t>
  </si>
  <si>
    <t>38 миллионов 541 тысяч 976</t>
  </si>
  <si>
    <t>38 миллионов 560 тысяч 504</t>
  </si>
  <si>
    <t>38 миллионов 579 тысяч 031</t>
  </si>
  <si>
    <t>38 миллионов 597 тысяч 559</t>
  </si>
  <si>
    <t>38 миллионов 616 тысяч 087</t>
  </si>
  <si>
    <t>38 миллионов 634 тысяч 614</t>
  </si>
  <si>
    <t>38 миллионов 653 тысяч 142</t>
  </si>
  <si>
    <t>38 миллионов 671 тысяч 669</t>
  </si>
  <si>
    <t>38 миллионов 690 тысяч 197</t>
  </si>
  <si>
    <t>38 миллионов 708 тысяч 725</t>
  </si>
  <si>
    <t>38 миллионов 727 тысяч 252</t>
  </si>
  <si>
    <t>38 миллионов 745 тысяч 780</t>
  </si>
  <si>
    <t>38 миллионов 764 тысяч 308</t>
  </si>
  <si>
    <t>38 миллионов 782 тысяч 835</t>
  </si>
  <si>
    <t>38 миллионов 801 тысяч 363</t>
  </si>
  <si>
    <t>38 миллионов 819 тысяч 890</t>
  </si>
  <si>
    <t>38 миллионов 838 тысяч 418</t>
  </si>
  <si>
    <t>38 миллионов 856 тысяч 946</t>
  </si>
  <si>
    <t>38 миллионов 875 тысяч 473</t>
  </si>
  <si>
    <t>38 миллионов 894 тысяч 001</t>
  </si>
  <si>
    <t>38 миллионов 912 тысяч 529</t>
  </si>
  <si>
    <t>38 миллионов 931 тысяч 056</t>
  </si>
  <si>
    <t>38 миллионов 949 тысяч 584</t>
  </si>
  <si>
    <t>38 миллионов 968 тысяч 111</t>
  </si>
  <si>
    <t>38 миллионов 986 тысяч 639</t>
  </si>
  <si>
    <t>39 миллионов 005 тысяч 167</t>
  </si>
  <si>
    <t>39 миллионов 023 тысяч 694</t>
  </si>
  <si>
    <t>39 миллионов 042 тысяч 222</t>
  </si>
  <si>
    <t>39 миллионов 060 тысяч 750</t>
  </si>
  <si>
    <t>39 миллионов 079 тысяч 277</t>
  </si>
  <si>
    <t>39 миллионов 097 тысяч 805</t>
  </si>
  <si>
    <t>39 миллионов 116 тысяч 332</t>
  </si>
  <si>
    <t>39 миллионов 134 тысяч 860</t>
  </si>
  <si>
    <t>39 миллионов 153 тысяч 388</t>
  </si>
  <si>
    <t>39 миллионов 171 тысяч 915</t>
  </si>
  <si>
    <t>37 миллионов 947 тысяч 940</t>
  </si>
  <si>
    <t>37 миллионов 966 тысяч 468</t>
  </si>
  <si>
    <t>37 миллионов 984 тысяч 995</t>
  </si>
  <si>
    <t>38 миллионов 003 тысяч 523</t>
  </si>
  <si>
    <t>38 миллионов 022 тысяч 051</t>
  </si>
  <si>
    <t>38 миллионов 040 тысяч 578</t>
  </si>
  <si>
    <t>38 миллионов 059 тысяч 106</t>
  </si>
  <si>
    <t>38 миллионов 077 тысяч 633</t>
  </si>
  <si>
    <t>38 миллионов 096 тысяч 161</t>
  </si>
  <si>
    <t>38 миллионов 114 тысяч 689</t>
  </si>
  <si>
    <t>38 миллионов 133 тысяч 216</t>
  </si>
  <si>
    <t>38 миллионов 151 тысяч 744</t>
  </si>
  <si>
    <t>38 миллионов 170 тысяч 272</t>
  </si>
  <si>
    <t>38 миллионов 188 тысяч 799</t>
  </si>
  <si>
    <t>38 миллионов 207 тысяч 327</t>
  </si>
  <si>
    <t>38 миллионов 225 тысяч 854</t>
  </si>
  <si>
    <t>38 миллионов 244 тысяч 382</t>
  </si>
  <si>
    <t>38 миллионов 262 тысяч 910</t>
  </si>
  <si>
    <t>38 миллионов 281 тысяч 437</t>
  </si>
  <si>
    <t>38 миллионов 299 тысяч 965</t>
  </si>
  <si>
    <t>38 миллионов 318 тысяч 493</t>
  </si>
  <si>
    <t>38 миллионов 337 тысяч 020</t>
  </si>
  <si>
    <t>38 миллионов 355 тысяч 548</t>
  </si>
  <si>
    <t>38 миллионов 374 тысяч 075</t>
  </si>
  <si>
    <t>38 миллионов 392 тысяч 603</t>
  </si>
  <si>
    <t>38 миллионов 411 тысяч 131</t>
  </si>
  <si>
    <t>38 миллионов 429 тысяч 658</t>
  </si>
  <si>
    <t>38 миллионов 448 тысяч 186</t>
  </si>
  <si>
    <t>38 миллионов 466 тысяч 714</t>
  </si>
  <si>
    <t>38 миллионов 485 тысяч 241</t>
  </si>
  <si>
    <t>38 миллионов 503 тысяч 769</t>
  </si>
  <si>
    <t>38 миллионов 522 тысяч 296</t>
  </si>
  <si>
    <t>38 миллионов 540 тысяч 824</t>
  </si>
  <si>
    <t>38 миллионов 559 тысяч 352</t>
  </si>
  <si>
    <t>38 миллионов 577 тысяч 879</t>
  </si>
  <si>
    <t>38 миллионов 596 тысяч 407</t>
  </si>
  <si>
    <t>38 миллионов 614 тысяч 935</t>
  </si>
  <si>
    <t>38 миллионов 633 тысяч 462</t>
  </si>
  <si>
    <t>38 миллионов 651 тысяч 990</t>
  </si>
  <si>
    <t>38 миллионов 670 тысяч 517</t>
  </si>
  <si>
    <t>38 миллионов 689 тысяч 045</t>
  </si>
  <si>
    <t>38 миллионов 707 тысяч 573</t>
  </si>
  <si>
    <t>38 миллионов 726 тысяч 100</t>
  </si>
  <si>
    <t>38 миллионов 744 тысяч 628</t>
  </si>
  <si>
    <t>38 миллионов 763 тысяч 156</t>
  </si>
  <si>
    <t>38 миллионов 781 тысяч 683</t>
  </si>
  <si>
    <t>38 миллионов 800 тысяч 211</t>
  </si>
  <si>
    <t>38 миллионов 818 тысяч 738</t>
  </si>
  <si>
    <t>38 миллионов 837 тысяч 266</t>
  </si>
  <si>
    <t>38 миллионов 855 тысяч 794</t>
  </si>
  <si>
    <t>38 миллионов 874 тысяч 321</t>
  </si>
  <si>
    <t>38 миллионов 892 тысяч 849</t>
  </si>
  <si>
    <t>38 миллионов 911 тысяч 377</t>
  </si>
  <si>
    <t>38 миллионов 929 тысяч 904</t>
  </si>
  <si>
    <t>38 миллионов 948 тысяч 432</t>
  </si>
  <si>
    <t>38 миллионов 966 тысяч 959</t>
  </si>
  <si>
    <t>38 миллионов 985 тысяч 487</t>
  </si>
  <si>
    <t>39 миллионов 004 тысяч 015</t>
  </si>
  <si>
    <t>39 миллионов 022 тысяч 542</t>
  </si>
  <si>
    <t>39 миллионов 041 тысяч 070</t>
  </si>
  <si>
    <t>39 миллионов 059 тысяч 598</t>
  </si>
  <si>
    <t>39 миллионов 078 тысяч 125</t>
  </si>
  <si>
    <t>39 миллионов 096 тысяч 653</t>
  </si>
  <si>
    <t>39 миллионов 115 тысяч 180</t>
  </si>
  <si>
    <t>39 миллионов 133 тысяч 708</t>
  </si>
  <si>
    <t>39 миллионов 152 тысяч 236</t>
  </si>
  <si>
    <t>39 миллионов 170 тысяч 763</t>
  </si>
  <si>
    <t>37 миллионов 946 тысяч 788</t>
  </si>
  <si>
    <t>37 миллионов 965 тысяч 316</t>
  </si>
  <si>
    <t>37 миллионов 983 тысяч 843</t>
  </si>
  <si>
    <t>38 миллионов 002 тысяч 371</t>
  </si>
  <si>
    <t>38 миллионов 020 тысяч 899</t>
  </si>
  <si>
    <t>38 миллионов 039 тысяч 426</t>
  </si>
  <si>
    <t>38 миллионов 057 тысяч 954</t>
  </si>
  <si>
    <t>38 миллионов 076 тысяч 481</t>
  </si>
  <si>
    <t>38 миллионов 095 тысяч 009</t>
  </si>
  <si>
    <t>38 миллионов 113 тысяч 537</t>
  </si>
  <si>
    <t>38 миллионов 132 тысяч 064</t>
  </si>
  <si>
    <t>38 миллионов 150 тысяч 592</t>
  </si>
  <si>
    <t>38 миллионов 169 тысяч 120</t>
  </si>
  <si>
    <t>38 миллионов 187 тысяч 647</t>
  </si>
  <si>
    <t>38 миллионов 206 тысяч 175</t>
  </si>
  <si>
    <t>38 миллионов 224 тысяч 702</t>
  </si>
  <si>
    <t>38 миллионов 243 тысяч 230</t>
  </si>
  <si>
    <t>38 миллионов 261 тысяч 758</t>
  </si>
  <si>
    <t>38 миллионов 280 тысяч 285</t>
  </si>
  <si>
    <t>38 миллионов 298 тысяч 813</t>
  </si>
  <si>
    <t>38 миллионов 317 тысяч 341</t>
  </si>
  <si>
    <t>38 миллионов 335 тысяч 868</t>
  </si>
  <si>
    <t>38 миллионов 354 тысяч 396</t>
  </si>
  <si>
    <t>38 миллионов 372 тысяч 923</t>
  </si>
  <si>
    <t>38 миллионов 391 тысяч 451</t>
  </si>
  <si>
    <t>38 миллионов 409 тысяч 979</t>
  </si>
  <si>
    <t>38 миллионов 428 тысяч 506</t>
  </si>
  <si>
    <t>38 миллионов 447 тысяч 034</t>
  </si>
  <si>
    <t>38 миллионов 465 тысяч 562</t>
  </si>
  <si>
    <t>38 миллионов 484 тысяч 089</t>
  </si>
  <si>
    <t>38 миллионов 502 тысяч 617</t>
  </si>
  <si>
    <t>38 миллионов 521 тысяч 144</t>
  </si>
  <si>
    <t>38 миллионов 539 тысяч 672</t>
  </si>
  <si>
    <t>38 миллионов 558 тысяч 200</t>
  </si>
  <si>
    <t>38 миллионов 576 тысяч 727</t>
  </si>
  <si>
    <t>38 миллионов 595 тысяч 255</t>
  </si>
  <si>
    <t>38 миллионов 613 тысяч 783</t>
  </si>
  <si>
    <t>38 миллионов 632 тысяч 310</t>
  </si>
  <si>
    <t>38 миллионов 650 тысяч 838</t>
  </si>
  <si>
    <t>38 миллионов 669 тысяч 365</t>
  </si>
  <si>
    <t>38 миллионов 687 тысяч 893</t>
  </si>
  <si>
    <t>38 миллионов 706 тысяч 421</t>
  </si>
  <si>
    <t>38 миллионов 724 тысяч 948</t>
  </si>
  <si>
    <t>38 миллионов 743 тысяч 476</t>
  </si>
  <si>
    <t>38 миллионов 762 тысяч 004</t>
  </si>
  <si>
    <t>38 миллионов 780 тысяч 531</t>
  </si>
  <si>
    <t>38 миллионов 799 тысяч 059</t>
  </si>
  <si>
    <t>38 миллионов 817 тысяч 586</t>
  </si>
  <si>
    <t>38 миллионов 836 тысяч 114</t>
  </si>
  <si>
    <t>38 миллионов 854 тысяч 642</t>
  </si>
  <si>
    <t>38 миллионов 873 тысяч 169</t>
  </si>
  <si>
    <t>38 миллионов 891 тысяч 697</t>
  </si>
  <si>
    <t>38 миллионов 910 тысяч 225</t>
  </si>
  <si>
    <t>38 миллионов 928 тысяч 752</t>
  </si>
  <si>
    <t>38 миллионов 947 тысяч 280</t>
  </si>
  <si>
    <t>38 миллионов 965 тысяч 807</t>
  </si>
  <si>
    <t>38 миллионов 984 тысяч 335</t>
  </si>
  <si>
    <t>39 миллионов 002 тысяч 863</t>
  </si>
  <si>
    <t>39 миллионов 021 тысяч 390</t>
  </si>
  <si>
    <t>39 миллионов 039 тысяч 918</t>
  </si>
  <si>
    <t>39 миллионов 058 тысяч 446</t>
  </si>
  <si>
    <t>39 миллионов 076 тысяч 973</t>
  </si>
  <si>
    <t>39 миллионов 095 тысяч 501</t>
  </si>
  <si>
    <t>39 миллионов 114 тысяч 028</t>
  </si>
  <si>
    <t>39 миллионов 132 тысяч 556</t>
  </si>
  <si>
    <t>39 миллионов 151 тысяч 084</t>
  </si>
  <si>
    <t>39 миллионов 169 тысяч 611</t>
  </si>
  <si>
    <t>37 миллионов 945 тысяч 636</t>
  </si>
  <si>
    <t>37 миллионов 964 тысяч 164</t>
  </si>
  <si>
    <t>37 миллионов 982 тысяч 691</t>
  </si>
  <si>
    <t>38 миллионов 001 тысяч 219</t>
  </si>
  <si>
    <t>38 миллионов 019 тысяч 747</t>
  </si>
  <si>
    <t>38 миллионов 038 тысяч 274</t>
  </si>
  <si>
    <t>38 миллионов 056 тысяч 802</t>
  </si>
  <si>
    <t>38 миллионов 075 тысяч 329</t>
  </si>
  <si>
    <t>38 миллионов 093 тысяч 857</t>
  </si>
  <si>
    <t>38 миллионов 112 тысяч 385</t>
  </si>
  <si>
    <t>38 миллионов 130 тысяч 912</t>
  </si>
  <si>
    <t>38 миллионов 149 тысяч 440</t>
  </si>
  <si>
    <t>38 миллионов 167 тысяч 968</t>
  </si>
  <si>
    <t>38 миллионов 186 тысяч 495</t>
  </si>
  <si>
    <t>38 миллионов 205 тысяч 023</t>
  </si>
  <si>
    <t>38 миллионов 223 тысяч 550</t>
  </si>
  <si>
    <t>38 миллионов 242 тысяч 078</t>
  </si>
  <si>
    <t>38 миллионов 260 тысяч 606</t>
  </si>
  <si>
    <t>38 миллионов 279 тысяч 133</t>
  </si>
  <si>
    <t>38 миллионов 297 тысяч 661</t>
  </si>
  <si>
    <t>38 миллионов 316 тысяч 189</t>
  </si>
  <si>
    <t>38 миллионов 334 тысяч 716</t>
  </si>
  <si>
    <t>38 миллионов 353 тысяч 244</t>
  </si>
  <si>
    <t>38 миллионов 371 тысяч 771</t>
  </si>
  <si>
    <t>38 миллионов 390 тысяч 299</t>
  </si>
  <si>
    <t>38 миллионов 408 тысяч 827</t>
  </si>
  <si>
    <t>38 миллионов 427 тысяч 354</t>
  </si>
  <si>
    <t>38 миллионов 445 тысяч 882</t>
  </si>
  <si>
    <t>38 миллионов 464 тысяч 410</t>
  </si>
  <si>
    <t>38 миллионов 482 тысяч 937</t>
  </si>
  <si>
    <t>38 миллионов 501 тысяч 465</t>
  </si>
  <si>
    <t>38 миллионов 519 тысяч 992</t>
  </si>
  <si>
    <t>38 миллионов 538 тысяч 520</t>
  </si>
  <si>
    <t>38 миллионов 557 тысяч 048</t>
  </si>
  <si>
    <t>38 миллионов 575 тысяч 575</t>
  </si>
  <si>
    <t>38 миллионов 594 тысяч 103</t>
  </si>
  <si>
    <t>38 миллионов 612 тысяч 631</t>
  </si>
  <si>
    <t>38 миллионов 631 тысяч 158</t>
  </si>
  <si>
    <t>38 миллионов 649 тысяч 686</t>
  </si>
  <si>
    <t>38 миллионов 668 тысяч 213</t>
  </si>
  <si>
    <t>38 миллионов 686 тысяч 741</t>
  </si>
  <si>
    <t>38 миллионов 705 тысяч 269</t>
  </si>
  <si>
    <t>38 миллионов 723 тысяч 796</t>
  </si>
  <si>
    <t>38 миллионов 742 тысяч 324</t>
  </si>
  <si>
    <t>38 миллионов 760 тысяч 852</t>
  </si>
  <si>
    <t>38 миллионов 779 тысяч 379</t>
  </si>
  <si>
    <t>38 миллионов 797 тысяч 907</t>
  </si>
  <si>
    <t>38 миллионов 816 тысяч 434</t>
  </si>
  <si>
    <t>38 миллионов 834 тысяч 962</t>
  </si>
  <si>
    <t>38 миллионов 853 тысяч 490</t>
  </si>
  <si>
    <t>38 миллионов 872 тысяч 017</t>
  </si>
  <si>
    <t>38 миллионов 890 тысяч 545</t>
  </si>
  <si>
    <t>38 миллионов 909 тысяч 073</t>
  </si>
  <si>
    <t>38 миллионов 927 тысяч 600</t>
  </si>
  <si>
    <t>38 миллионов 946 тысяч 128</t>
  </si>
  <si>
    <t>38 миллионов 964 тысяч 655</t>
  </si>
  <si>
    <t>38 миллионов 983 тысяч 183</t>
  </si>
  <si>
    <t>39 миллионов 001 тысяч 711</t>
  </si>
  <si>
    <t>39 миллионов 020 тысяч 238</t>
  </si>
  <si>
    <t>39 миллионов 038 тысяч 766</t>
  </si>
  <si>
    <t>39 миллионов 057 тысяч 294</t>
  </si>
  <si>
    <t>39 миллионов 075 тысяч 821</t>
  </si>
  <si>
    <t>39 миллионов 094 тысяч 349</t>
  </si>
  <si>
    <t>39 миллионов 112 тысяч 876</t>
  </si>
  <si>
    <t>39 миллионов 131 тысяч 404</t>
  </si>
  <si>
    <t>39 миллионов 149 тысяч 932</t>
  </si>
  <si>
    <t>39 миллионов 168 тысяч 459</t>
  </si>
  <si>
    <t>Извечная Всеедина Человек-Учителя</t>
  </si>
  <si>
    <t>Метаизвечная Всеедина Человек-Учителя</t>
  </si>
  <si>
    <t>Абсолют Физики Метаизвечная Всеедина Человек-Учителя</t>
  </si>
  <si>
    <t>Абсолют Физики Октоизвечная Всеедина Человек-Учителя</t>
  </si>
  <si>
    <t>34 миллионов 848 тысяч 404</t>
  </si>
  <si>
    <t>34 миллионов 864 тысяч 873</t>
  </si>
  <si>
    <t>34 миллионов 848 тысяч 403</t>
  </si>
  <si>
    <t>34 миллионов 864 тысяч 872</t>
  </si>
  <si>
    <t>34 миллионов 848 тысяч 402</t>
  </si>
  <si>
    <t>34 миллионов 864 тысяч 871</t>
  </si>
  <si>
    <t>34 миллионов 848 тысяч 401</t>
  </si>
  <si>
    <t>34 миллионов 864 тысяч 870</t>
  </si>
  <si>
    <t>34 миллионов 848 тысяч 400</t>
  </si>
  <si>
    <t>34 миллионов 864 тысяч 869</t>
  </si>
  <si>
    <t>34 миллионов 848 тысяч 399</t>
  </si>
  <si>
    <t>34 миллионов 864 тысяч 868</t>
  </si>
  <si>
    <t>34 миллионов 848 тысяч 395</t>
  </si>
  <si>
    <t>34 миллионов 864 тысяч 864</t>
  </si>
  <si>
    <t>34 миллионов 848 тысяч 391</t>
  </si>
  <si>
    <t>34 миллионов 864 тысяч 860</t>
  </si>
  <si>
    <t>34 миллионов 848 тысяч 387</t>
  </si>
  <si>
    <t>34 миллионов 864 тысяч 856</t>
  </si>
  <si>
    <t>34 миллионов 848 тысяч 383</t>
  </si>
  <si>
    <t>34 миллионов 864 тысяч 852</t>
  </si>
  <si>
    <t>34 миллионов 848 тысяч 367</t>
  </si>
  <si>
    <t>34 миллионов 864 тысяч 836</t>
  </si>
  <si>
    <t>34 миллионов 848 тысяч 351</t>
  </si>
  <si>
    <t>34 миллионов 864 тысяч 820</t>
  </si>
  <si>
    <t>34 миллионов 848 тысяч 335</t>
  </si>
  <si>
    <t>34 миллионов 864 тысяч 804</t>
  </si>
  <si>
    <t>34 миллионов 848 тысяч 319</t>
  </si>
  <si>
    <t>34 миллионов 864 тысяч 788</t>
  </si>
  <si>
    <t>34 миллионов 844 тысяч 223</t>
  </si>
  <si>
    <t>34 миллионов 860 тысяч 692</t>
  </si>
  <si>
    <t>34 миллионов 840 тысяч 127</t>
  </si>
  <si>
    <t>34 миллионов 856 тысяч 596</t>
  </si>
  <si>
    <t>34 миллионов 836 тысяч 031</t>
  </si>
  <si>
    <t>34 миллионов 852 тысяч 500</t>
  </si>
  <si>
    <t>34 миллионов 848 тысяч 467</t>
  </si>
  <si>
    <t>34 миллионов 864 тысяч 936</t>
  </si>
  <si>
    <t>34 миллионов 848 тысяч 466</t>
  </si>
  <si>
    <t>34 миллионов 864 тысяч 935</t>
  </si>
  <si>
    <t>34 миллионов 848 тысяч 465</t>
  </si>
  <si>
    <t>34 миллионов 864 тысяч 934</t>
  </si>
  <si>
    <t>34 миллионов 848 тысяч 464</t>
  </si>
  <si>
    <t>34 миллионов 864 тысяч 933</t>
  </si>
  <si>
    <t>34 миллионов 848 тысяч 463</t>
  </si>
  <si>
    <t>34 миллионов 864 тысяч 932</t>
  </si>
  <si>
    <t>34 миллионов 848 тысяч 462</t>
  </si>
  <si>
    <t>34 миллионов 864 тысяч 931</t>
  </si>
  <si>
    <t>34 миллионов 848 тысяч 458</t>
  </si>
  <si>
    <t>34 миллионов 864 тысяч 927</t>
  </si>
  <si>
    <t>34 миллионов 848 тысяч 454</t>
  </si>
  <si>
    <t>34 миллионов 864 тысяч 923</t>
  </si>
  <si>
    <t>34 миллионов 848 тысяч 450</t>
  </si>
  <si>
    <t>34 миллионов 864 тысяч 919</t>
  </si>
  <si>
    <t>34 миллионов 848 тысяч 446</t>
  </si>
  <si>
    <t>34 миллионов 864 тысяч 915</t>
  </si>
  <si>
    <t>34 миллионов 848 тысяч 430</t>
  </si>
  <si>
    <t>34 миллионов 864 тысяч 899</t>
  </si>
  <si>
    <t>34 миллионов 848 тысяч 414</t>
  </si>
  <si>
    <t>34 миллионов 864 тысяч 883</t>
  </si>
  <si>
    <t>34 миллионов 848 тысяч 398</t>
  </si>
  <si>
    <t>34 миллионов 864 тысяч 867</t>
  </si>
  <si>
    <t>34 миллионов 848 тысяч 382</t>
  </si>
  <si>
    <t>34 миллионов 864 тысяч 851</t>
  </si>
  <si>
    <t>34 миллионов 844 тысяч 286</t>
  </si>
  <si>
    <t>34 миллионов 860 тысяч 755</t>
  </si>
  <si>
    <t>34 миллионов 840 тысяч 190</t>
  </si>
  <si>
    <t>34 миллионов 856 тысяч 659</t>
  </si>
  <si>
    <t>34 миллионов 836 тысяч 094</t>
  </si>
  <si>
    <t>34 миллионов 852 тысяч 563</t>
  </si>
  <si>
    <t>39 миллионов 204 тысяч 457</t>
  </si>
  <si>
    <t>39 миллионов 222 тысяч 985</t>
  </si>
  <si>
    <t>39 миллионов 204 тысяч 456</t>
  </si>
  <si>
    <t>39 миллионов 222 тысяч 984</t>
  </si>
  <si>
    <t>39 миллионов 204 тысяч 455</t>
  </si>
  <si>
    <t>39 миллионов 222 тысяч 982</t>
  </si>
  <si>
    <t>39 миллионов 204 тысяч 454</t>
  </si>
  <si>
    <t>39 миллионов 222 тысяч 981</t>
  </si>
  <si>
    <t>39 миллионов 204 тысяч 453</t>
  </si>
  <si>
    <t>39 миллионов 222 тысяч 980</t>
  </si>
  <si>
    <t>39 миллионов 204 тысяч 451</t>
  </si>
  <si>
    <t>39 миллионов 222 тысяч 979</t>
  </si>
  <si>
    <t>39 миллионов 204 тысяч 447</t>
  </si>
  <si>
    <t>39 миллионов 222 тысяч 975</t>
  </si>
  <si>
    <t>39 миллионов 204 тысяч 442</t>
  </si>
  <si>
    <t>39 миллионов 222 тысяч 970</t>
  </si>
  <si>
    <t>39 миллионов 204 тысяч 438</t>
  </si>
  <si>
    <t>39 миллионов 222 тысяч 966</t>
  </si>
  <si>
    <t>39 миллионов 204 тысяч 433</t>
  </si>
  <si>
    <t>39 миллионов 222 тысяч 961</t>
  </si>
  <si>
    <t>39 миллионов 204 тысяч 415</t>
  </si>
  <si>
    <t>39 миллионов 222 тысяч 943</t>
  </si>
  <si>
    <t>39 миллионов 204 тысяч 397</t>
  </si>
  <si>
    <t>39 миллионов 222 тысяч 925</t>
  </si>
  <si>
    <t>39 миллионов 204 тысяч 379</t>
  </si>
  <si>
    <t>39 миллионов 222 тысяч 907</t>
  </si>
  <si>
    <t>39 миллионов 204 тысяч 361</t>
  </si>
  <si>
    <t>39 миллионов 222 тысяч 889</t>
  </si>
  <si>
    <t>39 миллионов 199 тысяч 753</t>
  </si>
  <si>
    <t>39 миллионов 218 тысяч 281</t>
  </si>
  <si>
    <t>39 миллионов 195 тысяч 145</t>
  </si>
  <si>
    <t>39 миллионов 213 тысяч 673</t>
  </si>
  <si>
    <t>39 миллионов 190 тысяч 537</t>
  </si>
  <si>
    <t>39 миллионов 209 тысяч 065</t>
  </si>
  <si>
    <t>34 миллионов 848 тысяч 320</t>
  </si>
  <si>
    <t>34 миллионов 864 тысяч 789</t>
  </si>
  <si>
    <t>34 миллионов 847 тысяч 295</t>
  </si>
  <si>
    <t>34 миллионов 863 тысяч 764</t>
  </si>
  <si>
    <t>34 миллионов 846 тысяч 271</t>
  </si>
  <si>
    <t>34 миллионов 862 тысяч 740</t>
  </si>
  <si>
    <t>34 миллионов 845 тысяч 247</t>
  </si>
  <si>
    <t>34 миллионов 861 тысяч 716</t>
  </si>
  <si>
    <t>34 миллионов 843 тысяч 199</t>
  </si>
  <si>
    <t>34 миллионов 859 тысяч 668</t>
  </si>
  <si>
    <t>34 миллионов 842 тысяч 175</t>
  </si>
  <si>
    <t>34 миллионов 858 тысяч 644</t>
  </si>
  <si>
    <t>34 миллионов 841 тысяч 151</t>
  </si>
  <si>
    <t>34 миллионов 857 тысяч 620</t>
  </si>
  <si>
    <t>34 миллионов 839 тысяч 103</t>
  </si>
  <si>
    <t>34 миллионов 855 тысяч 572</t>
  </si>
  <si>
    <t>34 миллионов 838 тысяч 079</t>
  </si>
  <si>
    <t>34 миллионов 854 тысяч 548</t>
  </si>
  <si>
    <t>34 миллионов 837 тысяч 055</t>
  </si>
  <si>
    <t>34 миллионов 853 тысяч 524</t>
  </si>
  <si>
    <t>34 миллионов 835 тысяч 007</t>
  </si>
  <si>
    <t>34 миллионов 851 тысяч 476</t>
  </si>
  <si>
    <t>34 миллионов 833 тысяч 983</t>
  </si>
  <si>
    <t>34 миллионов 850 тысяч 452</t>
  </si>
  <si>
    <t>34 миллионов 832 тысяч 959</t>
  </si>
  <si>
    <t>34 миллионов 849 тысяч 428</t>
  </si>
  <si>
    <t>34 миллионов 847 тысяч 358</t>
  </si>
  <si>
    <t>34 миллионов 863 тысяч 827</t>
  </si>
  <si>
    <t>34 миллионов 846 тысяч 334</t>
  </si>
  <si>
    <t>34 миллионов 862 тысяч 803</t>
  </si>
  <si>
    <t>34 миллионов 845 тысяч 310</t>
  </si>
  <si>
    <t>34 миллионов 861 тысяч 779</t>
  </si>
  <si>
    <t>34 миллионов 843 тысяч 262</t>
  </si>
  <si>
    <t>34 миллионов 859 тысяч 731</t>
  </si>
  <si>
    <t>34 миллионов 842 тысяч 238</t>
  </si>
  <si>
    <t>34 миллионов 858 тысяч 707</t>
  </si>
  <si>
    <t>34 миллионов 841 тысяч 214</t>
  </si>
  <si>
    <t>34 миллионов 857 тысяч 683</t>
  </si>
  <si>
    <t>34 миллионов 839 тысяч 166</t>
  </si>
  <si>
    <t>34 миллионов 855 тысяч 635</t>
  </si>
  <si>
    <t>34 миллионов 838 тысяч 142</t>
  </si>
  <si>
    <t>34 миллионов 854 тысяч 611</t>
  </si>
  <si>
    <t>34 миллионов 837 тысяч 118</t>
  </si>
  <si>
    <t>34 миллионов 853 тысяч 587</t>
  </si>
  <si>
    <t>34 миллионов 835 тысяч 070</t>
  </si>
  <si>
    <t>34 миллионов 851 тысяч 539</t>
  </si>
  <si>
    <t>34 миллионов 834 тысяч 046</t>
  </si>
  <si>
    <t>34 миллионов 850 тысяч 515</t>
  </si>
  <si>
    <t>34 миллионов 833 тысяч 022</t>
  </si>
  <si>
    <t>34 миллионов 849 тысяч 491</t>
  </si>
  <si>
    <t>39 миллионов 204 тысяч 363</t>
  </si>
  <si>
    <t>39 миллионов 222 тысяч 890</t>
  </si>
  <si>
    <t>39 миллионов 203 тысяч 209</t>
  </si>
  <si>
    <t>39 миллионов 221 тысяч 737</t>
  </si>
  <si>
    <t>39 миллионов 202 тысяч 057</t>
  </si>
  <si>
    <t>39 миллионов 220 тысяч 585</t>
  </si>
  <si>
    <t>39 миллионов 200 тысяч 905</t>
  </si>
  <si>
    <t>39 миллионов 219 тысяч 433</t>
  </si>
  <si>
    <t>39 миллионов 198 тысяч 601</t>
  </si>
  <si>
    <t>39 миллионов 217 тысяч 129</t>
  </si>
  <si>
    <t>39 миллионов 197 тысяч 449</t>
  </si>
  <si>
    <t>39 миллионов 215 тысяч 977</t>
  </si>
  <si>
    <t>39 миллионов 196 тысяч 297</t>
  </si>
  <si>
    <t>39 миллионов 214 тысяч 825</t>
  </si>
  <si>
    <t>39 миллионов 193 тысяч 993</t>
  </si>
  <si>
    <t>39 миллионов 212 тысяч 521</t>
  </si>
  <si>
    <t>39 миллионов 192 тысяч 841</t>
  </si>
  <si>
    <t>39 миллионов 211 тысяч 369</t>
  </si>
  <si>
    <t>39 миллионов 191 тысяч 689</t>
  </si>
  <si>
    <t>39 миллионов 210 тысяч 217</t>
  </si>
  <si>
    <t>39 миллионов 189 тысяч 385</t>
  </si>
  <si>
    <t>39 миллионов 207 тысяч 913</t>
  </si>
  <si>
    <t>39 миллионов 188 тысяч 233</t>
  </si>
  <si>
    <t>39 миллионов 206 тысяч 761</t>
  </si>
  <si>
    <t>39 миллионов 187 тысяч 081</t>
  </si>
  <si>
    <t>39 миллионов 205 тысяч 609</t>
  </si>
  <si>
    <t>34 миллионов 848 тысяч 236</t>
  </si>
  <si>
    <t>34 миллионов 864 тысяч 705</t>
  </si>
  <si>
    <t>34 миллионов 848 тысяч 235</t>
  </si>
  <si>
    <t>34 миллионов 864 тысяч 704</t>
  </si>
  <si>
    <t>34 миллионов 847 тысяч 211</t>
  </si>
  <si>
    <t>34 миллионов 863 тысяч 680</t>
  </si>
  <si>
    <t>34 миллионов 846 тысяч 187</t>
  </si>
  <si>
    <t>34 миллионов 862 тысяч 656</t>
  </si>
  <si>
    <t>34 миллионов 845 тысяч 163</t>
  </si>
  <si>
    <t>34 миллионов 861 тысяч 632</t>
  </si>
  <si>
    <t>34 миллионов 844 тысяч 139</t>
  </si>
  <si>
    <t>34 миллионов 860 тысяч 608</t>
  </si>
  <si>
    <t>34 миллионов 843 тысяч 115</t>
  </si>
  <si>
    <t>34 миллионов 859 тысяч 584</t>
  </si>
  <si>
    <t>34 миллионов 842 тысяч 091</t>
  </si>
  <si>
    <t>34 миллионов 858 тысяч 560</t>
  </si>
  <si>
    <t>34 миллионов 841 тысяч 067</t>
  </si>
  <si>
    <t>34 миллионов 857 тысяч 536</t>
  </si>
  <si>
    <t>34 миллионов 840 тысяч 043</t>
  </si>
  <si>
    <t>34 миллионов 856 тысяч 512</t>
  </si>
  <si>
    <t>34 миллионов 839 тысяч 019</t>
  </si>
  <si>
    <t>34 миллионов 855 тысяч 488</t>
  </si>
  <si>
    <t>34 миллионов 837 тысяч 995</t>
  </si>
  <si>
    <t>34 миллионов 854 тысяч 464</t>
  </si>
  <si>
    <t>34 миллионов 836 тысяч 971</t>
  </si>
  <si>
    <t>34 миллионов 853 тысяч 440</t>
  </si>
  <si>
    <t>34 миллионов 835 тысяч 947</t>
  </si>
  <si>
    <t>34 миллионов 852 тысяч 416</t>
  </si>
  <si>
    <t>34 миллионов 834 тысяч 923</t>
  </si>
  <si>
    <t>34 миллионов 851 тысяч 392</t>
  </si>
  <si>
    <t>34 миллионов 833 тысяч 899</t>
  </si>
  <si>
    <t>34 миллионов 850 тысяч 368</t>
  </si>
  <si>
    <t>34 миллионов 832 тысяч 875</t>
  </si>
  <si>
    <t>34 миллионов 849 тысяч 344</t>
  </si>
  <si>
    <t>34 миллионов 848 тысяч 299</t>
  </si>
  <si>
    <t>34 миллионов 864 тысяч 768</t>
  </si>
  <si>
    <t>34 миллионов 848 тысяч 298</t>
  </si>
  <si>
    <t>34 миллионов 864 тысяч 767</t>
  </si>
  <si>
    <t>34 миллионов 847 тысяч 274</t>
  </si>
  <si>
    <t>34 миллионов 863 тысяч 743</t>
  </si>
  <si>
    <t>34 миллионов 846 тысяч 250</t>
  </si>
  <si>
    <t>34 миллионов 862 тысяч 719</t>
  </si>
  <si>
    <t>34 миллионов 845 тысяч 226</t>
  </si>
  <si>
    <t>34 миллионов 861 тысяч 695</t>
  </si>
  <si>
    <t>34 миллионов 844 тысяч 202</t>
  </si>
  <si>
    <t>34 миллионов 860 тысяч 671</t>
  </si>
  <si>
    <t>34 миллионов 843 тысяч 178</t>
  </si>
  <si>
    <t>34 миллионов 859 тысяч 647</t>
  </si>
  <si>
    <t>34 миллионов 842 тысяч 154</t>
  </si>
  <si>
    <t>34 миллионов 858 тысяч 623</t>
  </si>
  <si>
    <t>34 миллионов 841 тысяч 130</t>
  </si>
  <si>
    <t>34 миллионов 857 тысяч 599</t>
  </si>
  <si>
    <t>34 миллионов 840 тысяч 106</t>
  </si>
  <si>
    <t>34 миллионов 856 тысяч 575</t>
  </si>
  <si>
    <t>34 миллионов 839 тысяч 082</t>
  </si>
  <si>
    <t>34 миллионов 855 тысяч 551</t>
  </si>
  <si>
    <t>34 миллионов 838 тысяч 058</t>
  </si>
  <si>
    <t>34 миллионов 854 тысяч 527</t>
  </si>
  <si>
    <t>34 миллионов 837 тысяч 034</t>
  </si>
  <si>
    <t>34 миллионов 853 тысяч 503</t>
  </si>
  <si>
    <t>34 миллионов 836 тысяч 010</t>
  </si>
  <si>
    <t>34 миллионов 852 тысяч 479</t>
  </si>
  <si>
    <t>34 миллионов 834 тысяч 986</t>
  </si>
  <si>
    <t>34 миллионов 851 тысяч 455</t>
  </si>
  <si>
    <t>34 миллионов 833 тысяч 962</t>
  </si>
  <si>
    <t>34 миллионов 850 тысяч 431</t>
  </si>
  <si>
    <t>34 миллионов 832 тысяч 938</t>
  </si>
  <si>
    <t>34 миллионов 849 тысяч 407</t>
  </si>
  <si>
    <t>39 миллионов 204 тысяч 268</t>
  </si>
  <si>
    <t>39 миллионов 222 тысяч 796</t>
  </si>
  <si>
    <t>39 миллионов 204 тысяч 267</t>
  </si>
  <si>
    <t>39 миллионов 222 тысяч 795</t>
  </si>
  <si>
    <t>39 миллионов 203 тысяч 115</t>
  </si>
  <si>
    <t>39 миллионов 221 тысяч 643</t>
  </si>
  <si>
    <t>39 миллионов 201 тысяч 963</t>
  </si>
  <si>
    <t>39 миллионов 220 тысяч 491</t>
  </si>
  <si>
    <t>39 миллионов 200 тысяч 811</t>
  </si>
  <si>
    <t>39 миллионов 219 тысяч 339</t>
  </si>
  <si>
    <t>39 миллионов 199 тысяч 659</t>
  </si>
  <si>
    <t>39 миллионов 218 тысяч 187</t>
  </si>
  <si>
    <t>39 миллионов 198 тысяч 507</t>
  </si>
  <si>
    <t>39 миллионов 217 тысяч 035</t>
  </si>
  <si>
    <t>39 миллионов 197 тысяч 355</t>
  </si>
  <si>
    <t>39 миллионов 215 тысяч 883</t>
  </si>
  <si>
    <t>39 миллионов 196 тысяч 203</t>
  </si>
  <si>
    <t>39 миллионов 214 тысяч 731</t>
  </si>
  <si>
    <t>39 миллионов 195 тысяч 051</t>
  </si>
  <si>
    <t>39 миллионов 213 тысяч 579</t>
  </si>
  <si>
    <t>39 миллионов 193 тысяч 899</t>
  </si>
  <si>
    <t>39 миллионов 212 тысяч 427</t>
  </si>
  <si>
    <t>39 миллионов 192 тысяч 747</t>
  </si>
  <si>
    <t>39 миллионов 211 тысяч 275</t>
  </si>
  <si>
    <t>39 миллионов 191 тысяч 595</t>
  </si>
  <si>
    <t>39 миллионов 210 тысяч 123</t>
  </si>
  <si>
    <t>39 миллионов 190 тысяч 443</t>
  </si>
  <si>
    <t>39 миллионов 208 тысяч 971</t>
  </si>
  <si>
    <t>39 миллионов 189 тысяч 291</t>
  </si>
  <si>
    <t>39 миллионов 207 тысяч 819</t>
  </si>
  <si>
    <t>39 миллионов 188 тысяч 139</t>
  </si>
  <si>
    <t>39 миллионов 206 тысяч 667</t>
  </si>
  <si>
    <t>39 миллионов 186 тысяч 987</t>
  </si>
  <si>
    <t>39 миллионов 205 тысяч 515</t>
  </si>
  <si>
    <t>Октоизвечная Всеедина Человек-Учителя</t>
  </si>
  <si>
    <t>Абсолют Физики Всеизвечная Всеедина Человек-Учителя</t>
  </si>
  <si>
    <t>34 миллионов 881 тысяч 342</t>
  </si>
  <si>
    <t>34 миллионов 881 тысяч 341</t>
  </si>
  <si>
    <t>34 миллионов 881 тысяч 340</t>
  </si>
  <si>
    <t>34 миллионов 881 тысяч 339</t>
  </si>
  <si>
    <t>34 миллионов 881 тысяч 338</t>
  </si>
  <si>
    <t>34 миллионов 881 тысяч 337</t>
  </si>
  <si>
    <t>34 миллионов 881 тысяч 333</t>
  </si>
  <si>
    <t>34 миллионов 881 тысяч 329</t>
  </si>
  <si>
    <t>34 миллионов 881 тысяч 325</t>
  </si>
  <si>
    <t>34 миллионов 881 тысяч 321</t>
  </si>
  <si>
    <t>34 миллионов 881 тысяч 305</t>
  </si>
  <si>
    <t>34 миллионов 881 тысяч 289</t>
  </si>
  <si>
    <t>34 миллионов 881 тысяч 273</t>
  </si>
  <si>
    <t>34 миллионов 881 тысяч 257</t>
  </si>
  <si>
    <t>34 миллионов 877 тысяч 161</t>
  </si>
  <si>
    <t>34 миллионов 873 тысяч 065</t>
  </si>
  <si>
    <t>34 миллионов 868 тысяч 969</t>
  </si>
  <si>
    <t>34 миллионов 881 тысяч 405</t>
  </si>
  <si>
    <t>34 миллионов 881 тысяч 404</t>
  </si>
  <si>
    <t>34 миллионов 881 тысяч 403</t>
  </si>
  <si>
    <t>34 миллионов 881 тысяч 402</t>
  </si>
  <si>
    <t>34 миллионов 881 тысяч 401</t>
  </si>
  <si>
    <t>34 миллионов 881 тысяч 400</t>
  </si>
  <si>
    <t>34 миллионов 881 тысяч 396</t>
  </si>
  <si>
    <t>34 миллионов 881 тысяч 392</t>
  </si>
  <si>
    <t>34 миллионов 881 тысяч 388</t>
  </si>
  <si>
    <t>34 миллионов 881 тысяч 384</t>
  </si>
  <si>
    <t>34 миллионов 881 тысяч 368</t>
  </si>
  <si>
    <t>34 миллионов 881 тысяч 352</t>
  </si>
  <si>
    <t>34 миллионов 881 тысяч 336</t>
  </si>
  <si>
    <t>34 миллионов 881 тысяч 320</t>
  </si>
  <si>
    <t>34 миллионов 877 тысяч 224</t>
  </si>
  <si>
    <t>34 миллионов 873 тысяч 128</t>
  </si>
  <si>
    <t>34 миллионов 869 тысяч 032</t>
  </si>
  <si>
    <t>39 миллионов 241 тысяч 512</t>
  </si>
  <si>
    <t>39 миллионов 241 тысяч 511</t>
  </si>
  <si>
    <t>39 миллионов 241 тысяч 510</t>
  </si>
  <si>
    <t>39 миллионов 241 тысяч 509</t>
  </si>
  <si>
    <t>39 миллионов 241 тысяч 508</t>
  </si>
  <si>
    <t>39 миллионов 241 тысяч 507</t>
  </si>
  <si>
    <t>39 миллионов 241 тысяч 502</t>
  </si>
  <si>
    <t>39 миллионов 241 тысяч 498</t>
  </si>
  <si>
    <t>39 миллионов 241 тысяч 493</t>
  </si>
  <si>
    <t>39 миллионов 241 тысяч 489</t>
  </si>
  <si>
    <t>39 миллионов 241 тысяч 471</t>
  </si>
  <si>
    <t>39 миллионов 241 тысяч 453</t>
  </si>
  <si>
    <t>39 миллионов 241 тысяч 435</t>
  </si>
  <si>
    <t>39 миллионов 241 тысяч 417</t>
  </si>
  <si>
    <t>39 миллионов 236 тысяч 809</t>
  </si>
  <si>
    <t>39 миллионов 232 тысяч 201</t>
  </si>
  <si>
    <t>39 миллионов 227 тысяч 593</t>
  </si>
  <si>
    <t>34 миллионов 881 тысяч 258</t>
  </si>
  <si>
    <t>34 миллионов 880 тысяч 233</t>
  </si>
  <si>
    <t>34 миллионов 879 тысяч 209</t>
  </si>
  <si>
    <t>34 миллионов 878 тысяч 185</t>
  </si>
  <si>
    <t>34 миллионов 876 тысяч 137</t>
  </si>
  <si>
    <t>34 миллионов 875 тысяч 113</t>
  </si>
  <si>
    <t>34 миллионов 874 тысяч 089</t>
  </si>
  <si>
    <t>34 миллионов 872 тысяч 041</t>
  </si>
  <si>
    <t>34 миллионов 871 тысяч 017</t>
  </si>
  <si>
    <t>34 миллионов 869 тысяч 993</t>
  </si>
  <si>
    <t>34 миллионов 867 тысяч 945</t>
  </si>
  <si>
    <t>34 миллионов 866 тысяч 921</t>
  </si>
  <si>
    <t>34 миллионов 865 тысяч 897</t>
  </si>
  <si>
    <t>34 миллионов 880 тысяч 296</t>
  </si>
  <si>
    <t>34 миллионов 879 тысяч 272</t>
  </si>
  <si>
    <t>34 миллионов 878 тысяч 248</t>
  </si>
  <si>
    <t>34 миллионов 876 тысяч 200</t>
  </si>
  <si>
    <t>34 миллионов 875 тысяч 176</t>
  </si>
  <si>
    <t>34 миллионов 874 тысяч 152</t>
  </si>
  <si>
    <t>34 миллионов 872 тысяч 104</t>
  </si>
  <si>
    <t>34 миллионов 871 тысяч 080</t>
  </si>
  <si>
    <t>34 миллионов 870 тысяч 056</t>
  </si>
  <si>
    <t>34 миллионов 868 тысяч 008</t>
  </si>
  <si>
    <t>34 миллионов 866 тысяч 984</t>
  </si>
  <si>
    <t>34 миллионов 865 тысяч 960</t>
  </si>
  <si>
    <t>39 миллионов 241 тысяч 418</t>
  </si>
  <si>
    <t>39 миллионов 240 тысяч 265</t>
  </si>
  <si>
    <t>39 миллионов 239 тысяч 113</t>
  </si>
  <si>
    <t>39 миллионов 237 тысяч 961</t>
  </si>
  <si>
    <t>39 миллионов 235 тысяч 657</t>
  </si>
  <si>
    <t>39 миллионов 234 тысяч 505</t>
  </si>
  <si>
    <t>39 миллионов 233 тысяч 353</t>
  </si>
  <si>
    <t>39 миллионов 231 тысяч 049</t>
  </si>
  <si>
    <t>39 миллионов 229 тысяч 897</t>
  </si>
  <si>
    <t>39 миллионов 228 тысяч 745</t>
  </si>
  <si>
    <t>39 миллионов 226 тысяч 441</t>
  </si>
  <si>
    <t>39 миллионов 225 тысяч 289</t>
  </si>
  <si>
    <t>39 миллионов 224 тысяч 137</t>
  </si>
  <si>
    <t>34 миллионов 881 тысяч 174</t>
  </si>
  <si>
    <t>34 миллионов 881 тысяч 173</t>
  </si>
  <si>
    <t>34 миллионов 880 тысяч 149</t>
  </si>
  <si>
    <t>34 миллионов 879 тысяч 125</t>
  </si>
  <si>
    <t>34 миллионов 878 тысяч 101</t>
  </si>
  <si>
    <t>34 миллионов 877 тысяч 077</t>
  </si>
  <si>
    <t>34 миллионов 876 тысяч 053</t>
  </si>
  <si>
    <t>34 миллионов 875 тысяч 029</t>
  </si>
  <si>
    <t>34 миллионов 874 тысяч 005</t>
  </si>
  <si>
    <t>34 миллионов 872 тысяч 981</t>
  </si>
  <si>
    <t>34 миллионов 871 тысяч 957</t>
  </si>
  <si>
    <t>34 миллионов 870 тысяч 933</t>
  </si>
  <si>
    <t>34 миллионов 869 тысяч 909</t>
  </si>
  <si>
    <t>34 миллионов 868 тысяч 885</t>
  </si>
  <si>
    <t>34 миллионов 867 тысяч 861</t>
  </si>
  <si>
    <t>34 миллионов 866 тысяч 837</t>
  </si>
  <si>
    <t>34 миллионов 865 тысяч 813</t>
  </si>
  <si>
    <t>34 миллионов 881 тысяч 237</t>
  </si>
  <si>
    <t>34 миллионов 881 тысяч 236</t>
  </si>
  <si>
    <t>34 миллионов 880 тысяч 212</t>
  </si>
  <si>
    <t>34 миллионов 879 тысяч 188</t>
  </si>
  <si>
    <t>34 миллионов 878 тысяч 164</t>
  </si>
  <si>
    <t>34 миллионов 877 тысяч 140</t>
  </si>
  <si>
    <t>34 миллионов 876 тысяч 116</t>
  </si>
  <si>
    <t>34 миллионов 875 тысяч 092</t>
  </si>
  <si>
    <t>34 миллионов 874 тысяч 068</t>
  </si>
  <si>
    <t>34 миллионов 873 тысяч 044</t>
  </si>
  <si>
    <t>34 миллионов 872 тысяч 020</t>
  </si>
  <si>
    <t>34 миллионов 870 тысяч 996</t>
  </si>
  <si>
    <t>34 миллионов 869 тысяч 972</t>
  </si>
  <si>
    <t>34 миллионов 868 тысяч 948</t>
  </si>
  <si>
    <t>34 миллионов 867 тысяч 924</t>
  </si>
  <si>
    <t>34 миллионов 866 тысяч 900</t>
  </si>
  <si>
    <t>34 миллионов 865 тысяч 876</t>
  </si>
  <si>
    <t>39 миллионов 241 тысяч 323</t>
  </si>
  <si>
    <t>39 миллионов 241 тысяч 322</t>
  </si>
  <si>
    <t>39 миллионов 240 тысяч 170</t>
  </si>
  <si>
    <t>39 миллионов 239 тысяч 018</t>
  </si>
  <si>
    <t>39 миллионов 237 тысяч 866</t>
  </si>
  <si>
    <t>39 миллионов 236 тысяч 714</t>
  </si>
  <si>
    <t>39 миллионов 235 тысяч 562</t>
  </si>
  <si>
    <t>39 миллионов 234 тысяч 410</t>
  </si>
  <si>
    <t>39 миллионов 233 тысяч 258</t>
  </si>
  <si>
    <t>39 миллионов 232 тысяч 106</t>
  </si>
  <si>
    <t>39 миллионов 230 тысяч 954</t>
  </si>
  <si>
    <t>39 миллионов 229 тысяч 802</t>
  </si>
  <si>
    <t>39 миллионов 228 тысяч 650</t>
  </si>
  <si>
    <t>39 миллионов 227 тысяч 498</t>
  </si>
  <si>
    <t>39 миллионов 226 тысяч 346</t>
  </si>
  <si>
    <t>39 миллионов 225 тысяч 194</t>
  </si>
  <si>
    <t>39 миллионов 224 тысяч 042</t>
  </si>
  <si>
    <t>Всеизвечная Всеедина Человек-Учителя</t>
  </si>
  <si>
    <t>Суперизвечная Всеедина Человек-Учителя</t>
  </si>
  <si>
    <t>Абсолют Физики Суперизвечная Всеедина Человек-Учителя</t>
  </si>
  <si>
    <t>Абсолют Физики До-ИВДИВО Всеедина Человек-Учителя</t>
  </si>
  <si>
    <t>34 миллионов 897 тысяч 811</t>
  </si>
  <si>
    <t>34 миллионов 914 тысяч 280</t>
  </si>
  <si>
    <t>34 миллионов 897 тысяч 810</t>
  </si>
  <si>
    <t>34 миллионов 914 тысяч 279</t>
  </si>
  <si>
    <t>34 миллионов 897 тысяч 809</t>
  </si>
  <si>
    <t>34 миллионов 914 тысяч 278</t>
  </si>
  <si>
    <t>34 миллионов 897 тысяч 808</t>
  </si>
  <si>
    <t>34 миллионов 914 тысяч 277</t>
  </si>
  <si>
    <t>34 миллионов 897 тысяч 807</t>
  </si>
  <si>
    <t>34 миллионов 914 тысяч 276</t>
  </si>
  <si>
    <t>34 миллионов 897 тысяч 806</t>
  </si>
  <si>
    <t>34 миллионов 914 тысяч 275</t>
  </si>
  <si>
    <t>34 миллионов 897 тысяч 802</t>
  </si>
  <si>
    <t>34 миллионов 914 тысяч 271</t>
  </si>
  <si>
    <t>34 миллионов 897 тысяч 798</t>
  </si>
  <si>
    <t>34 миллионов 914 тысяч 267</t>
  </si>
  <si>
    <t>34 миллионов 897 тысяч 794</t>
  </si>
  <si>
    <t>34 миллионов 914 тысяч 263</t>
  </si>
  <si>
    <t>34 миллионов 897 тысяч 790</t>
  </si>
  <si>
    <t>34 миллионов 914 тысяч 259</t>
  </si>
  <si>
    <t>34 миллионов 897 тысяч 774</t>
  </si>
  <si>
    <t>34 миллионов 914 тысяч 243</t>
  </si>
  <si>
    <t>34 миллионов 897 тысяч 758</t>
  </si>
  <si>
    <t>34 миллионов 914 тысяч 227</t>
  </si>
  <si>
    <t>34 миллионов 897 тысяч 742</t>
  </si>
  <si>
    <t>34 миллионов 914 тысяч 211</t>
  </si>
  <si>
    <t>34 миллионов 897 тысяч 726</t>
  </si>
  <si>
    <t>34 миллионов 914 тысяч 195</t>
  </si>
  <si>
    <t>34 миллионов 893 тысяч 630</t>
  </si>
  <si>
    <t>34 миллионов 910 тысяч 099</t>
  </si>
  <si>
    <t>34 миллионов 889 тысяч 534</t>
  </si>
  <si>
    <t>34 миллионов 906 тысяч 003</t>
  </si>
  <si>
    <t>34 миллионов 885 тысяч 438</t>
  </si>
  <si>
    <t>34 миллионов 901 тысяч 907</t>
  </si>
  <si>
    <t>34 миллионов 897 тысяч 874</t>
  </si>
  <si>
    <t>34 миллионов 914 тысяч 343</t>
  </si>
  <si>
    <t>34 миллионов 897 тысяч 873</t>
  </si>
  <si>
    <t>34 миллионов 914 тысяч 342</t>
  </si>
  <si>
    <t>34 миллионов 897 тысяч 872</t>
  </si>
  <si>
    <t>34 миллионов 914 тысяч 341</t>
  </si>
  <si>
    <t>34 миллионов 897 тысяч 871</t>
  </si>
  <si>
    <t>34 миллионов 914 тысяч 340</t>
  </si>
  <si>
    <t>34 миллионов 897 тысяч 870</t>
  </si>
  <si>
    <t>34 миллионов 914 тысяч 339</t>
  </si>
  <si>
    <t>34 миллионов 897 тысяч 869</t>
  </si>
  <si>
    <t>34 миллионов 914 тысяч 338</t>
  </si>
  <si>
    <t>34 миллионов 897 тысяч 865</t>
  </si>
  <si>
    <t>34 миллионов 914 тысяч 334</t>
  </si>
  <si>
    <t>34 миллионов 897 тысяч 861</t>
  </si>
  <si>
    <t>34 миллионов 914 тысяч 330</t>
  </si>
  <si>
    <t>34 миллионов 897 тысяч 857</t>
  </si>
  <si>
    <t>34 миллионов 914 тысяч 326</t>
  </si>
  <si>
    <t>34 миллионов 897 тысяч 853</t>
  </si>
  <si>
    <t>34 миллионов 914 тысяч 322</t>
  </si>
  <si>
    <t>34 миллионов 897 тысяч 837</t>
  </si>
  <si>
    <t>34 миллионов 914 тысяч 306</t>
  </si>
  <si>
    <t>34 миллионов 897 тысяч 821</t>
  </si>
  <si>
    <t>34 миллионов 914 тысяч 290</t>
  </si>
  <si>
    <t>34 миллионов 897 тысяч 805</t>
  </si>
  <si>
    <t>34 миллионов 914 тысяч 274</t>
  </si>
  <si>
    <t>34 миллионов 897 тысяч 789</t>
  </si>
  <si>
    <t>34 миллионов 914 тысяч 258</t>
  </si>
  <si>
    <t>34 миллионов 893 тысяч 693</t>
  </si>
  <si>
    <t>34 миллионов 910 тысяч 162</t>
  </si>
  <si>
    <t>34 миллионов 889 тысяч 597</t>
  </si>
  <si>
    <t>34 миллионов 906 тысяч 066</t>
  </si>
  <si>
    <t>34 миллионов 885 тысяч 501</t>
  </si>
  <si>
    <t>34 миллионов 901 тысяч 970</t>
  </si>
  <si>
    <t>39 миллионов 260 тысяч 040</t>
  </si>
  <si>
    <t>39 миллионов 278 тысяч 568</t>
  </si>
  <si>
    <t>39 миллионов 260 тысяч 039</t>
  </si>
  <si>
    <t>39 миллионов 278 тысяч 566</t>
  </si>
  <si>
    <t>39 миллионов 260 тысяч 038</t>
  </si>
  <si>
    <t>39 миллионов 278 тысяч 565</t>
  </si>
  <si>
    <t>39 миллионов 260 тысяч 037</t>
  </si>
  <si>
    <t>39 миллионов 278 тысяч 564</t>
  </si>
  <si>
    <t>39 миллионов 260 тысяч 035</t>
  </si>
  <si>
    <t>39 миллионов 278 тысяч 563</t>
  </si>
  <si>
    <t>39 миллионов 260 тысяч 034</t>
  </si>
  <si>
    <t>39 миллионов 278 тысяч 562</t>
  </si>
  <si>
    <t>39 миллионов 260 тысяч 030</t>
  </si>
  <si>
    <t>39 миллионов 278 тысяч 557</t>
  </si>
  <si>
    <t>39 миллионов 260 тысяч 025</t>
  </si>
  <si>
    <t>39 миллионов 278 тысяч 553</t>
  </si>
  <si>
    <t>39 миллионов 260 тысяч 021</t>
  </si>
  <si>
    <t>39 миллионов 278 тысяч 548</t>
  </si>
  <si>
    <t>39 миллионов 260 тысяч 016</t>
  </si>
  <si>
    <t>39 миллионов 278 тысяч 544</t>
  </si>
  <si>
    <t>39 миллионов 259 тысяч 998</t>
  </si>
  <si>
    <t>39 миллионов 278 тысяч 526</t>
  </si>
  <si>
    <t>39 миллионов 259 тысяч 980</t>
  </si>
  <si>
    <t>39 миллионов 278 тысяч 508</t>
  </si>
  <si>
    <t>39 миллионов 259 тысяч 962</t>
  </si>
  <si>
    <t>39 миллионов 278 тысяч 490</t>
  </si>
  <si>
    <t>39 миллионов 259 тысяч 944</t>
  </si>
  <si>
    <t>39 миллионов 278 тысяч 472</t>
  </si>
  <si>
    <t>39 миллионов 255 тысяч 336</t>
  </si>
  <si>
    <t>39 миллионов 273 тысяч 864</t>
  </si>
  <si>
    <t>39 миллионов 250 тысяч 728</t>
  </si>
  <si>
    <t>39 миллионов 269 тысяч 256</t>
  </si>
  <si>
    <t>39 миллионов 246 тысяч 120</t>
  </si>
  <si>
    <t>39 миллионов 264 тысяч 648</t>
  </si>
  <si>
    <t>34 миллионов 897 тысяч 727</t>
  </si>
  <si>
    <t>34 миллионов 914 тысяч 196</t>
  </si>
  <si>
    <t>34 миллионов 896 тысяч 702</t>
  </si>
  <si>
    <t>34 миллионов 913 тысяч 171</t>
  </si>
  <si>
    <t>34 миллионов 895 тысяч 678</t>
  </si>
  <si>
    <t>34 миллионов 912 тысяч 147</t>
  </si>
  <si>
    <t>34 миллионов 894 тысяч 654</t>
  </si>
  <si>
    <t>34 миллионов 911 тысяч 123</t>
  </si>
  <si>
    <t>34 миллионов 892 тысяч 606</t>
  </si>
  <si>
    <t>34 миллионов 909 тысяч 075</t>
  </si>
  <si>
    <t>34 миллионов 891 тысяч 582</t>
  </si>
  <si>
    <t>34 миллионов 908 тысяч 051</t>
  </si>
  <si>
    <t>34 миллионов 890 тысяч 558</t>
  </si>
  <si>
    <t>34 миллионов 907 тысяч 027</t>
  </si>
  <si>
    <t>34 миллионов 888 тысяч 510</t>
  </si>
  <si>
    <t>34 миллионов 904 тысяч 979</t>
  </si>
  <si>
    <t>34 миллионов 887 тысяч 486</t>
  </si>
  <si>
    <t>34 миллионов 903 тысяч 955</t>
  </si>
  <si>
    <t>34 миллионов 886 тысяч 462</t>
  </si>
  <si>
    <t>34 миллионов 902 тысяч 931</t>
  </si>
  <si>
    <t>34 миллионов 884 тысяч 414</t>
  </si>
  <si>
    <t>34 миллионов 900 тысяч 883</t>
  </si>
  <si>
    <t>34 миллионов 883 тысяч 390</t>
  </si>
  <si>
    <t>34 миллионов 899 тысяч 859</t>
  </si>
  <si>
    <t>34 миллионов 882 тысяч 366</t>
  </si>
  <si>
    <t>34 миллионов 898 тысяч 835</t>
  </si>
  <si>
    <t>34 миллионов 896 тысяч 765</t>
  </si>
  <si>
    <t>34 миллионов 913 тысяч 234</t>
  </si>
  <si>
    <t>34 миллионов 895 тысяч 741</t>
  </si>
  <si>
    <t>34 миллионов 912 тысяч 210</t>
  </si>
  <si>
    <t>34 миллионов 894 тысяч 717</t>
  </si>
  <si>
    <t>34 миллионов 911 тысяч 186</t>
  </si>
  <si>
    <t>34 миллионов 892 тысяч 669</t>
  </si>
  <si>
    <t>34 миллионов 909 тысяч 138</t>
  </si>
  <si>
    <t>34 миллионов 891 тысяч 645</t>
  </si>
  <si>
    <t>34 миллионов 908 тысяч 114</t>
  </si>
  <si>
    <t>34 миллионов 890 тысяч 621</t>
  </si>
  <si>
    <t>34 миллионов 907 тысяч 090</t>
  </si>
  <si>
    <t>34 миллионов 888 тысяч 573</t>
  </si>
  <si>
    <t>34 миллионов 905 тысяч 042</t>
  </si>
  <si>
    <t>34 миллионов 887 тысяч 549</t>
  </si>
  <si>
    <t>34 миллионов 904 тысяч 018</t>
  </si>
  <si>
    <t>34 миллионов 886 тысяч 525</t>
  </si>
  <si>
    <t>34 миллионов 902 тысяч 994</t>
  </si>
  <si>
    <t>34 миллионов 884 тысяч 477</t>
  </si>
  <si>
    <t>34 миллионов 900 тысяч 946</t>
  </si>
  <si>
    <t>34 миллионов 883 тысяч 453</t>
  </si>
  <si>
    <t>34 миллионов 899 тысяч 922</t>
  </si>
  <si>
    <t>34 миллионов 882 тысяч 429</t>
  </si>
  <si>
    <t>34 миллионов 898 тысяч 898</t>
  </si>
  <si>
    <t>39 миллионов 259 тысяч 945</t>
  </si>
  <si>
    <t>39 миллионов 278 тысяч 473</t>
  </si>
  <si>
    <t>39 миллионов 258 тысяч 792</t>
  </si>
  <si>
    <t>39 миллионов 277 тысяч 320</t>
  </si>
  <si>
    <t>39 миллионов 257 тысяч 640</t>
  </si>
  <si>
    <t>39 миллионов 276 тысяч 168</t>
  </si>
  <si>
    <t>39 миллионов 256 тысяч 488</t>
  </si>
  <si>
    <t>39 миллионов 275 тысяч 016</t>
  </si>
  <si>
    <t>39 миллионов 254 тысяч 184</t>
  </si>
  <si>
    <t>39 миллионов 272 тысяч 712</t>
  </si>
  <si>
    <t>39 миллионов 253 тысяч 032</t>
  </si>
  <si>
    <t>39 миллионов 271 тысяч 560</t>
  </si>
  <si>
    <t>39 миллионов 251 тысяч 880</t>
  </si>
  <si>
    <t>39 миллионов 270 тысяч 408</t>
  </si>
  <si>
    <t>39 миллионов 249 тысяч 576</t>
  </si>
  <si>
    <t>39 миллионов 268 тысяч 104</t>
  </si>
  <si>
    <t>39 миллионов 248 тысяч 424</t>
  </si>
  <si>
    <t>39 миллионов 266 тысяч 952</t>
  </si>
  <si>
    <t>39 миллионов 247 тысяч 272</t>
  </si>
  <si>
    <t>39 миллионов 265 тысяч 800</t>
  </si>
  <si>
    <t>39 миллионов 244 тысяч 968</t>
  </si>
  <si>
    <t>39 миллионов 263 тысяч 496</t>
  </si>
  <si>
    <t>39 миллионов 243 тысяч 816</t>
  </si>
  <si>
    <t>39 миллионов 262 тысяч 344</t>
  </si>
  <si>
    <t>39 миллионов 242 тысяч 664</t>
  </si>
  <si>
    <t>39 миллионов 261 тысяч 192</t>
  </si>
  <si>
    <t>34 миллионов 897 тысяч 643</t>
  </si>
  <si>
    <t>34 миллионов 914 тысяч 112</t>
  </si>
  <si>
    <t>34 миллионов 897 тысяч 642</t>
  </si>
  <si>
    <t>34 миллионов 914 тысяч 111</t>
  </si>
  <si>
    <t>34 миллионов 896 тысяч 618</t>
  </si>
  <si>
    <t>34 миллионов 913 тысяч 087</t>
  </si>
  <si>
    <t>34 миллионов 895 тысяч 594</t>
  </si>
  <si>
    <t>34 миллионов 912 тысяч 063</t>
  </si>
  <si>
    <t>34 миллионов 894 тысяч 570</t>
  </si>
  <si>
    <t>34 миллионов 911 тысяч 039</t>
  </si>
  <si>
    <t>34 миллионов 893 тысяч 546</t>
  </si>
  <si>
    <t>34 миллионов 910 тысяч 015</t>
  </si>
  <si>
    <t>34 миллионов 892 тысяч 522</t>
  </si>
  <si>
    <t>34 миллионов 908 тысяч 991</t>
  </si>
  <si>
    <t>34 миллионов 891 тысяч 498</t>
  </si>
  <si>
    <t>34 миллионов 907 тысяч 967</t>
  </si>
  <si>
    <t>34 миллионов 890 тысяч 474</t>
  </si>
  <si>
    <t>34 миллионов 906 тысяч 943</t>
  </si>
  <si>
    <t>34 миллионов 889 тысяч 450</t>
  </si>
  <si>
    <t>34 миллионов 905 тысяч 919</t>
  </si>
  <si>
    <t>34 миллионов 888 тысяч 426</t>
  </si>
  <si>
    <t>34 миллионов 904 тысяч 895</t>
  </si>
  <si>
    <t>34 миллионов 887 тысяч 402</t>
  </si>
  <si>
    <t>34 миллионов 903 тысяч 871</t>
  </si>
  <si>
    <t>34 миллионов 886 тысяч 378</t>
  </si>
  <si>
    <t>34 миллионов 902 тысяч 847</t>
  </si>
  <si>
    <t>34 миллионов 885 тысяч 354</t>
  </si>
  <si>
    <t>34 миллионов 901 тысяч 823</t>
  </si>
  <si>
    <t>34 миллионов 884 тысяч 330</t>
  </si>
  <si>
    <t>34 миллионов 900 тысяч 799</t>
  </si>
  <si>
    <t>34 миллионов 883 тысяч 306</t>
  </si>
  <si>
    <t>34 миллионов 899 тысяч 775</t>
  </si>
  <si>
    <t>34 миллионов 882 тысяч 282</t>
  </si>
  <si>
    <t>34 миллионов 898 тысяч 751</t>
  </si>
  <si>
    <t>34 миллионов 897 тысяч 706</t>
  </si>
  <si>
    <t>34 миллионов 914 тысяч 175</t>
  </si>
  <si>
    <t>34 миллионов 897 тысяч 705</t>
  </si>
  <si>
    <t>34 миллионов 914 тысяч 174</t>
  </si>
  <si>
    <t>34 миллионов 896 тысяч 681</t>
  </si>
  <si>
    <t>34 миллионов 913 тысяч 150</t>
  </si>
  <si>
    <t>34 миллионов 895 тысяч 657</t>
  </si>
  <si>
    <t>34 миллионов 912 тысяч 126</t>
  </si>
  <si>
    <t>34 миллионов 894 тысяч 633</t>
  </si>
  <si>
    <t>34 миллионов 911 тысяч 102</t>
  </si>
  <si>
    <t>34 миллионов 893 тысяч 609</t>
  </si>
  <si>
    <t>34 миллионов 910 тысяч 078</t>
  </si>
  <si>
    <t>34 миллионов 892 тысяч 585</t>
  </si>
  <si>
    <t>34 миллионов 909 тысяч 054</t>
  </si>
  <si>
    <t>34 миллионов 891 тысяч 561</t>
  </si>
  <si>
    <t>34 миллионов 908 тысяч 030</t>
  </si>
  <si>
    <t>34 миллионов 890 тысяч 537</t>
  </si>
  <si>
    <t>34 миллионов 907 тысяч 006</t>
  </si>
  <si>
    <t>34 миллионов 889 тысяч 513</t>
  </si>
  <si>
    <t>34 миллионов 905 тысяч 982</t>
  </si>
  <si>
    <t>34 миллионов 888 тысяч 489</t>
  </si>
  <si>
    <t>34 миллионов 904 тысяч 958</t>
  </si>
  <si>
    <t>34 миллионов 887 тысяч 465</t>
  </si>
  <si>
    <t>34 миллионов 903 тысяч 934</t>
  </si>
  <si>
    <t>34 миллионов 886 тысяч 441</t>
  </si>
  <si>
    <t>34 миллионов 902 тысяч 910</t>
  </si>
  <si>
    <t>34 миллионов 885 тысяч 417</t>
  </si>
  <si>
    <t>34 миллионов 901 тысяч 886</t>
  </si>
  <si>
    <t>34 миллионов 884 тысяч 393</t>
  </si>
  <si>
    <t>34 миллионов 900 тысяч 862</t>
  </si>
  <si>
    <t>34 миллионов 883 тысяч 369</t>
  </si>
  <si>
    <t>34 миллионов 899 тысяч 838</t>
  </si>
  <si>
    <t>34 миллионов 882 тысяч 345</t>
  </si>
  <si>
    <t>34 миллионов 898 тысяч 814</t>
  </si>
  <si>
    <t>39 миллионов 259 тысяч 851</t>
  </si>
  <si>
    <t>39 миллионов 278 тысяч 379</t>
  </si>
  <si>
    <t>39 миллионов 259 тысяч 850</t>
  </si>
  <si>
    <t>39 миллионов 278 тысяч 377</t>
  </si>
  <si>
    <t>39 миллионов 258 тысяч 698</t>
  </si>
  <si>
    <t>39 миллионов 277 тысяч 225</t>
  </si>
  <si>
    <t>39 миллионов 257 тысяч 546</t>
  </si>
  <si>
    <t>39 миллионов 276 тысяч 073</t>
  </si>
  <si>
    <t>39 миллионов 256 тысяч 394</t>
  </si>
  <si>
    <t>39 миллионов 274 тысяч 921</t>
  </si>
  <si>
    <t>39 миллионов 255 тысяч 242</t>
  </si>
  <si>
    <t>39 миллионов 273 тысяч 769</t>
  </si>
  <si>
    <t>39 миллионов 254 тысяч 090</t>
  </si>
  <si>
    <t>39 миллионов 272 тысяч 617</t>
  </si>
  <si>
    <t>39 миллионов 252 тысяч 938</t>
  </si>
  <si>
    <t>39 миллионов 271 тысяч 465</t>
  </si>
  <si>
    <t>39 миллионов 251 тысяч 786</t>
  </si>
  <si>
    <t>39 миллионов 270 тысяч 313</t>
  </si>
  <si>
    <t>39 миллионов 250 тысяч 634</t>
  </si>
  <si>
    <t>39 миллионов 269 тысяч 161</t>
  </si>
  <si>
    <t>39 миллионов 249 тысяч 482</t>
  </si>
  <si>
    <t>39 миллионов 268 тысяч 009</t>
  </si>
  <si>
    <t>39 миллионов 248 тысяч 330</t>
  </si>
  <si>
    <t>39 миллионов 266 тысяч 857</t>
  </si>
  <si>
    <t>39 миллионов 247 тысяч 178</t>
  </si>
  <si>
    <t>39 миллионов 265 тысяч 705</t>
  </si>
  <si>
    <t>39 миллионов 246 тысяч 026</t>
  </si>
  <si>
    <t>39 миллионов 264 тысяч 553</t>
  </si>
  <si>
    <t>39 миллионов 244 тысяч 874</t>
  </si>
  <si>
    <t>39 миллионов 263 тысяч 401</t>
  </si>
  <si>
    <t>39 миллионов 243 тысяч 722</t>
  </si>
  <si>
    <t>39 миллионов 262 тысяч 249</t>
  </si>
  <si>
    <t>39 миллионов 242 тысяч 570</t>
  </si>
  <si>
    <t>39 миллионов 261 тысяч 097</t>
  </si>
  <si>
    <t>До-ИВДИВО Всеедина Человек-Учителя</t>
  </si>
  <si>
    <t>Абсолют Физики Ре-ИВДИВО Всеедина Человек-Учителя</t>
  </si>
  <si>
    <t>34 миллионов 930 тысяч 749</t>
  </si>
  <si>
    <t>34 миллионов 930 тысяч 748</t>
  </si>
  <si>
    <t>34 миллионов 930 тысяч 747</t>
  </si>
  <si>
    <t>34 миллионов 930 тысяч 746</t>
  </si>
  <si>
    <t>34 миллионов 930 тысяч 745</t>
  </si>
  <si>
    <t>34 миллионов 930 тысяч 744</t>
  </si>
  <si>
    <t>34 миллионов 930 тысяч 740</t>
  </si>
  <si>
    <t>34 миллионов 930 тысяч 736</t>
  </si>
  <si>
    <t>34 миллионов 930 тысяч 732</t>
  </si>
  <si>
    <t>34 миллионов 930 тысяч 728</t>
  </si>
  <si>
    <t>34 миллионов 930 тысяч 712</t>
  </si>
  <si>
    <t>34 миллионов 930 тысяч 696</t>
  </si>
  <si>
    <t>34 миллионов 930 тысяч 680</t>
  </si>
  <si>
    <t>34 миллионов 930 тысяч 664</t>
  </si>
  <si>
    <t>34 миллионов 926 тысяч 568</t>
  </si>
  <si>
    <t>34 миллионов 922 тысяч 472</t>
  </si>
  <si>
    <t>34 миллионов 918 тысяч 376</t>
  </si>
  <si>
    <t>34 миллионов 930 тысяч 812</t>
  </si>
  <si>
    <t>34 миллионов 930 тысяч 811</t>
  </si>
  <si>
    <t>34 миллионов 930 тысяч 810</t>
  </si>
  <si>
    <t>34 миллионов 930 тысяч 809</t>
  </si>
  <si>
    <t>34 миллионов 930 тысяч 808</t>
  </si>
  <si>
    <t>34 миллионов 930 тысяч 807</t>
  </si>
  <si>
    <t>34 миллионов 930 тысяч 803</t>
  </si>
  <si>
    <t>34 миллионов 930 тысяч 799</t>
  </si>
  <si>
    <t>34 миллионов 930 тысяч 795</t>
  </si>
  <si>
    <t>34 миллионов 930 тысяч 791</t>
  </si>
  <si>
    <t>34 миллионов 930 тысяч 775</t>
  </si>
  <si>
    <t>34 миллионов 930 тысяч 759</t>
  </si>
  <si>
    <t>34 миллионов 930 тысяч 743</t>
  </si>
  <si>
    <t>34 миллионов 930 тысяч 727</t>
  </si>
  <si>
    <t>34 миллионов 926 тысяч 631</t>
  </si>
  <si>
    <t>34 миллионов 922 тысяч 535</t>
  </si>
  <si>
    <t>34 миллионов 918 тысяч 439</t>
  </si>
  <si>
    <t>39 миллионов 297 тысяч 095</t>
  </si>
  <si>
    <t>39 миллионов 297 тысяч 094</t>
  </si>
  <si>
    <t>39 миллионов 297 тысяч 093</t>
  </si>
  <si>
    <t>39 миллионов 297 тысяч 092</t>
  </si>
  <si>
    <t>39 миллионов 297 тысяч 091</t>
  </si>
  <si>
    <t>39 миллионов 297 тысяч 090</t>
  </si>
  <si>
    <t>39 миллионов 297 тысяч 085</t>
  </si>
  <si>
    <t>39 миллионов 297 тысяч 081</t>
  </si>
  <si>
    <t>39 миллионов 297 тысяч 076</t>
  </si>
  <si>
    <t>39 миллионов 297 тысяч 072</t>
  </si>
  <si>
    <t>39 миллионов 297 тысяч 054</t>
  </si>
  <si>
    <t>39 миллионов 297 тысяч 036</t>
  </si>
  <si>
    <t>39 миллионов 297 тысяч 018</t>
  </si>
  <si>
    <t>39 миллионов 297 тысяч 000</t>
  </si>
  <si>
    <t>39 миллионов 292 тысяч 392</t>
  </si>
  <si>
    <t>39 миллионов 287 тысяч 784</t>
  </si>
  <si>
    <t>39 миллионов 283 тысяч 176</t>
  </si>
  <si>
    <t>34 миллионов 930 тысяч 665</t>
  </si>
  <si>
    <t>34 миллионов 929 тысяч 640</t>
  </si>
  <si>
    <t>34 миллионов 928 тысяч 616</t>
  </si>
  <si>
    <t>34 миллионов 927 тысяч 592</t>
  </si>
  <si>
    <t>34 миллионов 925 тысяч 544</t>
  </si>
  <si>
    <t>34 миллионов 924 тысяч 520</t>
  </si>
  <si>
    <t>34 миллионов 923 тысяч 496</t>
  </si>
  <si>
    <t>34 миллионов 921 тысяч 448</t>
  </si>
  <si>
    <t>34 миллионов 920 тысяч 424</t>
  </si>
  <si>
    <t>34 миллионов 919 тысяч 400</t>
  </si>
  <si>
    <t>34 миллионов 917 тысяч 352</t>
  </si>
  <si>
    <t>34 миллионов 916 тысяч 328</t>
  </si>
  <si>
    <t>34 миллионов 915 тысяч 304</t>
  </si>
  <si>
    <t>34 миллионов 929 тысяч 703</t>
  </si>
  <si>
    <t>34 миллионов 928 тысяч 679</t>
  </si>
  <si>
    <t>34 миллионов 927 тысяч 655</t>
  </si>
  <si>
    <t>34 миллионов 925 тысяч 607</t>
  </si>
  <si>
    <t>34 миллионов 924 тысяч 583</t>
  </si>
  <si>
    <t>34 миллионов 923 тысяч 559</t>
  </si>
  <si>
    <t>34 миллионов 921 тысяч 511</t>
  </si>
  <si>
    <t>34 миллионов 920 тысяч 487</t>
  </si>
  <si>
    <t>34 миллионов 919 тысяч 463</t>
  </si>
  <si>
    <t>34 миллионов 917 тысяч 415</t>
  </si>
  <si>
    <t>34 миллионов 916 тысяч 391</t>
  </si>
  <si>
    <t>34 миллионов 915 тысяч 367</t>
  </si>
  <si>
    <t>39 миллионов 297 тысяч 001</t>
  </si>
  <si>
    <t>39 миллионов 295 тысяч 848</t>
  </si>
  <si>
    <t>39 миллионов 294 тысяч 696</t>
  </si>
  <si>
    <t>39 миллионов 293 тысяч 544</t>
  </si>
  <si>
    <t>39 миллионов 291 тысяч 240</t>
  </si>
  <si>
    <t>39 миллионов 290 тысяч 088</t>
  </si>
  <si>
    <t>39 миллионов 288 тысяч 936</t>
  </si>
  <si>
    <t>39 миллионов 286 тысяч 632</t>
  </si>
  <si>
    <t>39 миллионов 285 тысяч 480</t>
  </si>
  <si>
    <t>39 миллионов 284 тысяч 328</t>
  </si>
  <si>
    <t>39 миллионов 282 тысяч 024</t>
  </si>
  <si>
    <t>39 миллионов 280 тысяч 872</t>
  </si>
  <si>
    <t>39 миллионов 279 тысяч 720</t>
  </si>
  <si>
    <t>34 миллионов 930 тысяч 581</t>
  </si>
  <si>
    <t>34 миллионов 930 тысяч 580</t>
  </si>
  <si>
    <t>34 миллионов 929 тысяч 556</t>
  </si>
  <si>
    <t>34 миллионов 928 тысяч 532</t>
  </si>
  <si>
    <t>34 миллионов 927 тысяч 508</t>
  </si>
  <si>
    <t>34 миллионов 926 тысяч 484</t>
  </si>
  <si>
    <t>34 миллионов 925 тысяч 460</t>
  </si>
  <si>
    <t>34 миллионов 924 тысяч 436</t>
  </si>
  <si>
    <t>34 миллионов 923 тысяч 412</t>
  </si>
  <si>
    <t>34 миллионов 922 тысяч 388</t>
  </si>
  <si>
    <t>34 миллионов 921 тысяч 364</t>
  </si>
  <si>
    <t>34 миллионов 920 тысяч 340</t>
  </si>
  <si>
    <t>34 миллионов 919 тысяч 316</t>
  </si>
  <si>
    <t>34 миллионов 918 тысяч 292</t>
  </si>
  <si>
    <t>34 миллионов 917 тысяч 268</t>
  </si>
  <si>
    <t>34 миллионов 916 тысяч 244</t>
  </si>
  <si>
    <t>34 миллионов 915 тысяч 220</t>
  </si>
  <si>
    <t>34 миллионов 930 тысяч 644</t>
  </si>
  <si>
    <t>34 миллионов 930 тысяч 643</t>
  </si>
  <si>
    <t>34 миллионов 929 тысяч 619</t>
  </si>
  <si>
    <t>34 миллионов 928 тысяч 595</t>
  </si>
  <si>
    <t>34 миллионов 927 тысяч 571</t>
  </si>
  <si>
    <t>34 миллионов 926 тысяч 547</t>
  </si>
  <si>
    <t>34 миллионов 925 тысяч 523</t>
  </si>
  <si>
    <t>34 миллионов 924 тысяч 499</t>
  </si>
  <si>
    <t>34 миллионов 923 тысяч 475</t>
  </si>
  <si>
    <t>34 миллионов 922 тысяч 451</t>
  </si>
  <si>
    <t>34 миллионов 921 тысяч 427</t>
  </si>
  <si>
    <t>34 миллионов 920 тысяч 403</t>
  </si>
  <si>
    <t>34 миллионов 919 тысяч 379</t>
  </si>
  <si>
    <t>34 миллионов 918 тысяч 355</t>
  </si>
  <si>
    <t>34 миллионов 917 тысяч 331</t>
  </si>
  <si>
    <t>34 миллионов 916 тысяч 307</t>
  </si>
  <si>
    <t>34 миллионов 915 тысяч 283</t>
  </si>
  <si>
    <t>39 миллионов 296 тысяч 906</t>
  </si>
  <si>
    <t>39 миллионов 296 тысяч 905</t>
  </si>
  <si>
    <t>39 миллионов 295 тысяч 753</t>
  </si>
  <si>
    <t>39 миллионов 294 тысяч 601</t>
  </si>
  <si>
    <t>39 миллионов 293 тысяч 449</t>
  </si>
  <si>
    <t>39 миллионов 292 тысяч 297</t>
  </si>
  <si>
    <t>39 миллионов 291 тысяч 145</t>
  </si>
  <si>
    <t>39 миллионов 289 тысяч 993</t>
  </si>
  <si>
    <t>39 миллионов 288 тысяч 841</t>
  </si>
  <si>
    <t>39 миллионов 287 тысяч 689</t>
  </si>
  <si>
    <t>39 миллионов 286 тысяч 537</t>
  </si>
  <si>
    <t>39 миллионов 285 тысяч 385</t>
  </si>
  <si>
    <t>39 миллионов 284 тысяч 233</t>
  </si>
  <si>
    <t>39 миллионов 283 тысяч 081</t>
  </si>
  <si>
    <t>39 миллионов 281 тысяч 929</t>
  </si>
  <si>
    <t>39 миллионов 280 тысяч 777</t>
  </si>
  <si>
    <t>39 миллионов 279 тысяч 625</t>
  </si>
  <si>
    <t>Ре-ИВДИВО Всеедина Человек-Учителя</t>
  </si>
  <si>
    <t>Абсолют Физики Ми-ИВДИВО Всеедина Человек-Учителя</t>
  </si>
  <si>
    <t>34 миллионов 947 тысяч 218</t>
  </si>
  <si>
    <t>34 миллионов 947 тысяч 217</t>
  </si>
  <si>
    <t>34 миллионов 947 тысяч 216</t>
  </si>
  <si>
    <t>34 миллионов 947 тысяч 215</t>
  </si>
  <si>
    <t>34 миллионов 947 тысяч 214</t>
  </si>
  <si>
    <t>34 миллионов 947 тысяч 213</t>
  </si>
  <si>
    <t>34 миллионов 947 тысяч 209</t>
  </si>
  <si>
    <t>34 миллионов 947 тысяч 205</t>
  </si>
  <si>
    <t>34 миллионов 947 тысяч 201</t>
  </si>
  <si>
    <t>34 миллионов 947 тысяч 197</t>
  </si>
  <si>
    <t>34 миллионов 947 тысяч 181</t>
  </si>
  <si>
    <t>34 миллионов 947 тысяч 165</t>
  </si>
  <si>
    <t>34 миллионов 947 тысяч 149</t>
  </si>
  <si>
    <t>34 миллионов 947 тысяч 133</t>
  </si>
  <si>
    <t>34 миллионов 943 тысяч 037</t>
  </si>
  <si>
    <t>34 миллионов 938 тысяч 941</t>
  </si>
  <si>
    <t>34 миллионов 934 тысяч 845</t>
  </si>
  <si>
    <t>34 миллионов 947 тысяч 281</t>
  </si>
  <si>
    <t>34 миллионов 947 тысяч 280</t>
  </si>
  <si>
    <t>34 миллионов 947 тысяч 279</t>
  </si>
  <si>
    <t>34 миллионов 947 тысяч 278</t>
  </si>
  <si>
    <t>34 миллионов 947 тысяч 277</t>
  </si>
  <si>
    <t>34 миллионов 947 тысяч 276</t>
  </si>
  <si>
    <t>34 миллионов 947 тысяч 272</t>
  </si>
  <si>
    <t>34 миллионов 947 тысяч 268</t>
  </si>
  <si>
    <t>34 миллионов 947 тысяч 264</t>
  </si>
  <si>
    <t>34 миллионов 947 тысяч 260</t>
  </si>
  <si>
    <t>34 миллионов 947 тысяч 244</t>
  </si>
  <si>
    <t>34 миллионов 947 тысяч 228</t>
  </si>
  <si>
    <t>34 миллионов 947 тысяч 212</t>
  </si>
  <si>
    <t>34 миллионов 947 тысяч 196</t>
  </si>
  <si>
    <t>34 миллионов 943 тысяч 100</t>
  </si>
  <si>
    <t>34 миллионов 939 тысяч 004</t>
  </si>
  <si>
    <t>34 миллионов 934 тысяч 908</t>
  </si>
  <si>
    <t>39 миллионов 315 тысяч 623</t>
  </si>
  <si>
    <t>39 миллионов 315 тысяч 622</t>
  </si>
  <si>
    <t>39 миллионов 315 тысяч 621</t>
  </si>
  <si>
    <t>39 миллионов 315 тысяч 619</t>
  </si>
  <si>
    <t>39 миллионов 315 тысяч 618</t>
  </si>
  <si>
    <t>39 миллионов 315 тысяч 617</t>
  </si>
  <si>
    <t>39 миллионов 315 тысяч 613</t>
  </si>
  <si>
    <t>39 миллионов 315 тысяч 608</t>
  </si>
  <si>
    <t>39 миллионов 315 тысяч 604</t>
  </si>
  <si>
    <t>39 миллионов 315 тысяч 599</t>
  </si>
  <si>
    <t>39 миллионов 315 тысяч 581</t>
  </si>
  <si>
    <t>39 миллионов 315 тысяч 563</t>
  </si>
  <si>
    <t>39 миллионов 315 тысяч 545</t>
  </si>
  <si>
    <t>39 миллионов 315 тысяч 527</t>
  </si>
  <si>
    <t>39 миллионов 310 тысяч 919</t>
  </si>
  <si>
    <t>39 миллионов 306 тысяч 311</t>
  </si>
  <si>
    <t>39 миллионов 301 тысяч 703</t>
  </si>
  <si>
    <t>34 миллионов 947 тысяч 134</t>
  </si>
  <si>
    <t>34 миллионов 946 тысяч 109</t>
  </si>
  <si>
    <t>34 миллионов 945 тысяч 085</t>
  </si>
  <si>
    <t>34 миллионов 944 тысяч 061</t>
  </si>
  <si>
    <t>34 миллионов 942 тысяч 013</t>
  </si>
  <si>
    <t>34 миллионов 940 тысяч 989</t>
  </si>
  <si>
    <t>34 миллионов 939 тысяч 965</t>
  </si>
  <si>
    <t>34 миллионов 937 тысяч 917</t>
  </si>
  <si>
    <t>34 миллионов 936 тысяч 893</t>
  </si>
  <si>
    <t>34 миллионов 935 тысяч 869</t>
  </si>
  <si>
    <t>34 миллионов 933 тысяч 821</t>
  </si>
  <si>
    <t>34 миллионов 932 тысяч 797</t>
  </si>
  <si>
    <t>34 миллионов 931 тысяч 773</t>
  </si>
  <si>
    <t>34 миллионов 946 тысяч 172</t>
  </si>
  <si>
    <t>34 миллионов 945 тысяч 148</t>
  </si>
  <si>
    <t>34 миллионов 944 тысяч 124</t>
  </si>
  <si>
    <t>34 миллионов 942 тысяч 076</t>
  </si>
  <si>
    <t>34 миллионов 941 тысяч 052</t>
  </si>
  <si>
    <t>34 миллионов 940 тысяч 028</t>
  </si>
  <si>
    <t>34 миллионов 937 тысяч 980</t>
  </si>
  <si>
    <t>34 миллионов 936 тысяч 956</t>
  </si>
  <si>
    <t>34 миллионов 935 тысяч 932</t>
  </si>
  <si>
    <t>34 миллионов 933 тысяч 884</t>
  </si>
  <si>
    <t>34 миллионов 932 тысяч 860</t>
  </si>
  <si>
    <t>34 миллионов 931 тысяч 836</t>
  </si>
  <si>
    <t>39 миллионов 315 тысяч 528</t>
  </si>
  <si>
    <t>39 миллионов 314 тысяч 375</t>
  </si>
  <si>
    <t>39 миллионов 313 тысяч 223</t>
  </si>
  <si>
    <t>39 миллионов 312 тысяч 071</t>
  </si>
  <si>
    <t>39 миллионов 309 тысяч 767</t>
  </si>
  <si>
    <t>39 миллионов 308 тысяч 615</t>
  </si>
  <si>
    <t>39 миллионов 307 тысяч 463</t>
  </si>
  <si>
    <t>39 миллионов 305 тысяч 159</t>
  </si>
  <si>
    <t>39 миллионов 304 тысяч 007</t>
  </si>
  <si>
    <t>39 миллионов 302 тысяч 855</t>
  </si>
  <si>
    <t>39 миллионов 300 тысяч 551</t>
  </si>
  <si>
    <t>39 миллионов 299 тысяч 399</t>
  </si>
  <si>
    <t>39 миллионов 298 тысяч 247</t>
  </si>
  <si>
    <t>34 миллионов 947 тысяч 050</t>
  </si>
  <si>
    <t>34 миллионов 947 тысяч 049</t>
  </si>
  <si>
    <t>34 миллионов 946 тысяч 025</t>
  </si>
  <si>
    <t>34 миллионов 945 тысяч 001</t>
  </si>
  <si>
    <t>34 миллионов 943 тысяч 977</t>
  </si>
  <si>
    <t>34 миллионов 942 тысяч 953</t>
  </si>
  <si>
    <t>34 миллионов 941 тысяч 929</t>
  </si>
  <si>
    <t>34 миллионов 940 тысяч 905</t>
  </si>
  <si>
    <t>34 миллионов 939 тысяч 881</t>
  </si>
  <si>
    <t>34 миллионов 938 тысяч 857</t>
  </si>
  <si>
    <t>34 миллионов 937 тысяч 833</t>
  </si>
  <si>
    <t>34 миллионов 936 тысяч 809</t>
  </si>
  <si>
    <t>34 миллионов 935 тысяч 785</t>
  </si>
  <si>
    <t>34 миллионов 934 тысяч 761</t>
  </si>
  <si>
    <t>34 миллионов 933 тысяч 737</t>
  </si>
  <si>
    <t>34 миллионов 932 тысяч 713</t>
  </si>
  <si>
    <t>34 миллионов 931 тысяч 689</t>
  </si>
  <si>
    <t>34 миллионов 947 тысяч 113</t>
  </si>
  <si>
    <t>34 миллионов 947 тысяч 112</t>
  </si>
  <si>
    <t>34 миллионов 946 тысяч 088</t>
  </si>
  <si>
    <t>34 миллионов 945 тысяч 064</t>
  </si>
  <si>
    <t>34 миллионов 944 тысяч 040</t>
  </si>
  <si>
    <t>34 миллионов 943 тысяч 016</t>
  </si>
  <si>
    <t>34 миллионов 941 тысяч 992</t>
  </si>
  <si>
    <t>34 миллионов 940 тысяч 968</t>
  </si>
  <si>
    <t>34 миллионов 939 тысяч 944</t>
  </si>
  <si>
    <t>34 миллионов 938 тысяч 920</t>
  </si>
  <si>
    <t>34 миллионов 937 тысяч 896</t>
  </si>
  <si>
    <t>34 миллионов 936 тысяч 872</t>
  </si>
  <si>
    <t>34 миллионов 935 тысяч 848</t>
  </si>
  <si>
    <t>34 миллионов 934 тысяч 824</t>
  </si>
  <si>
    <t>34 миллионов 933 тысяч 800</t>
  </si>
  <si>
    <t>34 миллионов 932 тысяч 776</t>
  </si>
  <si>
    <t>34 миллионов 931 тысяч 752</t>
  </si>
  <si>
    <t>39 миллионов 315 тысяч 434</t>
  </si>
  <si>
    <t>39 миллионов 315 тысяч 433</t>
  </si>
  <si>
    <t>39 миллионов 314 тысяч 281</t>
  </si>
  <si>
    <t>39 миллионов 313 тысяч 129</t>
  </si>
  <si>
    <t>39 миллионов 311 тысяч 977</t>
  </si>
  <si>
    <t>39 миллионов 310 тысяч 825</t>
  </si>
  <si>
    <t>39 миллионов 309 тысяч 673</t>
  </si>
  <si>
    <t>39 миллионов 308 тысяч 521</t>
  </si>
  <si>
    <t>39 миллионов 307 тысяч 369</t>
  </si>
  <si>
    <t>39 миллионов 306 тысяч 217</t>
  </si>
  <si>
    <t>39 миллионов 305 тысяч 065</t>
  </si>
  <si>
    <t>39 миллионов 303 тысяч 913</t>
  </si>
  <si>
    <t>39 миллионов 302 тысяч 761</t>
  </si>
  <si>
    <t>39 миллионов 301 тысяч 609</t>
  </si>
  <si>
    <t>39 миллионов 300 тысяч 457</t>
  </si>
  <si>
    <t>39 миллионов 299 тысяч 305</t>
  </si>
  <si>
    <t>39 миллионов 298 тысяч 153</t>
  </si>
  <si>
    <t>Ми-ИВДИВО Всеедина Человек-Учителя</t>
  </si>
  <si>
    <t>Фа-ИВДИВО Всеедина Человек-Учителя</t>
  </si>
  <si>
    <t>Абсолют Физики Фа-ИВДИВО Всеедина Человек-Учителя</t>
  </si>
  <si>
    <t>Абсолют Физики Соль-ИВДИВО Всеедина Человек-Учителя</t>
  </si>
  <si>
    <t>34 миллионов 963 тысяч 687</t>
  </si>
  <si>
    <t>34 миллионов 980 тысяч 156</t>
  </si>
  <si>
    <t>34 миллионов 963 тысяч 686</t>
  </si>
  <si>
    <t>34 миллионов 980 тысяч 155</t>
  </si>
  <si>
    <t>34 миллионов 963 тысяч 685</t>
  </si>
  <si>
    <t>34 миллионов 980 тысяч 154</t>
  </si>
  <si>
    <t>34 миллионов 963 тысяч 684</t>
  </si>
  <si>
    <t>34 миллионов 980 тысяч 153</t>
  </si>
  <si>
    <t>34 миллионов 963 тысяч 683</t>
  </si>
  <si>
    <t>34 миллионов 980 тысяч 152</t>
  </si>
  <si>
    <t>34 миллионов 963 тысяч 682</t>
  </si>
  <si>
    <t>34 миллионов 980 тысяч 151</t>
  </si>
  <si>
    <t>34 миллионов 963 тысяч 678</t>
  </si>
  <si>
    <t>34 миллионов 980 тысяч 147</t>
  </si>
  <si>
    <t>34 миллионов 963 тысяч 674</t>
  </si>
  <si>
    <t>34 миллионов 980 тысяч 143</t>
  </si>
  <si>
    <t>34 миллионов 963 тысяч 670</t>
  </si>
  <si>
    <t>34 миллионов 980 тысяч 139</t>
  </si>
  <si>
    <t>34 миллионов 963 тысяч 666</t>
  </si>
  <si>
    <t>34 миллионов 980 тысяч 135</t>
  </si>
  <si>
    <t>34 миллионов 963 тысяч 650</t>
  </si>
  <si>
    <t>34 миллионов 980 тысяч 119</t>
  </si>
  <si>
    <t>34 миллионов 963 тысяч 634</t>
  </si>
  <si>
    <t>34 миллионов 980 тысяч 103</t>
  </si>
  <si>
    <t>34 миллионов 963 тысяч 618</t>
  </si>
  <si>
    <t>34 миллионов 980 тысяч 087</t>
  </si>
  <si>
    <t>34 миллионов 963 тысяч 602</t>
  </si>
  <si>
    <t>34 миллионов 980 тысяч 071</t>
  </si>
  <si>
    <t>34 миллионов 959 тысяч 506</t>
  </si>
  <si>
    <t>34 миллионов 975 тысяч 975</t>
  </si>
  <si>
    <t>34 миллионов 955 тысяч 410</t>
  </si>
  <si>
    <t>34 миллионов 971 тысяч 879</t>
  </si>
  <si>
    <t>34 миллионов 951 тысяч 314</t>
  </si>
  <si>
    <t>34 миллионов 967 тысяч 783</t>
  </si>
  <si>
    <t>34 миллионов 963 тысяч 750</t>
  </si>
  <si>
    <t>34 миллионов 980 тысяч 219</t>
  </si>
  <si>
    <t>34 миллионов 963 тысяч 749</t>
  </si>
  <si>
    <t>34 миллионов 980 тысяч 218</t>
  </si>
  <si>
    <t>34 миллионов 963 тысяч 748</t>
  </si>
  <si>
    <t>34 миллионов 980 тысяч 217</t>
  </si>
  <si>
    <t>34 миллионов 963 тысяч 747</t>
  </si>
  <si>
    <t>34 миллионов 980 тысяч 216</t>
  </si>
  <si>
    <t>34 миллионов 963 тысяч 746</t>
  </si>
  <si>
    <t>34 миллионов 980 тысяч 215</t>
  </si>
  <si>
    <t>34 миллионов 963 тысяч 745</t>
  </si>
  <si>
    <t>34 миллионов 980 тысяч 214</t>
  </si>
  <si>
    <t>34 миллионов 963 тысяч 741</t>
  </si>
  <si>
    <t>34 миллионов 980 тысяч 210</t>
  </si>
  <si>
    <t>34 миллионов 963 тысяч 737</t>
  </si>
  <si>
    <t>34 миллионов 980 тысяч 206</t>
  </si>
  <si>
    <t>34 миллионов 963 тысяч 733</t>
  </si>
  <si>
    <t>34 миллионов 980 тысяч 202</t>
  </si>
  <si>
    <t>34 миллионов 963 тысяч 729</t>
  </si>
  <si>
    <t>34 миллионов 980 тысяч 198</t>
  </si>
  <si>
    <t>34 миллионов 963 тысяч 713</t>
  </si>
  <si>
    <t>34 миллионов 980 тысяч 182</t>
  </si>
  <si>
    <t>34 миллионов 963 тысяч 697</t>
  </si>
  <si>
    <t>34 миллионов 980 тысяч 166</t>
  </si>
  <si>
    <t>34 миллионов 963 тысяч 681</t>
  </si>
  <si>
    <t>34 миллионов 980 тысяч 150</t>
  </si>
  <si>
    <t>34 миллионов 963 тысяч 665</t>
  </si>
  <si>
    <t>34 миллионов 980 тысяч 134</t>
  </si>
  <si>
    <t>34 миллионов 959 тысяч 569</t>
  </si>
  <si>
    <t>34 миллионов 976 тысяч 038</t>
  </si>
  <si>
    <t>34 миллионов 955 тысяч 473</t>
  </si>
  <si>
    <t>34 миллионов 971 тысяч 942</t>
  </si>
  <si>
    <t>34 миллионов 951 тысяч 377</t>
  </si>
  <si>
    <t>34 миллионов 967 тысяч 846</t>
  </si>
  <si>
    <t>39 миллионов 334 тысяч 150</t>
  </si>
  <si>
    <t>39 миллионов 352 тысяч 678</t>
  </si>
  <si>
    <t>39 миллионов 334 тысяч 149</t>
  </si>
  <si>
    <t>39 миллионов 352 тысяч 677</t>
  </si>
  <si>
    <t>39 миллионов 334 тысяч 148</t>
  </si>
  <si>
    <t>39 миллионов 352 тысяч 676</t>
  </si>
  <si>
    <t>39 миллионов 334 тысяч 147</t>
  </si>
  <si>
    <t>39 миллионов 352 тысяч 675</t>
  </si>
  <si>
    <t>39 миллионов 334 тысяч 146</t>
  </si>
  <si>
    <t>39 миллионов 352 тысяч 674</t>
  </si>
  <si>
    <t>39 миллионов 334 тысяч 145</t>
  </si>
  <si>
    <t>39 миллионов 352 тысяч 672</t>
  </si>
  <si>
    <t>39 миллионов 334 тысяч 140</t>
  </si>
  <si>
    <t>39 миллионов 352 тысяч 668</t>
  </si>
  <si>
    <t>39 миллионов 334 тысяч 136</t>
  </si>
  <si>
    <t>39 миллионов 352 тысяч 663</t>
  </si>
  <si>
    <t>39 миллионов 334 тысяч 131</t>
  </si>
  <si>
    <t>39 миллионов 352 тысяч 659</t>
  </si>
  <si>
    <t>39 миллионов 334 тысяч 127</t>
  </si>
  <si>
    <t>39 миллионов 352 тысяч 654</t>
  </si>
  <si>
    <t>39 миллионов 334 тысяч 109</t>
  </si>
  <si>
    <t>39 миллионов 352 тысяч 636</t>
  </si>
  <si>
    <t>39 миллионов 334 тысяч 091</t>
  </si>
  <si>
    <t>39 миллионов 352 тысяч 618</t>
  </si>
  <si>
    <t>39 миллионов 334 тысяч 073</t>
  </si>
  <si>
    <t>39 миллионов 352 тысяч 600</t>
  </si>
  <si>
    <t>39 миллионов 334 тысяч 055</t>
  </si>
  <si>
    <t>39 миллионов 352 тысяч 582</t>
  </si>
  <si>
    <t>39 миллионов 329 тысяч 447</t>
  </si>
  <si>
    <t>39 миллионов 347 тысяч 974</t>
  </si>
  <si>
    <t>39 миллионов 324 тысяч 839</t>
  </si>
  <si>
    <t>39 миллионов 343 тысяч 366</t>
  </si>
  <si>
    <t>39 миллионов 320 тысяч 231</t>
  </si>
  <si>
    <t>39 миллионов 338 тысяч 758</t>
  </si>
  <si>
    <t>34 миллионов 963 тысяч 603</t>
  </si>
  <si>
    <t>34 миллионов 980 тысяч 072</t>
  </si>
  <si>
    <t>34 миллионов 962 тысяч 578</t>
  </si>
  <si>
    <t>34 миллионов 979 тысяч 047</t>
  </si>
  <si>
    <t>34 миллионов 961 тысяч 554</t>
  </si>
  <si>
    <t>34 миллионов 978 тысяч 023</t>
  </si>
  <si>
    <t>34 миллионов 960 тысяч 530</t>
  </si>
  <si>
    <t>34 миллионов 976 тысяч 999</t>
  </si>
  <si>
    <t>34 миллионов 958 тысяч 482</t>
  </si>
  <si>
    <t>34 миллионов 974 тысяч 951</t>
  </si>
  <si>
    <t>34 миллионов 957 тысяч 458</t>
  </si>
  <si>
    <t>34 миллионов 973 тысяч 927</t>
  </si>
  <si>
    <t>34 миллионов 956 тысяч 434</t>
  </si>
  <si>
    <t>34 миллионов 972 тысяч 903</t>
  </si>
  <si>
    <t>34 миллионов 954 тысяч 386</t>
  </si>
  <si>
    <t>34 миллионов 970 тысяч 855</t>
  </si>
  <si>
    <t>34 миллионов 953 тысяч 362</t>
  </si>
  <si>
    <t>34 миллионов 969 тысяч 831</t>
  </si>
  <si>
    <t>34 миллионов 952 тысяч 338</t>
  </si>
  <si>
    <t>34 миллионов 968 тысяч 807</t>
  </si>
  <si>
    <t>34 миллионов 950 тысяч 290</t>
  </si>
  <si>
    <t>34 миллионов 966 тысяч 759</t>
  </si>
  <si>
    <t>34 миллионов 949 тысяч 266</t>
  </si>
  <si>
    <t>34 миллионов 965 тысяч 735</t>
  </si>
  <si>
    <t>34 миллионов 948 тысяч 242</t>
  </si>
  <si>
    <t>34 миллионов 964 тысяч 711</t>
  </si>
  <si>
    <t>34 миллионов 962 тысяч 641</t>
  </si>
  <si>
    <t>34 миллионов 979 тысяч 110</t>
  </si>
  <si>
    <t>34 миллионов 961 тысяч 617</t>
  </si>
  <si>
    <t>34 миллионов 978 тысяч 086</t>
  </si>
  <si>
    <t>34 миллионов 960 тысяч 593</t>
  </si>
  <si>
    <t>34 миллионов 977 тысяч 062</t>
  </si>
  <si>
    <t>34 миллионов 958 тысяч 545</t>
  </si>
  <si>
    <t>34 миллионов 975 тысяч 014</t>
  </si>
  <si>
    <t>34 миллионов 957 тысяч 521</t>
  </si>
  <si>
    <t>34 миллионов 973 тысяч 990</t>
  </si>
  <si>
    <t>34 миллионов 956 тысяч 497</t>
  </si>
  <si>
    <t>34 миллионов 972 тысяч 966</t>
  </si>
  <si>
    <t>34 миллионов 954 тысяч 449</t>
  </si>
  <si>
    <t>34 миллионов 970 тысяч 918</t>
  </si>
  <si>
    <t>34 миллионов 953 тысяч 425</t>
  </si>
  <si>
    <t>34 миллионов 969 тысяч 894</t>
  </si>
  <si>
    <t>34 миллионов 952 тысяч 401</t>
  </si>
  <si>
    <t>34 миллионов 968 тысяч 870</t>
  </si>
  <si>
    <t>34 миллионов 950 тысяч 353</t>
  </si>
  <si>
    <t>34 миллионов 966 тысяч 822</t>
  </si>
  <si>
    <t>34 миллионов 949 тысяч 329</t>
  </si>
  <si>
    <t>34 миллионов 965 тысяч 798</t>
  </si>
  <si>
    <t>34 миллионов 948 тысяч 305</t>
  </si>
  <si>
    <t>34 миллионов 964 тысяч 774</t>
  </si>
  <si>
    <t>39 миллионов 334 тысяч 056</t>
  </si>
  <si>
    <t>39 миллионов 352 тысяч 584</t>
  </si>
  <si>
    <t>39 миллионов 332 тысяч 903</t>
  </si>
  <si>
    <t>39 миллионов 351 тысяч 430</t>
  </si>
  <si>
    <t>39 миллионов 331 тысяч 751</t>
  </si>
  <si>
    <t>39 миллионов 350 тысяч 278</t>
  </si>
  <si>
    <t>39 миллионов 330 тысяч 599</t>
  </si>
  <si>
    <t>39 миллионов 349 тысяч 126</t>
  </si>
  <si>
    <t>39 миллионов 328 тысяч 295</t>
  </si>
  <si>
    <t>39 миллионов 346 тысяч 822</t>
  </si>
  <si>
    <t>39 миллионов 327 тысяч 143</t>
  </si>
  <si>
    <t>39 миллионов 345 тысяч 670</t>
  </si>
  <si>
    <t>39 миллионов 325 тысяч 991</t>
  </si>
  <si>
    <t>39 миллионов 344 тысяч 518</t>
  </si>
  <si>
    <t>39 миллионов 323 тысяч 687</t>
  </si>
  <si>
    <t>39 миллионов 342 тысяч 214</t>
  </si>
  <si>
    <t>39 миллионов 322 тысяч 535</t>
  </si>
  <si>
    <t>39 миллионов 341 тысяч 062</t>
  </si>
  <si>
    <t>39 миллионов 321 тысяч 383</t>
  </si>
  <si>
    <t>39 миллионов 339 тысяч 910</t>
  </si>
  <si>
    <t>39 миллионов 319 тысяч 079</t>
  </si>
  <si>
    <t>39 миллионов 337 тысяч 606</t>
  </si>
  <si>
    <t>39 миллионов 317 тысяч 927</t>
  </si>
  <si>
    <t>39 миллионов 336 тысяч 454</t>
  </si>
  <si>
    <t>39 миллионов 316 тысяч 775</t>
  </si>
  <si>
    <t>39 миллионов 335 тысяч 302</t>
  </si>
  <si>
    <t>34 миллионов 963 тысяч 519</t>
  </si>
  <si>
    <t>34 миллионов 979 тысяч 988</t>
  </si>
  <si>
    <t>34 миллионов 963 тысяч 518</t>
  </si>
  <si>
    <t>34 миллионов 979 тысяч 987</t>
  </si>
  <si>
    <t>34 миллионов 962 тысяч 494</t>
  </si>
  <si>
    <t>34 миллионов 978 тысяч 963</t>
  </si>
  <si>
    <t>34 миллионов 961 тысяч 470</t>
  </si>
  <si>
    <t>34 миллионов 977 тысяч 939</t>
  </si>
  <si>
    <t>34 миллионов 960 тысяч 446</t>
  </si>
  <si>
    <t>34 миллионов 976 тысяч 915</t>
  </si>
  <si>
    <t>34 миллионов 959 тысяч 422</t>
  </si>
  <si>
    <t>34 миллионов 975 тысяч 891</t>
  </si>
  <si>
    <t>34 миллионов 958 тысяч 398</t>
  </si>
  <si>
    <t>34 миллионов 974 тысяч 867</t>
  </si>
  <si>
    <t>34 миллионов 957 тысяч 374</t>
  </si>
  <si>
    <t>34 миллионов 973 тысяч 843</t>
  </si>
  <si>
    <t>34 миллионов 956 тысяч 350</t>
  </si>
  <si>
    <t>34 миллионов 972 тысяч 819</t>
  </si>
  <si>
    <t>34 миллионов 955 тысяч 326</t>
  </si>
  <si>
    <t>34 миллионов 971 тысяч 795</t>
  </si>
  <si>
    <t>34 миллионов 954 тысяч 302</t>
  </si>
  <si>
    <t>34 миллионов 970 тысяч 771</t>
  </si>
  <si>
    <t>34 миллионов 953 тысяч 278</t>
  </si>
  <si>
    <t>34 миллионов 969 тысяч 747</t>
  </si>
  <si>
    <t>34 миллионов 952 тысяч 254</t>
  </si>
  <si>
    <t>34 миллионов 968 тысяч 723</t>
  </si>
  <si>
    <t>34 миллионов 951 тысяч 230</t>
  </si>
  <si>
    <t>34 миллионов 967 тысяч 699</t>
  </si>
  <si>
    <t>34 миллионов 950 тысяч 206</t>
  </si>
  <si>
    <t>34 миллионов 966 тысяч 675</t>
  </si>
  <si>
    <t>34 миллионов 949 тысяч 182</t>
  </si>
  <si>
    <t>34 миллионов 965 тысяч 651</t>
  </si>
  <si>
    <t>34 миллионов 948 тысяч 158</t>
  </si>
  <si>
    <t>34 миллионов 964 тысяч 627</t>
  </si>
  <si>
    <t>34 миллионов 963 тысяч 582</t>
  </si>
  <si>
    <t>34 миллионов 980 тысяч 051</t>
  </si>
  <si>
    <t>34 миллионов 963 тысяч 581</t>
  </si>
  <si>
    <t>34 миллионов 980 тысяч 050</t>
  </si>
  <si>
    <t>34 миллионов 962 тысяч 557</t>
  </si>
  <si>
    <t>34 миллионов 979 тысяч 026</t>
  </si>
  <si>
    <t>34 миллионов 961 тысяч 533</t>
  </si>
  <si>
    <t>34 миллионов 978 тысяч 002</t>
  </si>
  <si>
    <t>34 миллионов 960 тысяч 509</t>
  </si>
  <si>
    <t>34 миллионов 976 тысяч 978</t>
  </si>
  <si>
    <t>34 миллионов 959 тысяч 485</t>
  </si>
  <si>
    <t>34 миллионов 975 тысяч 954</t>
  </si>
  <si>
    <t>34 миллионов 958 тысяч 461</t>
  </si>
  <si>
    <t>34 миллионов 974 тысяч 930</t>
  </si>
  <si>
    <t>34 миллионов 957 тысяч 437</t>
  </si>
  <si>
    <t>34 миллионов 973 тысяч 906</t>
  </si>
  <si>
    <t>34 миллионов 956 тысяч 413</t>
  </si>
  <si>
    <t>34 миллионов 972 тысяч 882</t>
  </si>
  <si>
    <t>34 миллионов 955 тысяч 389</t>
  </si>
  <si>
    <t>34 миллионов 971 тысяч 858</t>
  </si>
  <si>
    <t>34 миллионов 954 тысяч 365</t>
  </si>
  <si>
    <t>34 миллионов 970 тысяч 834</t>
  </si>
  <si>
    <t>34 миллионов 953 тысяч 341</t>
  </si>
  <si>
    <t>34 миллионов 969 тысяч 810</t>
  </si>
  <si>
    <t>34 миллионов 952 тысяч 317</t>
  </si>
  <si>
    <t>34 миллионов 968 тысяч 786</t>
  </si>
  <si>
    <t>34 миллионов 951 тысяч 293</t>
  </si>
  <si>
    <t>34 миллионов 967 тысяч 762</t>
  </si>
  <si>
    <t>34 миллионов 950 тысяч 269</t>
  </si>
  <si>
    <t>34 миллионов 966 тысяч 738</t>
  </si>
  <si>
    <t>34 миллионов 949 тысяч 245</t>
  </si>
  <si>
    <t>34 миллионов 965 тысяч 714</t>
  </si>
  <si>
    <t>34 миллионов 948 тысяч 221</t>
  </si>
  <si>
    <t>34 миллионов 964 тысяч 690</t>
  </si>
  <si>
    <t>39 миллионов 333 тысяч 961</t>
  </si>
  <si>
    <t>39 миллионов 352 тысяч 489</t>
  </si>
  <si>
    <t>39 миллионов 333 тысяч 960</t>
  </si>
  <si>
    <t>39 миллионов 352 тысяч 488</t>
  </si>
  <si>
    <t>39 миллионов 332 тысяч 808</t>
  </si>
  <si>
    <t>39 миллионов 351 тысяч 336</t>
  </si>
  <si>
    <t>39 миллионов 331 тысяч 656</t>
  </si>
  <si>
    <t>39 миллионов 350 тысяч 184</t>
  </si>
  <si>
    <t>39 миллионов 330 тысяч 504</t>
  </si>
  <si>
    <t>39 миллионов 349 тысяч 032</t>
  </si>
  <si>
    <t>39 миллионов 329 тысяч 352</t>
  </si>
  <si>
    <t>39 миллионов 347 тысяч 880</t>
  </si>
  <si>
    <t>39 миллионов 328 тысяч 200</t>
  </si>
  <si>
    <t>39 миллионов 346 тысяч 728</t>
  </si>
  <si>
    <t>39 миллионов 327 тысяч 048</t>
  </si>
  <si>
    <t>39 миллионов 345 тысяч 576</t>
  </si>
  <si>
    <t>39 миллионов 325 тысяч 896</t>
  </si>
  <si>
    <t>39 миллионов 344 тысяч 424</t>
  </si>
  <si>
    <t>39 миллионов 324 тысяч 744</t>
  </si>
  <si>
    <t>39 миллионов 343 тысяч 272</t>
  </si>
  <si>
    <t>39 миллионов 323 тысяч 592</t>
  </si>
  <si>
    <t>39 миллионов 342 тысяч 120</t>
  </si>
  <si>
    <t>39 миллионов 322 тысяч 440</t>
  </si>
  <si>
    <t>39 миллионов 340 тысяч 968</t>
  </si>
  <si>
    <t>39 миллионов 321 тысяч 288</t>
  </si>
  <si>
    <t>39 миллионов 339 тысяч 816</t>
  </si>
  <si>
    <t>39 миллионов 320 тысяч 136</t>
  </si>
  <si>
    <t>39 миллионов 338 тысяч 664</t>
  </si>
  <si>
    <t>39 миллионов 318 тысяч 984</t>
  </si>
  <si>
    <t>39 миллионов 337 тысяч 512</t>
  </si>
  <si>
    <t>39 миллионов 317 тысяч 832</t>
  </si>
  <si>
    <t>39 миллионов 336 тысяч 360</t>
  </si>
  <si>
    <t>39 миллионов 316 тысяч 680</t>
  </si>
  <si>
    <t>39 миллионов 335 тысяч 208</t>
  </si>
  <si>
    <t>Соль-ИВДИВО Всеедина Человек-Учителя</t>
  </si>
  <si>
    <t>Абсолют Физики Ля-ИВДИВО Всеедина Человек-Учителя</t>
  </si>
  <si>
    <t>34 миллионов 996 тысяч 625</t>
  </si>
  <si>
    <t>34 миллионов 996 тысяч 624</t>
  </si>
  <si>
    <t>34 миллионов 996 тысяч 623</t>
  </si>
  <si>
    <t>34 миллионов 996 тысяч 622</t>
  </si>
  <si>
    <t>34 миллионов 996 тысяч 621</t>
  </si>
  <si>
    <t>34 миллионов 996 тысяч 620</t>
  </si>
  <si>
    <t>34 миллионов 996 тысяч 616</t>
  </si>
  <si>
    <t>34 миллионов 996 тысяч 612</t>
  </si>
  <si>
    <t>34 миллионов 996 тысяч 608</t>
  </si>
  <si>
    <t>34 миллионов 996 тысяч 604</t>
  </si>
  <si>
    <t>34 миллионов 996 тысяч 588</t>
  </si>
  <si>
    <t>34 миллионов 996 тысяч 572</t>
  </si>
  <si>
    <t>34 миллионов 996 тысяч 556</t>
  </si>
  <si>
    <t>34 миллионов 996 тысяч 540</t>
  </si>
  <si>
    <t>34 миллионов 992 тысяч 444</t>
  </si>
  <si>
    <t>34 миллионов 988 тысяч 348</t>
  </si>
  <si>
    <t>34 миллионов 984 тысяч 252</t>
  </si>
  <si>
    <t>34 миллионов 996 тысяч 688</t>
  </si>
  <si>
    <t>34 миллионов 996 тысяч 687</t>
  </si>
  <si>
    <t>34 миллионов 996 тысяч 686</t>
  </si>
  <si>
    <t>34 миллионов 996 тысяч 685</t>
  </si>
  <si>
    <t>34 миллионов 996 тысяч 684</t>
  </si>
  <si>
    <t>34 миллионов 996 тысяч 683</t>
  </si>
  <si>
    <t>34 миллионов 996 тысяч 679</t>
  </si>
  <si>
    <t>34 миллионов 996 тысяч 675</t>
  </si>
  <si>
    <t>34 миллионов 996 тысяч 671</t>
  </si>
  <si>
    <t>34 миллионов 996 тысяч 667</t>
  </si>
  <si>
    <t>34 миллионов 996 тысяч 651</t>
  </si>
  <si>
    <t>34 миллионов 996 тысяч 635</t>
  </si>
  <si>
    <t>34 миллионов 996 тысяч 619</t>
  </si>
  <si>
    <t>34 миллионов 996 тысяч 603</t>
  </si>
  <si>
    <t>34 миллионов 992 тысяч 507</t>
  </si>
  <si>
    <t>34 миллионов 988 тысяч 411</t>
  </si>
  <si>
    <t>34 миллионов 984 тысяч 315</t>
  </si>
  <si>
    <t>39 миллионов 371 тысяч 206</t>
  </si>
  <si>
    <t>39 миллионов 371 тысяч 205</t>
  </si>
  <si>
    <t>39 миллионов 371 тысяч 203</t>
  </si>
  <si>
    <t>39 миллионов 371 тысяч 202</t>
  </si>
  <si>
    <t>39 миллионов 371 тысяч 201</t>
  </si>
  <si>
    <t>39 миллионов 371 тысяч 200</t>
  </si>
  <si>
    <t>39 миллионов 371 тысяч 196</t>
  </si>
  <si>
    <t>39 миллионов 371 тысяч 191</t>
  </si>
  <si>
    <t>39 миллионов 371 тысяч 187</t>
  </si>
  <si>
    <t>39 миллионов 371 тысяч 182</t>
  </si>
  <si>
    <t>39 миллионов 371 тысяч 164</t>
  </si>
  <si>
    <t>39 миллионов 371 тысяч 146</t>
  </si>
  <si>
    <t>39 миллионов 371 тысяч 128</t>
  </si>
  <si>
    <t>39 миллионов 371 тысяч 110</t>
  </si>
  <si>
    <t>39 миллионов 366 тысяч 502</t>
  </si>
  <si>
    <t>39 миллионов 361 тысяч 894</t>
  </si>
  <si>
    <t>39 миллионов 357 тысяч 286</t>
  </si>
  <si>
    <t>34 миллионов 996 тысяч 541</t>
  </si>
  <si>
    <t>34 миллионов 995 тысяч 516</t>
  </si>
  <si>
    <t>34 миллионов 994 тысяч 492</t>
  </si>
  <si>
    <t>34 миллионов 993 тысяч 468</t>
  </si>
  <si>
    <t>34 миллионов 991 тысяч 420</t>
  </si>
  <si>
    <t>34 миллионов 990 тысяч 396</t>
  </si>
  <si>
    <t>34 миллионов 989 тысяч 372</t>
  </si>
  <si>
    <t>34 миллионов 987 тысяч 324</t>
  </si>
  <si>
    <t>34 миллионов 986 тысяч 300</t>
  </si>
  <si>
    <t>34 миллионов 985 тысяч 276</t>
  </si>
  <si>
    <t>34 миллионов 983 тысяч 228</t>
  </si>
  <si>
    <t>34 миллионов 982 тысяч 204</t>
  </si>
  <si>
    <t>34 миллионов 981 тысяч 180</t>
  </si>
  <si>
    <t>34 миллионов 995 тысяч 579</t>
  </si>
  <si>
    <t>34 миллионов 994 тысяч 555</t>
  </si>
  <si>
    <t>34 миллионов 993 тысяч 531</t>
  </si>
  <si>
    <t>34 миллионов 991 тысяч 483</t>
  </si>
  <si>
    <t>34 миллионов 990 тысяч 459</t>
  </si>
  <si>
    <t>34 миллионов 989 тысяч 435</t>
  </si>
  <si>
    <t>34 миллионов 987 тысяч 387</t>
  </si>
  <si>
    <t>34 миллионов 986 тысяч 363</t>
  </si>
  <si>
    <t>34 миллионов 985 тысяч 339</t>
  </si>
  <si>
    <t>34 миллионов 983 тысяч 291</t>
  </si>
  <si>
    <t>34 миллионов 982 тысяч 267</t>
  </si>
  <si>
    <t>34 миллионов 981 тысяч 243</t>
  </si>
  <si>
    <t>39 миллионов 371 тысяч 111</t>
  </si>
  <si>
    <t>39 миллионов 369 тысяч 958</t>
  </si>
  <si>
    <t>39 миллионов 368 тысяч 806</t>
  </si>
  <si>
    <t>39 миллионов 367 тысяч 654</t>
  </si>
  <si>
    <t>39 миллионов 365 тысяч 350</t>
  </si>
  <si>
    <t>39 миллионов 364 тысяч 198</t>
  </si>
  <si>
    <t>39 миллионов 363 тысяч 046</t>
  </si>
  <si>
    <t>39 миллионов 360 тысяч 742</t>
  </si>
  <si>
    <t>39 миллионов 359 тысяч 590</t>
  </si>
  <si>
    <t>39 миллионов 358 тысяч 438</t>
  </si>
  <si>
    <t>39 миллионов 356 тысяч 134</t>
  </si>
  <si>
    <t>39 миллионов 354 тысяч 982</t>
  </si>
  <si>
    <t>39 миллионов 353 тысяч 830</t>
  </si>
  <si>
    <t>34 миллионов 996 тысяч 457</t>
  </si>
  <si>
    <t>34 миллионов 996 тысяч 456</t>
  </si>
  <si>
    <t>34 миллионов 995 тысяч 432</t>
  </si>
  <si>
    <t>34 миллионов 994 тысяч 408</t>
  </si>
  <si>
    <t>34 миллионов 993 тысяч 384</t>
  </si>
  <si>
    <t>34 миллионов 992 тысяч 360</t>
  </si>
  <si>
    <t>34 миллионов 991 тысяч 336</t>
  </si>
  <si>
    <t>34 миллионов 990 тысяч 312</t>
  </si>
  <si>
    <t>34 миллионов 989 тысяч 288</t>
  </si>
  <si>
    <t>34 миллионов 988 тысяч 264</t>
  </si>
  <si>
    <t>34 миллионов 987 тысяч 240</t>
  </si>
  <si>
    <t>34 миллионов 986 тысяч 216</t>
  </si>
  <si>
    <t>34 миллионов 985 тысяч 192</t>
  </si>
  <si>
    <t>34 миллионов 984 тысяч 168</t>
  </si>
  <si>
    <t>34 миллионов 983 тысяч 144</t>
  </si>
  <si>
    <t>34 миллионов 982 тысяч 120</t>
  </si>
  <si>
    <t>34 миллионов 981 тысяч 096</t>
  </si>
  <si>
    <t>34 миллионов 996 тысяч 520</t>
  </si>
  <si>
    <t>34 миллионов 996 тысяч 519</t>
  </si>
  <si>
    <t>34 миллионов 995 тысяч 495</t>
  </si>
  <si>
    <t>34 миллионов 994 тысяч 471</t>
  </si>
  <si>
    <t>34 миллионов 993 тысяч 447</t>
  </si>
  <si>
    <t>34 миллионов 992 тысяч 423</t>
  </si>
  <si>
    <t>34 миллионов 991 тысяч 399</t>
  </si>
  <si>
    <t>34 миллионов 990 тысяч 375</t>
  </si>
  <si>
    <t>34 миллионов 989 тысяч 351</t>
  </si>
  <si>
    <t>34 миллионов 988 тысяч 327</t>
  </si>
  <si>
    <t>34 миллионов 987 тысяч 303</t>
  </si>
  <si>
    <t>34 миллионов 986 тысяч 279</t>
  </si>
  <si>
    <t>34 миллионов 985 тысяч 255</t>
  </si>
  <si>
    <t>34 миллионов 984 тысяч 231</t>
  </si>
  <si>
    <t>34 миллионов 983 тысяч 207</t>
  </si>
  <si>
    <t>34 миллионов 982 тысяч 183</t>
  </si>
  <si>
    <t>34 миллионов 981 тысяч 159</t>
  </si>
  <si>
    <t>39 миллионов 371 тысяч 017</t>
  </si>
  <si>
    <t>39 миллионов 371 тысяч 016</t>
  </si>
  <si>
    <t>39 миллионов 369 тысяч 864</t>
  </si>
  <si>
    <t>39 миллионов 368 тысяч 712</t>
  </si>
  <si>
    <t>39 миллионов 367 тысяч 560</t>
  </si>
  <si>
    <t>39 миллионов 366 тысяч 408</t>
  </si>
  <si>
    <t>39 миллионов 365 тысяч 256</t>
  </si>
  <si>
    <t>39 миллионов 364 тысяч 104</t>
  </si>
  <si>
    <t>39 миллионов 362 тысяч 952</t>
  </si>
  <si>
    <t>39 миллионов 361 тысяч 800</t>
  </si>
  <si>
    <t>39 миллионов 360 тысяч 648</t>
  </si>
  <si>
    <t>39 миллионов 359 тысяч 496</t>
  </si>
  <si>
    <t>39 миллионов 358 тысяч 344</t>
  </si>
  <si>
    <t>39 миллионов 357 тысяч 192</t>
  </si>
  <si>
    <t>39 миллионов 356 тысяч 040</t>
  </si>
  <si>
    <t>39 миллионов 354 тысяч 888</t>
  </si>
  <si>
    <t>39 миллионов 353 тысяч 736</t>
  </si>
  <si>
    <t>Ля-ИВДИВО Всеедина Человек-Учителя</t>
  </si>
  <si>
    <t>Си-ИВДИВО Всеедина Человек-Учителя</t>
  </si>
  <si>
    <t>Абсолют Физики Си-ИВДИВО Всеедина Человек-Учителя</t>
  </si>
  <si>
    <t>Абсолют Физики ИВДИВО Всеедина Человек-Учителя</t>
  </si>
  <si>
    <t>35 миллионов 013 тысяч 094</t>
  </si>
  <si>
    <t>35 миллионов 029 тысяч 563</t>
  </si>
  <si>
    <t>35 миллионов 013 тысяч 093</t>
  </si>
  <si>
    <t>35 миллионов 029 тысяч 562</t>
  </si>
  <si>
    <t>35 миллионов 013 тысяч 092</t>
  </si>
  <si>
    <t>35 миллионов 029 тысяч 561</t>
  </si>
  <si>
    <t>35 миллионов 013 тысяч 091</t>
  </si>
  <si>
    <t>35 миллионов 029 тысяч 560</t>
  </si>
  <si>
    <t>35 миллионов 013 тысяч 090</t>
  </si>
  <si>
    <t>35 миллионов 029 тысяч 559</t>
  </si>
  <si>
    <t>35 миллионов 013 тысяч 089</t>
  </si>
  <si>
    <t>35 миллионов 029 тысяч 558</t>
  </si>
  <si>
    <t>35 миллионов 013 тысяч 085</t>
  </si>
  <si>
    <t>35 миллионов 029 тысяч 554</t>
  </si>
  <si>
    <t>35 миллионов 013 тысяч 081</t>
  </si>
  <si>
    <t>35 миллионов 029 тысяч 550</t>
  </si>
  <si>
    <t>35 миллионов 013 тысяч 077</t>
  </si>
  <si>
    <t>35 миллионов 029 тысяч 546</t>
  </si>
  <si>
    <t>35 миллионов 013 тысяч 073</t>
  </si>
  <si>
    <t>35 миллионов 029 тысяч 542</t>
  </si>
  <si>
    <t>35 миллионов 013 тысяч 057</t>
  </si>
  <si>
    <t>35 миллионов 029 тысяч 526</t>
  </si>
  <si>
    <t>35 миллионов 013 тысяч 041</t>
  </si>
  <si>
    <t>35 миллионов 029 тысяч 510</t>
  </si>
  <si>
    <t>35 миллионов 013 тысяч 025</t>
  </si>
  <si>
    <t>35 миллионов 029 тысяч 494</t>
  </si>
  <si>
    <t>35 миллионов 013 тысяч 009</t>
  </si>
  <si>
    <t>35 миллионов 029 тысяч 478</t>
  </si>
  <si>
    <t>35 миллионов 008 тысяч 913</t>
  </si>
  <si>
    <t>35 миллионов 025 тысяч 382</t>
  </si>
  <si>
    <t>35 миллионов 004 тысяч 817</t>
  </si>
  <si>
    <t>35 миллионов 021 тысяч 286</t>
  </si>
  <si>
    <t>35 миллионов 000 тысяч 721</t>
  </si>
  <si>
    <t>35 миллионов 017 тысяч 190</t>
  </si>
  <si>
    <t>35 миллионов 013 тысяч 157</t>
  </si>
  <si>
    <t>35 миллионов 029 тысяч 626</t>
  </si>
  <si>
    <t>35 миллионов 013 тысяч 156</t>
  </si>
  <si>
    <t>35 миллионов 029 тысяч 625</t>
  </si>
  <si>
    <t>35 миллионов 013 тысяч 155</t>
  </si>
  <si>
    <t>35 миллионов 029 тысяч 624</t>
  </si>
  <si>
    <t>35 миллионов 013 тысяч 154</t>
  </si>
  <si>
    <t>35 миллионов 029 тысяч 623</t>
  </si>
  <si>
    <t>35 миллионов 013 тысяч 153</t>
  </si>
  <si>
    <t>35 миллионов 029 тысяч 622</t>
  </si>
  <si>
    <t>35 миллионов 013 тысяч 152</t>
  </si>
  <si>
    <t>35 миллионов 029 тысяч 621</t>
  </si>
  <si>
    <t>35 миллионов 013 тысяч 148</t>
  </si>
  <si>
    <t>35 миллионов 029 тысяч 617</t>
  </si>
  <si>
    <t>35 миллионов 013 тысяч 144</t>
  </si>
  <si>
    <t>35 миллионов 029 тысяч 613</t>
  </si>
  <si>
    <t>35 миллионов 013 тысяч 140</t>
  </si>
  <si>
    <t>35 миллионов 029 тысяч 609</t>
  </si>
  <si>
    <t>35 миллионов 013 тысяч 136</t>
  </si>
  <si>
    <t>35 миллионов 029 тысяч 605</t>
  </si>
  <si>
    <t>35 миллионов 013 тысяч 120</t>
  </si>
  <si>
    <t>35 миллионов 029 тысяч 589</t>
  </si>
  <si>
    <t>35 миллионов 013 тысяч 104</t>
  </si>
  <si>
    <t>35 миллионов 029 тысяч 573</t>
  </si>
  <si>
    <t>35 миллионов 013 тысяч 088</t>
  </si>
  <si>
    <t>35 миллионов 029 тысяч 557</t>
  </si>
  <si>
    <t>35 миллионов 013 тысяч 072</t>
  </si>
  <si>
    <t>35 миллионов 029 тысяч 541</t>
  </si>
  <si>
    <t>35 миллионов 008 тысяч 976</t>
  </si>
  <si>
    <t>35 миллионов 025 тысяч 445</t>
  </si>
  <si>
    <t>35 миллионов 004 тысяч 880</t>
  </si>
  <si>
    <t>35 миллионов 021 тысяч 349</t>
  </si>
  <si>
    <t>35 миллионов 000 тысяч 784</t>
  </si>
  <si>
    <t>35 миллионов 017 тысяч 253</t>
  </si>
  <si>
    <t>39 миллионов 389 тысяч 733</t>
  </si>
  <si>
    <t>39 миллионов 408 тысяч 261</t>
  </si>
  <si>
    <t>39 миллионов 389 тысяч 732</t>
  </si>
  <si>
    <t>39 миллионов 408 тысяч 260</t>
  </si>
  <si>
    <t>39 миллионов 389 тысяч 731</t>
  </si>
  <si>
    <t>39 миллионов 408 тысяч 259</t>
  </si>
  <si>
    <t>39 миллионов 389 тысяч 730</t>
  </si>
  <si>
    <t>39 миллионов 408 тысяч 258</t>
  </si>
  <si>
    <t>39 миллионов 389 тысяч 729</t>
  </si>
  <si>
    <t>39 миллионов 408 тысяч 256</t>
  </si>
  <si>
    <t>39 миллионов 389 тысяч 728</t>
  </si>
  <si>
    <t>39 миллионов 408 тысяч 255</t>
  </si>
  <si>
    <t>39 миллионов 389 тысяч 723</t>
  </si>
  <si>
    <t>39 миллионов 408 тысяч 251</t>
  </si>
  <si>
    <t>39 миллионов 389 тысяч 719</t>
  </si>
  <si>
    <t>39 миллионов 408 тысяч 246</t>
  </si>
  <si>
    <t>39 миллионов 389 тысяч 714</t>
  </si>
  <si>
    <t>39 миллионов 408 тысяч 242</t>
  </si>
  <si>
    <t>39 миллионов 389 тысяч 710</t>
  </si>
  <si>
    <t>39 миллионов 408 тысяч 237</t>
  </si>
  <si>
    <t>39 миллионов 389 тысяч 692</t>
  </si>
  <si>
    <t>39 миллионов 408 тысяч 219</t>
  </si>
  <si>
    <t>39 миллионов 389 тысяч 674</t>
  </si>
  <si>
    <t>39 миллионов 408 тысяч 201</t>
  </si>
  <si>
    <t>39 миллионов 389 тысяч 656</t>
  </si>
  <si>
    <t>39 миллионов 408 тысяч 183</t>
  </si>
  <si>
    <t>39 миллионов 389 тысяч 638</t>
  </si>
  <si>
    <t>39 миллионов 408 тысяч 165</t>
  </si>
  <si>
    <t>39 миллионов 385 тысяч 030</t>
  </si>
  <si>
    <t>39 миллионов 403 тысяч 557</t>
  </si>
  <si>
    <t>39 миллионов 380 тысяч 422</t>
  </si>
  <si>
    <t>39 миллионов 398 тысяч 949</t>
  </si>
  <si>
    <t>39 миллионов 375 тысяч 814</t>
  </si>
  <si>
    <t>39 миллионов 394 тысяч 341</t>
  </si>
  <si>
    <t>35 миллионов 013 тысяч 010</t>
  </si>
  <si>
    <t>35 миллионов 029 тысяч 479</t>
  </si>
  <si>
    <t>35 миллионов 011 тысяч 985</t>
  </si>
  <si>
    <t>35 миллионов 028 тысяч 454</t>
  </si>
  <si>
    <t>35 миллионов 010 тысяч 961</t>
  </si>
  <si>
    <t>35 миллионов 027 тысяч 430</t>
  </si>
  <si>
    <t>35 миллионов 009 тысяч 937</t>
  </si>
  <si>
    <t>35 миллионов 026 тысяч 406</t>
  </si>
  <si>
    <t>35 миллионов 007 тысяч 889</t>
  </si>
  <si>
    <t>35 миллионов 024 тысяч 358</t>
  </si>
  <si>
    <t>35 миллионов 006 тысяч 865</t>
  </si>
  <si>
    <t>35 миллионов 023 тысяч 334</t>
  </si>
  <si>
    <t>35 миллионов 005 тысяч 841</t>
  </si>
  <si>
    <t>35 миллионов 022 тысяч 310</t>
  </si>
  <si>
    <t>35 миллионов 003 тысяч 793</t>
  </si>
  <si>
    <t>35 миллионов 020 тысяч 262</t>
  </si>
  <si>
    <t>35 миллионов 002 тысяч 769</t>
  </si>
  <si>
    <t>35 миллионов 019 тысяч 238</t>
  </si>
  <si>
    <t>35 миллионов 001 тысяч 745</t>
  </si>
  <si>
    <t>35 миллионов 018 тысяч 214</t>
  </si>
  <si>
    <t>34 миллионов 999 тысяч 697</t>
  </si>
  <si>
    <t>35 миллионов 016 тысяч 166</t>
  </si>
  <si>
    <t>34 миллионов 998 тысяч 673</t>
  </si>
  <si>
    <t>35 миллионов 015 тысяч 142</t>
  </si>
  <si>
    <t>34 миллионов 997 тысяч 649</t>
  </si>
  <si>
    <t>35 миллионов 014 тысяч 118</t>
  </si>
  <si>
    <t>35 миллионов 012 тысяч 048</t>
  </si>
  <si>
    <t>35 миллионов 028 тысяч 517</t>
  </si>
  <si>
    <t>35 миллионов 011 тысяч 024</t>
  </si>
  <si>
    <t>35 миллионов 027 тысяч 493</t>
  </si>
  <si>
    <t>35 миллионов 010 тысяч 000</t>
  </si>
  <si>
    <t>35 миллионов 026 тысяч 469</t>
  </si>
  <si>
    <t>35 миллионов 007 тысяч 952</t>
  </si>
  <si>
    <t>35 миллионов 024 тысяч 421</t>
  </si>
  <si>
    <t>35 миллионов 006 тысяч 928</t>
  </si>
  <si>
    <t>35 миллионов 023 тысяч 397</t>
  </si>
  <si>
    <t>35 миллионов 005 тысяч 904</t>
  </si>
  <si>
    <t>35 миллионов 022 тысяч 373</t>
  </si>
  <si>
    <t>35 миллионов 003 тысяч 856</t>
  </si>
  <si>
    <t>35 миллионов 020 тысяч 325</t>
  </si>
  <si>
    <t>35 миллионов 002 тысяч 832</t>
  </si>
  <si>
    <t>35 миллионов 019 тысяч 301</t>
  </si>
  <si>
    <t>35 миллионов 001 тысяч 808</t>
  </si>
  <si>
    <t>35 миллионов 018 тысяч 277</t>
  </si>
  <si>
    <t>34 миллионов 999 тысяч 760</t>
  </si>
  <si>
    <t>35 миллионов 016 тысяч 229</t>
  </si>
  <si>
    <t>34 миллионов 998 тысяч 736</t>
  </si>
  <si>
    <t>35 миллионов 015 тысяч 205</t>
  </si>
  <si>
    <t>34 миллионов 997 тысяч 712</t>
  </si>
  <si>
    <t>35 миллионов 014 тысяч 181</t>
  </si>
  <si>
    <t>39 миллионов 389 тысяч 639</t>
  </si>
  <si>
    <t>39 миллионов 408 тысяч 166</t>
  </si>
  <si>
    <t>39 миллионов 388 тысяч 486</t>
  </si>
  <si>
    <t>39 миллионов 407 тысяч 013</t>
  </si>
  <si>
    <t>39 миллионов 387 тысяч 334</t>
  </si>
  <si>
    <t>39 миллионов 405 тысяч 861</t>
  </si>
  <si>
    <t>39 миллионов 386 тысяч 182</t>
  </si>
  <si>
    <t>39 миллионов 404 тысяч 709</t>
  </si>
  <si>
    <t>39 миллионов 383 тысяч 878</t>
  </si>
  <si>
    <t>39 миллионов 402 тысяч 405</t>
  </si>
  <si>
    <t>39 миллионов 382 тысяч 726</t>
  </si>
  <si>
    <t>39 миллионов 401 тысяч 253</t>
  </si>
  <si>
    <t>39 миллионов 381 тысяч 574</t>
  </si>
  <si>
    <t>39 миллионов 400 тысяч 101</t>
  </si>
  <si>
    <t>39 миллионов 379 тысяч 270</t>
  </si>
  <si>
    <t>39 миллионов 397 тысяч 797</t>
  </si>
  <si>
    <t>39 миллионов 378 тысяч 118</t>
  </si>
  <si>
    <t>39 миллионов 396 тысяч 645</t>
  </si>
  <si>
    <t>39 миллионов 376 тысяч 966</t>
  </si>
  <si>
    <t>39 миллионов 395 тысяч 493</t>
  </si>
  <si>
    <t>39 миллионов 374 тысяч 662</t>
  </si>
  <si>
    <t>39 миллионов 393 тысяч 189</t>
  </si>
  <si>
    <t>39 миллионов 373 тысяч 510</t>
  </si>
  <si>
    <t>39 миллионов 392 тысяч 037</t>
  </si>
  <si>
    <t>39 миллионов 372 тысяч 358</t>
  </si>
  <si>
    <t>39 миллионов 390 тысяч 885</t>
  </si>
  <si>
    <t>35 миллионов 012 тысяч 926</t>
  </si>
  <si>
    <t>35 миллионов 029 тысяч 395</t>
  </si>
  <si>
    <t>35 миллионов 012 тысяч 925</t>
  </si>
  <si>
    <t>35 миллионов 029 тысяч 394</t>
  </si>
  <si>
    <t>35 миллионов 011 тысяч 901</t>
  </si>
  <si>
    <t>35 миллионов 028 тысяч 370</t>
  </si>
  <si>
    <t>35 миллионов 010 тысяч 877</t>
  </si>
  <si>
    <t>35 миллионов 027 тысяч 346</t>
  </si>
  <si>
    <t>35 миллионов 009 тысяч 853</t>
  </si>
  <si>
    <t>35 миллионов 026 тысяч 322</t>
  </si>
  <si>
    <t>35 миллионов 008 тысяч 829</t>
  </si>
  <si>
    <t>35 миллионов 025 тысяч 298</t>
  </si>
  <si>
    <t>35 миллионов 007 тысяч 805</t>
  </si>
  <si>
    <t>35 миллионов 024 тысяч 274</t>
  </si>
  <si>
    <t>35 миллионов 006 тысяч 781</t>
  </si>
  <si>
    <t>35 миллионов 023 тысяч 250</t>
  </si>
  <si>
    <t>35 миллионов 005 тысяч 757</t>
  </si>
  <si>
    <t>35 миллионов 022 тысяч 226</t>
  </si>
  <si>
    <t>35 миллионов 004 тысяч 733</t>
  </si>
  <si>
    <t>35 миллионов 021 тысяч 202</t>
  </si>
  <si>
    <t>35 миллионов 003 тысяч 709</t>
  </si>
  <si>
    <t>35 миллионов 020 тысяч 178</t>
  </si>
  <si>
    <t>35 миллионов 002 тысяч 685</t>
  </si>
  <si>
    <t>35 миллионов 019 тысяч 154</t>
  </si>
  <si>
    <t>35 миллионов 001 тысяч 661</t>
  </si>
  <si>
    <t>35 миллионов 018 тысяч 130</t>
  </si>
  <si>
    <t>35 миллионов 000 тысяч 637</t>
  </si>
  <si>
    <t>35 миллионов 017 тысяч 106</t>
  </si>
  <si>
    <t>34 миллионов 999 тысяч 613</t>
  </si>
  <si>
    <t>35 миллионов 016 тысяч 082</t>
  </si>
  <si>
    <t>34 миллионов 998 тысяч 589</t>
  </si>
  <si>
    <t>35 миллионов 015 тысяч 058</t>
  </si>
  <si>
    <t>34 миллионов 997 тысяч 565</t>
  </si>
  <si>
    <t>35 миллионов 014 тысяч 034</t>
  </si>
  <si>
    <t>35 миллионов 012 тысяч 989</t>
  </si>
  <si>
    <t>35 миллионов 029 тысяч 458</t>
  </si>
  <si>
    <t>35 миллионов 012 тысяч 988</t>
  </si>
  <si>
    <t>35 миллионов 029 тысяч 457</t>
  </si>
  <si>
    <t>35 миллионов 011 тысяч 964</t>
  </si>
  <si>
    <t>35 миллионов 028 тысяч 433</t>
  </si>
  <si>
    <t>35 миллионов 010 тысяч 940</t>
  </si>
  <si>
    <t>35 миллионов 027 тысяч 409</t>
  </si>
  <si>
    <t>35 миллионов 009 тысяч 916</t>
  </si>
  <si>
    <t>35 миллионов 026 тысяч 385</t>
  </si>
  <si>
    <t>35 миллионов 008 тысяч 892</t>
  </si>
  <si>
    <t>35 миллионов 025 тысяч 361</t>
  </si>
  <si>
    <t>35 миллионов 007 тысяч 868</t>
  </si>
  <si>
    <t>35 миллионов 024 тысяч 337</t>
  </si>
  <si>
    <t>35 миллионов 006 тысяч 844</t>
  </si>
  <si>
    <t>35 миллионов 023 тысяч 313</t>
  </si>
  <si>
    <t>35 миллионов 005 тысяч 820</t>
  </si>
  <si>
    <t>35 миллионов 022 тысяч 289</t>
  </si>
  <si>
    <t>35 миллионов 004 тысяч 796</t>
  </si>
  <si>
    <t>35 миллионов 021 тысяч 265</t>
  </si>
  <si>
    <t>35 миллионов 003 тысяч 772</t>
  </si>
  <si>
    <t>35 миллионов 020 тысяч 241</t>
  </si>
  <si>
    <t>35 миллионов 002 тысяч 748</t>
  </si>
  <si>
    <t>35 миллионов 019 тысяч 217</t>
  </si>
  <si>
    <t>35 миллионов 001 тысяч 724</t>
  </si>
  <si>
    <t>35 миллионов 018 тысяч 193</t>
  </si>
  <si>
    <t>35 миллионов 000 тысяч 700</t>
  </si>
  <si>
    <t>35 миллионов 017 тысяч 169</t>
  </si>
  <si>
    <t>34 миллионов 999 тысяч 676</t>
  </si>
  <si>
    <t>35 миллионов 016 тысяч 145</t>
  </si>
  <si>
    <t>34 миллионов 998 тысяч 652</t>
  </si>
  <si>
    <t>35 миллионов 015 тысяч 121</t>
  </si>
  <si>
    <t>34 миллионов 997 тысяч 628</t>
  </si>
  <si>
    <t>35 миллионов 014 тысяч 097</t>
  </si>
  <si>
    <t>39 миллионов 389 тысяч 544</t>
  </si>
  <si>
    <t>39 миллионов 408 тысяч 072</t>
  </si>
  <si>
    <t>39 миллионов 389 тысяч 543</t>
  </si>
  <si>
    <t>39 миллионов 408 тысяч 071</t>
  </si>
  <si>
    <t>39 миллионов 388 тысяч 391</t>
  </si>
  <si>
    <t>39 миллионов 406 тысяч 919</t>
  </si>
  <si>
    <t>39 миллионов 387 тысяч 239</t>
  </si>
  <si>
    <t>39 миллионов 405 тысяч 767</t>
  </si>
  <si>
    <t>39 миллионов 386 тысяч 087</t>
  </si>
  <si>
    <t>39 миллионов 404 тысяч 615</t>
  </si>
  <si>
    <t>39 миллионов 384 тысяч 935</t>
  </si>
  <si>
    <t>39 миллионов 403 тысяч 463</t>
  </si>
  <si>
    <t>39 миллионов 383 тысяч 783</t>
  </si>
  <si>
    <t>39 миллионов 402 тысяч 311</t>
  </si>
  <si>
    <t>39 миллионов 382 тысяч 631</t>
  </si>
  <si>
    <t>39 миллионов 401 тысяч 159</t>
  </si>
  <si>
    <t>39 миллионов 381 тысяч 479</t>
  </si>
  <si>
    <t>39 миллионов 400 тысяч 007</t>
  </si>
  <si>
    <t>39 миллионов 380 тысяч 327</t>
  </si>
  <si>
    <t>39 миллионов 398 тысяч 855</t>
  </si>
  <si>
    <t>39 миллионов 379 тысяч 175</t>
  </si>
  <si>
    <t>39 миллионов 397 тысяч 703</t>
  </si>
  <si>
    <t>39 миллионов 378 тысяч 023</t>
  </si>
  <si>
    <t>39 миллионов 396 тысяч 551</t>
  </si>
  <si>
    <t>39 миллионов 376 тысяч 871</t>
  </si>
  <si>
    <t>39 миллионов 395 тысяч 399</t>
  </si>
  <si>
    <t>39 миллионов 375 тысяч 719</t>
  </si>
  <si>
    <t>39 миллионов 394 тысяч 247</t>
  </si>
  <si>
    <t>39 миллионов 374 тысяч 567</t>
  </si>
  <si>
    <t>39 миллионов 393 тысяч 095</t>
  </si>
  <si>
    <t>39 миллионов 373 тысяч 415</t>
  </si>
  <si>
    <t>39 миллионов 391 тысяч 943</t>
  </si>
  <si>
    <t>39 миллионов 372 тысяч 263</t>
  </si>
  <si>
    <t>39 миллионов 390 тысяч 791</t>
  </si>
  <si>
    <t>ИВДИВО Всеедина Человек-Учителя</t>
  </si>
  <si>
    <t>Абсолют Физики Метагалактическая Всеедина Человек-Владыки</t>
  </si>
  <si>
    <t>35 миллионов 046 тысяч 032</t>
  </si>
  <si>
    <t>35 миллионов 046 тысяч 031</t>
  </si>
  <si>
    <t>35 миллионов 046 тысяч 030</t>
  </si>
  <si>
    <t>35 миллионов 046 тысяч 029</t>
  </si>
  <si>
    <t>35 миллионов 046 тысяч 028</t>
  </si>
  <si>
    <t>35 миллионов 046 тысяч 027</t>
  </si>
  <si>
    <t>35 миллионов 046 тысяч 023</t>
  </si>
  <si>
    <t>35 миллионов 046 тысяч 019</t>
  </si>
  <si>
    <t>35 миллионов 046 тысяч 015</t>
  </si>
  <si>
    <t>35 миллионов 046 тысяч 011</t>
  </si>
  <si>
    <t>35 миллионов 045 тысяч 995</t>
  </si>
  <si>
    <t>35 миллионов 045 тысяч 979</t>
  </si>
  <si>
    <t>35 миллионов 045 тысяч 963</t>
  </si>
  <si>
    <t>35 миллионов 045 тысяч 947</t>
  </si>
  <si>
    <t>35 миллионов 041 тысяч 851</t>
  </si>
  <si>
    <t>35 миллионов 037 тысяч 755</t>
  </si>
  <si>
    <t>35 миллионов 033 тысяч 659</t>
  </si>
  <si>
    <t>35 миллионов 046 тысяч 095</t>
  </si>
  <si>
    <t>35 миллионов 046 тысяч 094</t>
  </si>
  <si>
    <t>35 миллионов 046 тысяч 093</t>
  </si>
  <si>
    <t>35 миллионов 046 тысяч 092</t>
  </si>
  <si>
    <t>35 миллионов 046 тысяч 091</t>
  </si>
  <si>
    <t>35 миллионов 046 тысяч 090</t>
  </si>
  <si>
    <t>35 миллионов 046 тысяч 086</t>
  </si>
  <si>
    <t>35 миллионов 046 тысяч 082</t>
  </si>
  <si>
    <t>35 миллионов 046 тысяч 078</t>
  </si>
  <si>
    <t>35 миллионов 046 тысяч 074</t>
  </si>
  <si>
    <t>35 миллионов 046 тысяч 058</t>
  </si>
  <si>
    <t>35 миллионов 046 тысяч 042</t>
  </si>
  <si>
    <t>35 миллионов 046 тысяч 026</t>
  </si>
  <si>
    <t>35 миллионов 046 тысяч 010</t>
  </si>
  <si>
    <t>35 миллионов 041 тысяч 914</t>
  </si>
  <si>
    <t>35 миллионов 037 тысяч 818</t>
  </si>
  <si>
    <t>35 миллионов 033 тысяч 722</t>
  </si>
  <si>
    <t>39 миллионов 426 тысяч 789</t>
  </si>
  <si>
    <t>39 миллионов 426 тысяч 787</t>
  </si>
  <si>
    <t>39 миллионов 426 тысяч 786</t>
  </si>
  <si>
    <t>39 миллионов 426 тысяч 785</t>
  </si>
  <si>
    <t>39 миллионов 426 тысяч 784</t>
  </si>
  <si>
    <t>39 миллионов 426 тысяч 783</t>
  </si>
  <si>
    <t>39 миллионов 426 тысяч 778</t>
  </si>
  <si>
    <t>39 миллионов 426 тысяч 774</t>
  </si>
  <si>
    <t>39 миллионов 426 тысяч 769</t>
  </si>
  <si>
    <t>39 миллионов 426 тысяч 765</t>
  </si>
  <si>
    <t>39 миллионов 426 тысяч 747</t>
  </si>
  <si>
    <t>39 миллионов 426 тысяч 729</t>
  </si>
  <si>
    <t>39 миллионов 426 тысяч 711</t>
  </si>
  <si>
    <t>39 миллионов 426 тысяч 693</t>
  </si>
  <si>
    <t>39 миллионов 422 тысяч 085</t>
  </si>
  <si>
    <t>39 миллионов 417 тысяч 477</t>
  </si>
  <si>
    <t>39 миллионов 412 тысяч 869</t>
  </si>
  <si>
    <t>35 миллионов 045 тысяч 948</t>
  </si>
  <si>
    <t>35 миллионов 044 тысяч 923</t>
  </si>
  <si>
    <t>35 миллионов 043 тысяч 899</t>
  </si>
  <si>
    <t>35 миллионов 042 тысяч 875</t>
  </si>
  <si>
    <t>35 миллионов 040 тысяч 827</t>
  </si>
  <si>
    <t>35 миллионов 039 тысяч 803</t>
  </si>
  <si>
    <t>35 миллионов 038 тысяч 779</t>
  </si>
  <si>
    <t>35 миллионов 036 тысяч 731</t>
  </si>
  <si>
    <t>35 миллионов 035 тысяч 707</t>
  </si>
  <si>
    <t>35 миллионов 034 тысяч 683</t>
  </si>
  <si>
    <t>35 миллионов 032 тысяч 635</t>
  </si>
  <si>
    <t>35 миллионов 031 тысяч 611</t>
  </si>
  <si>
    <t>35 миллионов 030 тысяч 587</t>
  </si>
  <si>
    <t>35 миллионов 044 тысяч 986</t>
  </si>
  <si>
    <t>35 миллионов 043 тысяч 962</t>
  </si>
  <si>
    <t>35 миллионов 042 тысяч 938</t>
  </si>
  <si>
    <t>35 миллионов 040 тысяч 890</t>
  </si>
  <si>
    <t>35 миллионов 039 тысяч 866</t>
  </si>
  <si>
    <t>35 миллионов 038 тысяч 842</t>
  </si>
  <si>
    <t>35 миллионов 036 тысяч 794</t>
  </si>
  <si>
    <t>35 миллионов 035 тысяч 770</t>
  </si>
  <si>
    <t>35 миллионов 034 тысяч 746</t>
  </si>
  <si>
    <t>35 миллионов 032 тысяч 698</t>
  </si>
  <si>
    <t>35 миллионов 031 тысяч 674</t>
  </si>
  <si>
    <t>35 миллионов 030 тысяч 650</t>
  </si>
  <si>
    <t>39 миллионов 426 тысяч 694</t>
  </si>
  <si>
    <t>39 миллионов 425 тысяч 541</t>
  </si>
  <si>
    <t>39 миллионов 424 тысяч 389</t>
  </si>
  <si>
    <t>39 миллионов 423 тысяч 237</t>
  </si>
  <si>
    <t>39 миллионов 420 тысяч 933</t>
  </si>
  <si>
    <t>39 миллионов 419 тысяч 781</t>
  </si>
  <si>
    <t>39 миллионов 418 тысяч 629</t>
  </si>
  <si>
    <t>39 миллионов 416 тысяч 325</t>
  </si>
  <si>
    <t>39 миллионов 415 тысяч 173</t>
  </si>
  <si>
    <t>39 миллионов 414 тысяч 021</t>
  </si>
  <si>
    <t>39 миллионов 411 тысяч 717</t>
  </si>
  <si>
    <t>39 миллионов 410 тысяч 565</t>
  </si>
  <si>
    <t>39 миллионов 409 тысяч 413</t>
  </si>
  <si>
    <t>35 миллионов 045 тысяч 864</t>
  </si>
  <si>
    <t>35 миллионов 045 тысяч 863</t>
  </si>
  <si>
    <t>35 миллионов 044 тысяч 839</t>
  </si>
  <si>
    <t>35 миллионов 043 тысяч 815</t>
  </si>
  <si>
    <t>35 миллионов 042 тысяч 791</t>
  </si>
  <si>
    <t>35 миллионов 041 тысяч 767</t>
  </si>
  <si>
    <t>35 миллионов 040 тысяч 743</t>
  </si>
  <si>
    <t>35 миллионов 039 тысяч 719</t>
  </si>
  <si>
    <t>35 миллионов 038 тысяч 695</t>
  </si>
  <si>
    <t>35 миллионов 037 тысяч 671</t>
  </si>
  <si>
    <t>35 миллионов 036 тысяч 647</t>
  </si>
  <si>
    <t>35 миллионов 035 тысяч 623</t>
  </si>
  <si>
    <t>35 миллионов 034 тысяч 599</t>
  </si>
  <si>
    <t>35 миллионов 033 тысяч 575</t>
  </si>
  <si>
    <t>35 миллионов 032 тысяч 551</t>
  </si>
  <si>
    <t>35 миллионов 031 тысяч 527</t>
  </si>
  <si>
    <t>35 миллионов 030 тысяч 503</t>
  </si>
  <si>
    <t>35 миллионов 045 тысяч 927</t>
  </si>
  <si>
    <t>35 миллионов 045 тысяч 926</t>
  </si>
  <si>
    <t>35 миллионов 044 тысяч 902</t>
  </si>
  <si>
    <t>35 миллионов 043 тысяч 878</t>
  </si>
  <si>
    <t>35 миллионов 042 тысяч 854</t>
  </si>
  <si>
    <t>35 миллионов 041 тысяч 830</t>
  </si>
  <si>
    <t>35 миллионов 040 тысяч 806</t>
  </si>
  <si>
    <t>35 миллионов 039 тысяч 782</t>
  </si>
  <si>
    <t>35 миллионов 038 тысяч 758</t>
  </si>
  <si>
    <t>35 миллионов 037 тысяч 734</t>
  </si>
  <si>
    <t>35 миллионов 036 тысяч 710</t>
  </si>
  <si>
    <t>35 миллионов 035 тысяч 686</t>
  </si>
  <si>
    <t>35 миллионов 034 тысяч 662</t>
  </si>
  <si>
    <t>35 миллионов 033 тысяч 638</t>
  </si>
  <si>
    <t>35 миллионов 032 тысяч 614</t>
  </si>
  <si>
    <t>35 миллионов 031 тысяч 590</t>
  </si>
  <si>
    <t>35 миллионов 030 тысяч 566</t>
  </si>
  <si>
    <t>39 миллионов 426 тысяч 600</t>
  </si>
  <si>
    <t>39 миллионов 426 тысяч 598</t>
  </si>
  <si>
    <t>39 миллионов 425 тысяч 446</t>
  </si>
  <si>
    <t>39 миллионов 424 тысяч 294</t>
  </si>
  <si>
    <t>39 миллионов 423 тысяч 142</t>
  </si>
  <si>
    <t>39 миллионов 421 тысяч 990</t>
  </si>
  <si>
    <t>39 миллионов 420 тысяч 838</t>
  </si>
  <si>
    <t>39 миллионов 419 тысяч 686</t>
  </si>
  <si>
    <t>39 миллионов 418 тысяч 534</t>
  </si>
  <si>
    <t>39 миллионов 417 тысяч 382</t>
  </si>
  <si>
    <t>39 миллионов 416 тысяч 230</t>
  </si>
  <si>
    <t>39 миллионов 415 тысяч 078</t>
  </si>
  <si>
    <t>39 миллионов 413 тысяч 926</t>
  </si>
  <si>
    <t>39 миллионов 412 тысяч 774</t>
  </si>
  <si>
    <t>39 миллионов 411 тысяч 622</t>
  </si>
  <si>
    <t>39 миллионов 410 тысяч 470</t>
  </si>
  <si>
    <t>39 миллионов 409 тысяч 318</t>
  </si>
  <si>
    <t>Всеедина №</t>
  </si>
  <si>
    <t>&lt;--- Номер Архетипа Всеединого Космоса вводить сюда</t>
  </si>
  <si>
    <t>Метагалактическая Всеедина Человек-Владыки</t>
  </si>
  <si>
    <t>Октавная Всеедина Человек-Владыки</t>
  </si>
  <si>
    <t>Абсолют Физики Октавная Всеедина Человек-Владыки</t>
  </si>
  <si>
    <t>Абсолют Физики Всеедина Фа Человек-Владыки</t>
  </si>
  <si>
    <t>35 миллионов 062 тысяч 501</t>
  </si>
  <si>
    <t>35 миллионов 078 тысяч 970</t>
  </si>
  <si>
    <t>35 миллионов 062 тысяч 500</t>
  </si>
  <si>
    <t>35 миллионов 078 тысяч 969</t>
  </si>
  <si>
    <t>35 миллионов 062 тысяч 499</t>
  </si>
  <si>
    <t>35 миллионов 078 тысяч 968</t>
  </si>
  <si>
    <t>35 миллионов 062 тысяч 498</t>
  </si>
  <si>
    <t>35 миллионов 078 тысяч 967</t>
  </si>
  <si>
    <t>35 миллионов 062 тысяч 497</t>
  </si>
  <si>
    <t>35 миллионов 078 тысяч 966</t>
  </si>
  <si>
    <t>35 миллионов 062 тысяч 496</t>
  </si>
  <si>
    <t>35 миллионов 078 тысяч 965</t>
  </si>
  <si>
    <t>35 миллионов 062 тысяч 492</t>
  </si>
  <si>
    <t>35 миллионов 078 тысяч 961</t>
  </si>
  <si>
    <t>35 миллионов 062 тысяч 488</t>
  </si>
  <si>
    <t>35 миллионов 078 тысяч 957</t>
  </si>
  <si>
    <t>35 миллионов 062 тысяч 484</t>
  </si>
  <si>
    <t>35 миллионов 078 тысяч 953</t>
  </si>
  <si>
    <t>35 миллионов 062 тысяч 480</t>
  </si>
  <si>
    <t>35 миллионов 078 тысяч 949</t>
  </si>
  <si>
    <t>35 миллионов 062 тысяч 464</t>
  </si>
  <si>
    <t>35 миллионов 078 тысяч 933</t>
  </si>
  <si>
    <t>35 миллионов 062 тысяч 448</t>
  </si>
  <si>
    <t>35 миллионов 078 тысяч 917</t>
  </si>
  <si>
    <t>35 миллионов 062 тысяч 432</t>
  </si>
  <si>
    <t>35 миллионов 078 тысяч 901</t>
  </si>
  <si>
    <t>35 миллионов 062 тысяч 416</t>
  </si>
  <si>
    <t>35 миллионов 078 тысяч 885</t>
  </si>
  <si>
    <t>35 миллионов 058 тысяч 320</t>
  </si>
  <si>
    <t>35 миллионов 074 тысяч 789</t>
  </si>
  <si>
    <t>35 миллионов 054 тысяч 224</t>
  </si>
  <si>
    <t>35 миллионов 070 тысяч 693</t>
  </si>
  <si>
    <t>35 миллионов 050 тысяч 128</t>
  </si>
  <si>
    <t>35 миллионов 066 тысяч 597</t>
  </si>
  <si>
    <t>35 миллионов 062 тысяч 564</t>
  </si>
  <si>
    <t>35 миллионов 079 тысяч 033</t>
  </si>
  <si>
    <t>35 миллионов 062 тысяч 563</t>
  </si>
  <si>
    <t>35 миллионов 079 тысяч 032</t>
  </si>
  <si>
    <t>35 миллионов 062 тысяч 562</t>
  </si>
  <si>
    <t>35 миллионов 079 тысяч 031</t>
  </si>
  <si>
    <t>35 миллионов 062 тысяч 561</t>
  </si>
  <si>
    <t>35 миллионов 079 тысяч 030</t>
  </si>
  <si>
    <t>35 миллионов 062 тысяч 560</t>
  </si>
  <si>
    <t>35 миллионов 079 тысяч 029</t>
  </si>
  <si>
    <t>35 миллионов 062 тысяч 559</t>
  </si>
  <si>
    <t>35 миллионов 079 тысяч 028</t>
  </si>
  <si>
    <t>35 миллионов 062 тысяч 555</t>
  </si>
  <si>
    <t>35 миллионов 079 тысяч 024</t>
  </si>
  <si>
    <t>35 миллионов 062 тысяч 551</t>
  </si>
  <si>
    <t>35 миллионов 079 тысяч 020</t>
  </si>
  <si>
    <t>35 миллионов 062 тысяч 547</t>
  </si>
  <si>
    <t>35 миллионов 079 тысяч 016</t>
  </si>
  <si>
    <t>35 миллионов 062 тысяч 543</t>
  </si>
  <si>
    <t>35 миллионов 079 тысяч 012</t>
  </si>
  <si>
    <t>35 миллионов 062 тысяч 527</t>
  </si>
  <si>
    <t>35 миллионов 078 тысяч 996</t>
  </si>
  <si>
    <t>35 миллионов 062 тысяч 511</t>
  </si>
  <si>
    <t>35 миллионов 078 тысяч 980</t>
  </si>
  <si>
    <t>35 миллионов 062 тысяч 495</t>
  </si>
  <si>
    <t>35 миллионов 078 тысяч 964</t>
  </si>
  <si>
    <t>35 миллионов 062 тысяч 479</t>
  </si>
  <si>
    <t>35 миллионов 078 тысяч 948</t>
  </si>
  <si>
    <t>35 миллионов 058 тысяч 383</t>
  </si>
  <si>
    <t>35 миллионов 074 тысяч 852</t>
  </si>
  <si>
    <t>35 миллионов 054 тысяч 287</t>
  </si>
  <si>
    <t>35 миллионов 070 тысяч 756</t>
  </si>
  <si>
    <t>35 миллионов 050 тысяч 191</t>
  </si>
  <si>
    <t>35 миллионов 066 тысяч 660</t>
  </si>
  <si>
    <t>39 миллионов 445 тысяч 316</t>
  </si>
  <si>
    <t>39 миллионов 463 тысяч 844</t>
  </si>
  <si>
    <t>39 миллионов 445 тысяч 315</t>
  </si>
  <si>
    <t>39 миллионов 463 тысяч 843</t>
  </si>
  <si>
    <t>39 миллионов 445 тысяч 314</t>
  </si>
  <si>
    <t>39 миллионов 463 тысяч 842</t>
  </si>
  <si>
    <t>39 миллионов 445 тысяч 313</t>
  </si>
  <si>
    <t>39 миллионов 463 тысяч 840</t>
  </si>
  <si>
    <t>39 миллионов 445 тысяч 312</t>
  </si>
  <si>
    <t>39 миллионов 463 тысяч 839</t>
  </si>
  <si>
    <t>39 миллионов 445 тысяч 311</t>
  </si>
  <si>
    <t>39 миллионов 463 тысяч 838</t>
  </si>
  <si>
    <t>39 миллионов 445 тысяч 306</t>
  </si>
  <si>
    <t>39 миллионов 463 тысяч 834</t>
  </si>
  <si>
    <t>39 миллионов 445 тысяч 302</t>
  </si>
  <si>
    <t>39 миллионов 463 тысяч 829</t>
  </si>
  <si>
    <t>39 миллионов 445 тысяч 297</t>
  </si>
  <si>
    <t>39 миллионов 463 тысяч 825</t>
  </si>
  <si>
    <t>39 миллионов 445 тысяч 293</t>
  </si>
  <si>
    <t>39 миллионов 463 тысяч 820</t>
  </si>
  <si>
    <t>39 миллионов 445 тысяч 275</t>
  </si>
  <si>
    <t>39 миллионов 463 тысяч 802</t>
  </si>
  <si>
    <t>39 миллионов 445 тысяч 257</t>
  </si>
  <si>
    <t>39 миллионов 463 тысяч 784</t>
  </si>
  <si>
    <t>39 миллионов 445 тысяч 239</t>
  </si>
  <si>
    <t>39 миллионов 463 тысяч 766</t>
  </si>
  <si>
    <t>39 миллионов 445 тысяч 221</t>
  </si>
  <si>
    <t>39 миллионов 463 тысяч 748</t>
  </si>
  <si>
    <t>39 миллионов 440 тысяч 613</t>
  </si>
  <si>
    <t>39 миллионов 459 тысяч 140</t>
  </si>
  <si>
    <t>39 миллионов 436 тысяч 005</t>
  </si>
  <si>
    <t>39 миллионов 454 тысяч 532</t>
  </si>
  <si>
    <t>39 миллионов 431 тысяч 397</t>
  </si>
  <si>
    <t>39 миллионов 449 тысяч 924</t>
  </si>
  <si>
    <t>35 миллионов 062 тысяч 417</t>
  </si>
  <si>
    <t>35 миллионов 078 тысяч 886</t>
  </si>
  <si>
    <t>35 миллионов 061 тысяч 392</t>
  </si>
  <si>
    <t>35 миллионов 077 тысяч 861</t>
  </si>
  <si>
    <t>35 миллионов 060 тысяч 368</t>
  </si>
  <si>
    <t>35 миллионов 076 тысяч 837</t>
  </si>
  <si>
    <t>35 миллионов 059 тысяч 344</t>
  </si>
  <si>
    <t>35 миллионов 075 тысяч 813</t>
  </si>
  <si>
    <t>35 миллионов 057 тысяч 296</t>
  </si>
  <si>
    <t>35 миллионов 073 тысяч 765</t>
  </si>
  <si>
    <t>35 миллионов 056 тысяч 272</t>
  </si>
  <si>
    <t>35 миллионов 072 тысяч 741</t>
  </si>
  <si>
    <t>35 миллионов 055 тысяч 248</t>
  </si>
  <si>
    <t>35 миллионов 071 тысяч 717</t>
  </si>
  <si>
    <t>35 миллионов 053 тысяч 200</t>
  </si>
  <si>
    <t>35 миллионов 069 тысяч 669</t>
  </si>
  <si>
    <t>35 миллионов 052 тысяч 176</t>
  </si>
  <si>
    <t>35 миллионов 068 тысяч 645</t>
  </si>
  <si>
    <t>35 миллионов 051 тысяч 152</t>
  </si>
  <si>
    <t>35 миллионов 067 тысяч 621</t>
  </si>
  <si>
    <t>35 миллионов 049 тысяч 104</t>
  </si>
  <si>
    <t>35 миллионов 065 тысяч 573</t>
  </si>
  <si>
    <t>35 миллионов 048 тысяч 080</t>
  </si>
  <si>
    <t>35 миллионов 064 тысяч 549</t>
  </si>
  <si>
    <t>35 миллионов 047 тысяч 056</t>
  </si>
  <si>
    <t>35 миллионов 063 тысяч 525</t>
  </si>
  <si>
    <t>35 миллионов 061 тысяч 455</t>
  </si>
  <si>
    <t>35 миллионов 077 тысяч 924</t>
  </si>
  <si>
    <t>35 миллионов 060 тысяч 431</t>
  </si>
  <si>
    <t>35 миллионов 076 тысяч 900</t>
  </si>
  <si>
    <t>35 миллионов 059 тысяч 407</t>
  </si>
  <si>
    <t>35 миллионов 075 тысяч 876</t>
  </si>
  <si>
    <t>35 миллионов 057 тысяч 359</t>
  </si>
  <si>
    <t>35 миллионов 073 тысяч 828</t>
  </si>
  <si>
    <t>35 миллионов 056 тысяч 335</t>
  </si>
  <si>
    <t>35 миллионов 072 тысяч 804</t>
  </si>
  <si>
    <t>35 миллионов 055 тысяч 311</t>
  </si>
  <si>
    <t>35 миллионов 071 тысяч 780</t>
  </si>
  <si>
    <t>35 миллионов 053 тысяч 263</t>
  </si>
  <si>
    <t>35 миллионов 069 тысяч 732</t>
  </si>
  <si>
    <t>35 миллионов 052 тысяч 239</t>
  </si>
  <si>
    <t>35 миллионов 068 тысяч 708</t>
  </si>
  <si>
    <t>35 миллионов 051 тысяч 215</t>
  </si>
  <si>
    <t>35 миллионов 067 тысяч 684</t>
  </si>
  <si>
    <t>35 миллионов 049 тысяч 167</t>
  </si>
  <si>
    <t>35 миллионов 065 тысяч 636</t>
  </si>
  <si>
    <t>35 миллионов 048 тысяч 143</t>
  </si>
  <si>
    <t>35 миллионов 064 тысяч 612</t>
  </si>
  <si>
    <t>35 миллионов 047 тысяч 119</t>
  </si>
  <si>
    <t>35 миллионов 063 тысяч 588</t>
  </si>
  <si>
    <t>39 миллионов 445 тысяч 222</t>
  </si>
  <si>
    <t>39 миллионов 463 тысяч 749</t>
  </si>
  <si>
    <t>39 миллионов 444 тысяч 069</t>
  </si>
  <si>
    <t>39 миллионов 462 тысяч 596</t>
  </si>
  <si>
    <t>39 миллионов 442 тысяч 917</t>
  </si>
  <si>
    <t>39 миллионов 461 тысяч 444</t>
  </si>
  <si>
    <t>39 миллионов 441 тысяч 765</t>
  </si>
  <si>
    <t>39 миллионов 460 тысяч 292</t>
  </si>
  <si>
    <t>39 миллионов 439 тысяч 461</t>
  </si>
  <si>
    <t>39 миллионов 457 тысяч 988</t>
  </si>
  <si>
    <t>39 миллионов 438 тысяч 309</t>
  </si>
  <si>
    <t>39 миллионов 456 тысяч 836</t>
  </si>
  <si>
    <t>39 миллионов 437 тысяч 157</t>
  </si>
  <si>
    <t>39 миллионов 455 тысяч 684</t>
  </si>
  <si>
    <t>39 миллионов 434 тысяч 853</t>
  </si>
  <si>
    <t>39 миллионов 453 тысяч 380</t>
  </si>
  <si>
    <t>39 миллионов 433 тысяч 701</t>
  </si>
  <si>
    <t>39 миллионов 452 тысяч 228</t>
  </si>
  <si>
    <t>39 миллионов 432 тысяч 549</t>
  </si>
  <si>
    <t>39 миллионов 451 тысяч 076</t>
  </si>
  <si>
    <t>39 миллионов 430 тысяч 245</t>
  </si>
  <si>
    <t>39 миллионов 448 тысяч 772</t>
  </si>
  <si>
    <t>39 миллионов 429 тысяч 093</t>
  </si>
  <si>
    <t>39 миллионов 447 тысяч 620</t>
  </si>
  <si>
    <t>39 миллионов 427 тысяч 941</t>
  </si>
  <si>
    <t>39 миллионов 446 тысяч 468</t>
  </si>
  <si>
    <t>35 миллионов 062 тысяч 333</t>
  </si>
  <si>
    <t>35 миллионов 078 тысяч 802</t>
  </si>
  <si>
    <t>35 миллионов 062 тысяч 332</t>
  </si>
  <si>
    <t>35 миллионов 078 тысяч 801</t>
  </si>
  <si>
    <t>35 миллионов 061 тысяч 308</t>
  </si>
  <si>
    <t>35 миллионов 077 тысяч 777</t>
  </si>
  <si>
    <t>35 миллионов 060 тысяч 284</t>
  </si>
  <si>
    <t>35 миллионов 076 тысяч 753</t>
  </si>
  <si>
    <t>35 миллионов 059 тысяч 260</t>
  </si>
  <si>
    <t>35 миллионов 075 тысяч 729</t>
  </si>
  <si>
    <t>35 миллионов 058 тысяч 236</t>
  </si>
  <si>
    <t>35 миллионов 074 тысяч 705</t>
  </si>
  <si>
    <t>35 миллионов 057 тысяч 212</t>
  </si>
  <si>
    <t>35 миллионов 073 тысяч 681</t>
  </si>
  <si>
    <t>35 миллионов 056 тысяч 188</t>
  </si>
  <si>
    <t>35 миллионов 072 тысяч 657</t>
  </si>
  <si>
    <t>35 миллионов 055 тысяч 164</t>
  </si>
  <si>
    <t>35 миллионов 071 тысяч 633</t>
  </si>
  <si>
    <t>35 миллионов 054 тысяч 140</t>
  </si>
  <si>
    <t>35 миллионов 070 тысяч 609</t>
  </si>
  <si>
    <t>35 миллионов 053 тысяч 116</t>
  </si>
  <si>
    <t>35 миллионов 069 тысяч 585</t>
  </si>
  <si>
    <t>35 миллионов 052 тысяч 092</t>
  </si>
  <si>
    <t>35 миллионов 068 тысяч 561</t>
  </si>
  <si>
    <t>35 миллионов 051 тысяч 068</t>
  </si>
  <si>
    <t>35 миллионов 067 тысяч 537</t>
  </si>
  <si>
    <t>35 миллионов 050 тысяч 044</t>
  </si>
  <si>
    <t>35 миллионов 066 тысяч 513</t>
  </si>
  <si>
    <t>35 миллионов 049 тысяч 020</t>
  </si>
  <si>
    <t>35 миллионов 065 тысяч 489</t>
  </si>
  <si>
    <t>35 миллионов 047 тысяч 996</t>
  </si>
  <si>
    <t>35 миллионов 064 тысяч 465</t>
  </si>
  <si>
    <t>35 миллионов 046 тысяч 972</t>
  </si>
  <si>
    <t>35 миллионов 063 тысяч 441</t>
  </si>
  <si>
    <t>35 миллионов 062 тысяч 396</t>
  </si>
  <si>
    <t>35 миллионов 078 тысяч 865</t>
  </si>
  <si>
    <t>35 миллионов 062 тысяч 395</t>
  </si>
  <si>
    <t>35 миллионов 078 тысяч 864</t>
  </si>
  <si>
    <t>35 миллионов 061 тысяч 371</t>
  </si>
  <si>
    <t>35 миллионов 077 тысяч 840</t>
  </si>
  <si>
    <t>35 миллионов 060 тысяч 347</t>
  </si>
  <si>
    <t>35 миллионов 076 тысяч 816</t>
  </si>
  <si>
    <t>35 миллионов 059 тысяч 323</t>
  </si>
  <si>
    <t>35 миллионов 075 тысяч 792</t>
  </si>
  <si>
    <t>35 миллионов 058 тысяч 299</t>
  </si>
  <si>
    <t>35 миллионов 074 тысяч 768</t>
  </si>
  <si>
    <t>35 миллионов 057 тысяч 275</t>
  </si>
  <si>
    <t>35 миллионов 073 тысяч 744</t>
  </si>
  <si>
    <t>35 миллионов 056 тысяч 251</t>
  </si>
  <si>
    <t>35 миллионов 072 тысяч 720</t>
  </si>
  <si>
    <t>35 миллионов 055 тысяч 227</t>
  </si>
  <si>
    <t>35 миллионов 071 тысяч 696</t>
  </si>
  <si>
    <t>35 миллионов 054 тысяч 203</t>
  </si>
  <si>
    <t>35 миллионов 070 тысяч 672</t>
  </si>
  <si>
    <t>35 миллионов 053 тысяч 179</t>
  </si>
  <si>
    <t>35 миллионов 069 тысяч 648</t>
  </si>
  <si>
    <t>35 миллионов 052 тысяч 155</t>
  </si>
  <si>
    <t>35 миллионов 068 тысяч 624</t>
  </si>
  <si>
    <t>35 миллионов 051 тысяч 131</t>
  </si>
  <si>
    <t>35 миллионов 067 тысяч 600</t>
  </si>
  <si>
    <t>35 миллионов 050 тысяч 107</t>
  </si>
  <si>
    <t>35 миллионов 066 тысяч 576</t>
  </si>
  <si>
    <t>35 миллионов 049 тысяч 083</t>
  </si>
  <si>
    <t>35 миллионов 065 тысяч 552</t>
  </si>
  <si>
    <t>35 миллионов 048 тысяч 059</t>
  </si>
  <si>
    <t>35 миллионов 064 тысяч 528</t>
  </si>
  <si>
    <t>35 миллионов 047 тысяч 035</t>
  </si>
  <si>
    <t>35 миллионов 063 тысяч 504</t>
  </si>
  <si>
    <t>39 миллионов 445 тысяч 127</t>
  </si>
  <si>
    <t>39 миллионов 463 тысяч 655</t>
  </si>
  <si>
    <t>39 миллионов 445 тысяч 126</t>
  </si>
  <si>
    <t>39 миллионов 463 тысяч 654</t>
  </si>
  <si>
    <t>39 миллионов 443 тысяч 974</t>
  </si>
  <si>
    <t>39 миллионов 462 тысяч 502</t>
  </si>
  <si>
    <t>39 миллионов 442 тысяч 822</t>
  </si>
  <si>
    <t>39 миллионов 461 тысяч 350</t>
  </si>
  <si>
    <t>39 миллионов 441 тысяч 670</t>
  </si>
  <si>
    <t>39 миллионов 460 тысяч 198</t>
  </si>
  <si>
    <t>39 миллионов 440 тысяч 518</t>
  </si>
  <si>
    <t>39 миллионов 459 тысяч 046</t>
  </si>
  <si>
    <t>39 миллионов 439 тысяч 366</t>
  </si>
  <si>
    <t>39 миллионов 457 тысяч 894</t>
  </si>
  <si>
    <t>39 миллионов 438 тысяч 214</t>
  </si>
  <si>
    <t>39 миллионов 456 тысяч 742</t>
  </si>
  <si>
    <t>39 миллионов 437 тысяч 062</t>
  </si>
  <si>
    <t>39 миллионов 455 тысяч 590</t>
  </si>
  <si>
    <t>39 миллионов 435 тысяч 910</t>
  </si>
  <si>
    <t>39 миллионов 454 тысяч 438</t>
  </si>
  <si>
    <t>39 миллионов 434 тысяч 758</t>
  </si>
  <si>
    <t>39 миллионов 453 тысяч 286</t>
  </si>
  <si>
    <t>39 миллионов 433 тысяч 606</t>
  </si>
  <si>
    <t>39 миллионов 452 тысяч 134</t>
  </si>
  <si>
    <t>39 миллионов 432 тысяч 454</t>
  </si>
  <si>
    <t>39 миллионов 450 тысяч 982</t>
  </si>
  <si>
    <t>39 миллионов 431 тысяч 302</t>
  </si>
  <si>
    <t>39 миллионов 449 тысяч 830</t>
  </si>
  <si>
    <t>39 миллионов 430 тысяч 150</t>
  </si>
  <si>
    <t>39 миллионов 448 тысяч 678</t>
  </si>
  <si>
    <t>39 миллионов 428 тысяч 998</t>
  </si>
  <si>
    <t>39 миллионов 447 тысяч 526</t>
  </si>
  <si>
    <t>39 миллионов 427 тысяч 846</t>
  </si>
  <si>
    <t>39 миллионов 446 тысяч 374</t>
  </si>
  <si>
    <t>Всеедина Фа Человек-Владыки</t>
  </si>
  <si>
    <t>Абсолют Физики Извечная Всеедина Человек-Владыки</t>
  </si>
  <si>
    <t>35 миллионов 095 тысяч 439</t>
  </si>
  <si>
    <t>35 миллионов 095 тысяч 438</t>
  </si>
  <si>
    <t>35 миллионов 095 тысяч 437</t>
  </si>
  <si>
    <t>35 миллионов 095 тысяч 436</t>
  </si>
  <si>
    <t>35 миллионов 095 тысяч 435</t>
  </si>
  <si>
    <t>35 миллионов 095 тысяч 434</t>
  </si>
  <si>
    <t>35 миллионов 095 тысяч 430</t>
  </si>
  <si>
    <t>35 миллионов 095 тысяч 426</t>
  </si>
  <si>
    <t>35 миллионов 095 тысяч 422</t>
  </si>
  <si>
    <t>35 миллионов 095 тысяч 418</t>
  </si>
  <si>
    <t>35 миллионов 095 тысяч 402</t>
  </si>
  <si>
    <t>35 миллионов 095 тысяч 386</t>
  </si>
  <si>
    <t>35 миллионов 095 тысяч 370</t>
  </si>
  <si>
    <t>35 миллионов 095 тысяч 354</t>
  </si>
  <si>
    <t>35 миллионов 091 тысяч 258</t>
  </si>
  <si>
    <t>35 миллионов 087 тысяч 162</t>
  </si>
  <si>
    <t>35 миллионов 083 тысяч 066</t>
  </si>
  <si>
    <t>35 миллионов 095 тысяч 502</t>
  </si>
  <si>
    <t>35 миллионов 095 тысяч 501</t>
  </si>
  <si>
    <t>35 миллионов 095 тысяч 500</t>
  </si>
  <si>
    <t>35 миллионов 095 тысяч 499</t>
  </si>
  <si>
    <t>35 миллионов 095 тысяч 498</t>
  </si>
  <si>
    <t>35 миллионов 095 тысяч 497</t>
  </si>
  <si>
    <t>35 миллионов 095 тысяч 493</t>
  </si>
  <si>
    <t>35 миллионов 095 тысяч 489</t>
  </si>
  <si>
    <t>35 миллионов 095 тысяч 485</t>
  </si>
  <si>
    <t>35 миллионов 095 тысяч 481</t>
  </si>
  <si>
    <t>35 миллионов 095 тысяч 465</t>
  </si>
  <si>
    <t>35 миллионов 095 тысяч 449</t>
  </si>
  <si>
    <t>35 миллионов 095 тысяч 433</t>
  </si>
  <si>
    <t>35 миллионов 095 тысяч 417</t>
  </si>
  <si>
    <t>35 миллионов 091 тысяч 321</t>
  </si>
  <si>
    <t>35 миллионов 087 тысяч 225</t>
  </si>
  <si>
    <t>35 миллионов 083 тысяч 129</t>
  </si>
  <si>
    <t>39 миллионов 482 тысяч 371</t>
  </si>
  <si>
    <t>39 миллионов 482 тысяч 370</t>
  </si>
  <si>
    <t>39 миллионов 482 тысяч 369</t>
  </si>
  <si>
    <t>39 миллионов 482 тысяч 368</t>
  </si>
  <si>
    <t>39 миллионов 482 тысяч 367</t>
  </si>
  <si>
    <t>39 миллионов 482 тысяч 366</t>
  </si>
  <si>
    <t>39 миллионов 482 тысяч 361</t>
  </si>
  <si>
    <t>39 миллионов 482 тысяч 357</t>
  </si>
  <si>
    <t>39 миллионов 482 тысяч 352</t>
  </si>
  <si>
    <t>39 миллионов 482 тысяч 348</t>
  </si>
  <si>
    <t>39 миллионов 482 тысяч 330</t>
  </si>
  <si>
    <t>39 миллионов 482 тысяч 312</t>
  </si>
  <si>
    <t>39 миллионов 482 тысяч 294</t>
  </si>
  <si>
    <t>39 миллионов 482 тысяч 276</t>
  </si>
  <si>
    <t>39 миллионов 477 тысяч 668</t>
  </si>
  <si>
    <t>39 миллионов 473 тысяч 060</t>
  </si>
  <si>
    <t>39 миллионов 468 тысяч 452</t>
  </si>
  <si>
    <t>35 миллионов 095 тысяч 355</t>
  </si>
  <si>
    <t>35 миллионов 094 тысяч 330</t>
  </si>
  <si>
    <t>35 миллионов 093 тысяч 306</t>
  </si>
  <si>
    <t>35 миллионов 092 тысяч 282</t>
  </si>
  <si>
    <t>35 миллионов 090 тысяч 234</t>
  </si>
  <si>
    <t>35 миллионов 089 тысяч 210</t>
  </si>
  <si>
    <t>35 миллионов 088 тысяч 186</t>
  </si>
  <si>
    <t>35 миллионов 086 тысяч 138</t>
  </si>
  <si>
    <t>35 миллионов 085 тысяч 114</t>
  </si>
  <si>
    <t>35 миллионов 084 тысяч 090</t>
  </si>
  <si>
    <t>35 миллионов 082 тысяч 042</t>
  </si>
  <si>
    <t>35 миллионов 081 тысяч 018</t>
  </si>
  <si>
    <t>35 миллионов 079 тысяч 994</t>
  </si>
  <si>
    <t>35 миллионов 094 тысяч 393</t>
  </si>
  <si>
    <t>35 миллионов 093 тысяч 369</t>
  </si>
  <si>
    <t>35 миллионов 092 тысяч 345</t>
  </si>
  <si>
    <t>35 миллионов 090 тысяч 297</t>
  </si>
  <si>
    <t>35 миллионов 089 тысяч 273</t>
  </si>
  <si>
    <t>35 миллионов 088 тысяч 249</t>
  </si>
  <si>
    <t>35 миллионов 086 тысяч 201</t>
  </si>
  <si>
    <t>35 миллионов 085 тысяч 177</t>
  </si>
  <si>
    <t>35 миллионов 084 тысяч 153</t>
  </si>
  <si>
    <t>35 миллионов 082 тысяч 105</t>
  </si>
  <si>
    <t>35 миллионов 081 тысяч 081</t>
  </si>
  <si>
    <t>35 миллионов 080 тысяч 057</t>
  </si>
  <si>
    <t>39 миллионов 482 тысяч 277</t>
  </si>
  <si>
    <t>39 миллионов 481 тысяч 124</t>
  </si>
  <si>
    <t>39 миллионов 479 тысяч 972</t>
  </si>
  <si>
    <t>39 миллионов 478 тысяч 820</t>
  </si>
  <si>
    <t>39 миллионов 476 тысяч 516</t>
  </si>
  <si>
    <t>39 миллионов 475 тысяч 364</t>
  </si>
  <si>
    <t>39 миллионов 474 тысяч 212</t>
  </si>
  <si>
    <t>39 миллионов 471 тысяч 908</t>
  </si>
  <si>
    <t>39 миллионов 470 тысяч 756</t>
  </si>
  <si>
    <t>39 миллионов 469 тысяч 604</t>
  </si>
  <si>
    <t>39 миллионов 467 тысяч 300</t>
  </si>
  <si>
    <t>39 миллионов 466 тысяч 148</t>
  </si>
  <si>
    <t>39 миллионов 464 тысяч 996</t>
  </si>
  <si>
    <t>35 миллионов 095 тысяч 271</t>
  </si>
  <si>
    <t>35 миллионов 095 тысяч 270</t>
  </si>
  <si>
    <t>35 миллионов 094 тысяч 246</t>
  </si>
  <si>
    <t>35 миллионов 093 тысяч 222</t>
  </si>
  <si>
    <t>35 миллионов 092 тысяч 198</t>
  </si>
  <si>
    <t>35 миллионов 091 тысяч 174</t>
  </si>
  <si>
    <t>35 миллионов 090 тысяч 150</t>
  </si>
  <si>
    <t>35 миллионов 089 тысяч 126</t>
  </si>
  <si>
    <t>35 миллионов 088 тысяч 102</t>
  </si>
  <si>
    <t>35 миллионов 087 тысяч 078</t>
  </si>
  <si>
    <t>35 миллионов 086 тысяч 054</t>
  </si>
  <si>
    <t>35 миллионов 085 тысяч 030</t>
  </si>
  <si>
    <t>35 миллионов 084 тысяч 006</t>
  </si>
  <si>
    <t>35 миллионов 082 тысяч 982</t>
  </si>
  <si>
    <t>35 миллионов 081 тысяч 958</t>
  </si>
  <si>
    <t>35 миллионов 080 тысяч 934</t>
  </si>
  <si>
    <t>35 миллионов 079 тысяч 910</t>
  </si>
  <si>
    <t>35 миллионов 095 тысяч 334</t>
  </si>
  <si>
    <t>35 миллионов 095 тысяч 333</t>
  </si>
  <si>
    <t>35 миллионов 094 тысяч 309</t>
  </si>
  <si>
    <t>35 миллионов 093 тысяч 285</t>
  </si>
  <si>
    <t>35 миллионов 092 тысяч 261</t>
  </si>
  <si>
    <t>35 миллионов 091 тысяч 237</t>
  </si>
  <si>
    <t>35 миллионов 090 тысяч 213</t>
  </si>
  <si>
    <t>35 миллионов 089 тысяч 189</t>
  </si>
  <si>
    <t>35 миллионов 088 тысяч 165</t>
  </si>
  <si>
    <t>35 миллионов 087 тысяч 141</t>
  </si>
  <si>
    <t>35 миллионов 086 тысяч 117</t>
  </si>
  <si>
    <t>35 миллионов 085 тысяч 093</t>
  </si>
  <si>
    <t>35 миллионов 084 тысяч 069</t>
  </si>
  <si>
    <t>35 миллионов 083 тысяч 045</t>
  </si>
  <si>
    <t>35 миллионов 082 тысяч 021</t>
  </si>
  <si>
    <t>35 миллионов 080 тысяч 997</t>
  </si>
  <si>
    <t>35 миллионов 079 тысяч 973</t>
  </si>
  <si>
    <t>39 миллионов 482 тысяч 182</t>
  </si>
  <si>
    <t>39 миллионов 482 тысяч 181</t>
  </si>
  <si>
    <t>39 миллионов 481 тысяч 029</t>
  </si>
  <si>
    <t>39 миллионов 479 тысяч 877</t>
  </si>
  <si>
    <t>39 миллионов 478 тысяч 725</t>
  </si>
  <si>
    <t>39 миллионов 477 тысяч 573</t>
  </si>
  <si>
    <t>39 миллионов 476 тысяч 421</t>
  </si>
  <si>
    <t>39 миллионов 475 тысяч 269</t>
  </si>
  <si>
    <t>39 миллионов 474 тысяч 117</t>
  </si>
  <si>
    <t>39 миллионов 472 тысяч 965</t>
  </si>
  <si>
    <t>39 миллионов 471 тысяч 813</t>
  </si>
  <si>
    <t>39 миллионов 470 тысяч 661</t>
  </si>
  <si>
    <t>39 миллионов 469 тысяч 509</t>
  </si>
  <si>
    <t>39 миллионов 468 тысяч 357</t>
  </si>
  <si>
    <t>39 миллионов 467 тысяч 205</t>
  </si>
  <si>
    <t>39 миллионов 466 тысяч 053</t>
  </si>
  <si>
    <t>39 миллионов 464 тысяч 901</t>
  </si>
  <si>
    <t>стяжая и возжигая в нём</t>
  </si>
  <si>
    <t>стяжая и синтезируя 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</si>
  <si>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</si>
  <si>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</si>
  <si>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</si>
  <si>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</si>
  <si>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</si>
  <si>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</si>
  <si>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</si>
  <si>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</si>
  <si>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</si>
  <si>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</si>
  <si>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</si>
  <si>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</si>
  <si>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</si>
  <si>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</si>
  <si>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</si>
  <si>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</si>
  <si>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</si>
  <si>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</si>
  <si>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</si>
  <si>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</si>
  <si>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Абсолюты ИВА ИВО</t>
  </si>
  <si>
    <t>Порядковый номер и кол-во ОгнеОбразов</t>
  </si>
  <si>
    <t>Абсолют ИВО</t>
  </si>
  <si>
    <t>Извечная Всеедина Человек-Владыки</t>
  </si>
  <si>
    <t>Метаизвечная Всеедина Человек-Владыки</t>
  </si>
  <si>
    <t>Абсолют Физики Метаизвечная Всеедина Человек-Владыки</t>
  </si>
  <si>
    <t>Абсолют Физики Октоизвечная Всеедина Человек-Владыки</t>
  </si>
  <si>
    <t>35 миллионов 111 тысяч 908</t>
  </si>
  <si>
    <t>35 миллионов 128 тысяч 377</t>
  </si>
  <si>
    <t>35 миллионов 111 тысяч 907</t>
  </si>
  <si>
    <t>35 миллионов 128 тысяч 376</t>
  </si>
  <si>
    <t>35 миллионов 111 тысяч 906</t>
  </si>
  <si>
    <t>35 миллионов 128 тысяч 375</t>
  </si>
  <si>
    <t>35 миллионов 111 тысяч 905</t>
  </si>
  <si>
    <t>35 миллионов 128 тысяч 374</t>
  </si>
  <si>
    <t>35 миллионов 111 тысяч 904</t>
  </si>
  <si>
    <t>35 миллионов 128 тысяч 373</t>
  </si>
  <si>
    <t>35 миллионов 111 тысяч 903</t>
  </si>
  <si>
    <t>35 миллионов 128 тысяч 372</t>
  </si>
  <si>
    <t>35 миллионов 111 тысяч 899</t>
  </si>
  <si>
    <t>35 миллионов 128 тысяч 368</t>
  </si>
  <si>
    <t>35 миллионов 111 тысяч 895</t>
  </si>
  <si>
    <t>35 миллионов 128 тысяч 364</t>
  </si>
  <si>
    <t>35 миллионов 111 тысяч 891</t>
  </si>
  <si>
    <t>35 миллионов 128 тысяч 360</t>
  </si>
  <si>
    <t>35 миллионов 111 тысяч 887</t>
  </si>
  <si>
    <t>35 миллионов 128 тысяч 356</t>
  </si>
  <si>
    <t>35 миллионов 111 тысяч 871</t>
  </si>
  <si>
    <t>35 миллионов 128 тысяч 340</t>
  </si>
  <si>
    <t>35 миллионов 111 тысяч 855</t>
  </si>
  <si>
    <t>35 миллионов 128 тысяч 324</t>
  </si>
  <si>
    <t>35 миллионов 111 тысяч 839</t>
  </si>
  <si>
    <t>35 миллионов 128 тысяч 308</t>
  </si>
  <si>
    <t>35 миллионов 111 тысяч 823</t>
  </si>
  <si>
    <t>35 миллионов 128 тысяч 292</t>
  </si>
  <si>
    <t>35 миллионов 107 тысяч 727</t>
  </si>
  <si>
    <t>35 миллионов 124 тысяч 196</t>
  </si>
  <si>
    <t>35 миллионов 103 тысяч 631</t>
  </si>
  <si>
    <t>35 миллионов 120 тысяч 100</t>
  </si>
  <si>
    <t>35 миллионов 099 тысяч 535</t>
  </si>
  <si>
    <t>35 миллионов 116 тысяч 004</t>
  </si>
  <si>
    <t>35 миллионов 111 тысяч 971</t>
  </si>
  <si>
    <t>35 миллионов 128 тысяч 440</t>
  </si>
  <si>
    <t>35 миллионов 111 тысяч 970</t>
  </si>
  <si>
    <t>35 миллионов 128 тысяч 439</t>
  </si>
  <si>
    <t>35 миллионов 111 тысяч 969</t>
  </si>
  <si>
    <t>35 миллионов 128 тысяч 438</t>
  </si>
  <si>
    <t>35 миллионов 111 тысяч 968</t>
  </si>
  <si>
    <t>35 миллионов 128 тысяч 437</t>
  </si>
  <si>
    <t>35 миллионов 111 тысяч 967</t>
  </si>
  <si>
    <t>35 миллионов 128 тысяч 436</t>
  </si>
  <si>
    <t>35 миллионов 111 тысяч 966</t>
  </si>
  <si>
    <t>35 миллионов 128 тысяч 435</t>
  </si>
  <si>
    <t>35 миллионов 111 тысяч 962</t>
  </si>
  <si>
    <t>35 миллионов 128 тысяч 431</t>
  </si>
  <si>
    <t>35 миллионов 111 тысяч 958</t>
  </si>
  <si>
    <t>35 миллионов 128 тысяч 427</t>
  </si>
  <si>
    <t>35 миллионов 111 тысяч 954</t>
  </si>
  <si>
    <t>35 миллионов 128 тысяч 423</t>
  </si>
  <si>
    <t>35 миллионов 111 тысяч 950</t>
  </si>
  <si>
    <t>35 миллионов 128 тысяч 419</t>
  </si>
  <si>
    <t>35 миллионов 111 тысяч 934</t>
  </si>
  <si>
    <t>35 миллионов 128 тысяч 403</t>
  </si>
  <si>
    <t>35 миллионов 111 тысяч 918</t>
  </si>
  <si>
    <t>35 миллионов 128 тысяч 387</t>
  </si>
  <si>
    <t>35 миллионов 111 тысяч 902</t>
  </si>
  <si>
    <t>35 миллионов 128 тысяч 371</t>
  </si>
  <si>
    <t>35 миллионов 111 тысяч 886</t>
  </si>
  <si>
    <t>35 миллионов 128 тысяч 355</t>
  </si>
  <si>
    <t>35 миллионов 107 тысяч 790</t>
  </si>
  <si>
    <t>35 миллионов 124 тысяч 259</t>
  </si>
  <si>
    <t>35 миллионов 103 тысяч 694</t>
  </si>
  <si>
    <t>35 миллионов 120 тысяч 163</t>
  </si>
  <si>
    <t>35 миллионов 099 тысяч 598</t>
  </si>
  <si>
    <t>35 миллионов 116 тысяч 067</t>
  </si>
  <si>
    <t>39 миллионов 500 тысяч 899</t>
  </si>
  <si>
    <t>39 миллионов 519 тысяч 427</t>
  </si>
  <si>
    <t>39 миллионов 500 тысяч 898</t>
  </si>
  <si>
    <t>39 миллионов 519 тысяч 426</t>
  </si>
  <si>
    <t>39 миллионов 500 тысяч 897</t>
  </si>
  <si>
    <t>39 миллионов 519 тысяч 424</t>
  </si>
  <si>
    <t>39 миллионов 500 тысяч 896</t>
  </si>
  <si>
    <t>39 миллионов 519 тысяч 423</t>
  </si>
  <si>
    <t>39 миллионов 500 тысяч 895</t>
  </si>
  <si>
    <t>39 миллионов 519 тысяч 422</t>
  </si>
  <si>
    <t>39 миллионов 500 тысяч 893</t>
  </si>
  <si>
    <t>39 миллионов 519 тысяч 421</t>
  </si>
  <si>
    <t>39 миллионов 500 тысяч 889</t>
  </si>
  <si>
    <t>39 миллионов 519 тысяч 417</t>
  </si>
  <si>
    <t>39 миллионов 500 тысяч 884</t>
  </si>
  <si>
    <t>39 миллионов 519 тысяч 412</t>
  </si>
  <si>
    <t>39 миллионов 500 тысяч 880</t>
  </si>
  <si>
    <t>39 миллионов 519 тысяч 408</t>
  </si>
  <si>
    <t>39 миллионов 500 тысяч 875</t>
  </si>
  <si>
    <t>39 миллионов 519 тысяч 403</t>
  </si>
  <si>
    <t>39 миллионов 500 тысяч 857</t>
  </si>
  <si>
    <t>39 миллионов 519 тысяч 385</t>
  </si>
  <si>
    <t>39 миллионов 500 тысяч 839</t>
  </si>
  <si>
    <t>39 миллионов 519 тысяч 367</t>
  </si>
  <si>
    <t>39 миллионов 500 тысяч 821</t>
  </si>
  <si>
    <t>39 миллионов 519 тысяч 349</t>
  </si>
  <si>
    <t>39 миллионов 500 тысяч 803</t>
  </si>
  <si>
    <t>39 миллионов 519 тысяч 331</t>
  </si>
  <si>
    <t>39 миллионов 496 тысяч 195</t>
  </si>
  <si>
    <t>39 миллионов 514 тысяч 723</t>
  </si>
  <si>
    <t>39 миллионов 491 тысяч 587</t>
  </si>
  <si>
    <t>39 миллионов 510 тысяч 115</t>
  </si>
  <si>
    <t>39 миллионов 486 тысяч 979</t>
  </si>
  <si>
    <t>39 миллионов 505 тысяч 507</t>
  </si>
  <si>
    <t>33 миллионов 556 тысяч 479</t>
  </si>
  <si>
    <t>33 миллионов 589 тысяч 249</t>
  </si>
  <si>
    <t>33 миллионов 605 тысяч 634</t>
  </si>
  <si>
    <t>33 миллионов 622 тысяч 019</t>
  </si>
  <si>
    <t>33 миллионов 638 тысяч 404</t>
  </si>
  <si>
    <t>33 миллионов 654 тысяч 789</t>
  </si>
  <si>
    <t>33 миллионов 671 тысяч 174</t>
  </si>
  <si>
    <t>33 миллионов 687 тысяч 559</t>
  </si>
  <si>
    <t>33 миллионов 703 тысяч 944</t>
  </si>
  <si>
    <t>33 миллионов 720 тысяч 329</t>
  </si>
  <si>
    <t>33 миллионов 736 тысяч 714</t>
  </si>
  <si>
    <t>33 миллионов 753 тысяч 099</t>
  </si>
  <si>
    <t>33 миллионов 769 тысяч 484</t>
  </si>
  <si>
    <t>33 миллионов 785 тысяч 869</t>
  </si>
  <si>
    <t>33 миллионов 802 тысяч 254</t>
  </si>
  <si>
    <t>33 миллионов 818 тысяч 639</t>
  </si>
  <si>
    <t>33 миллионов 835 тысяч 024</t>
  </si>
  <si>
    <t>33 миллионов 851 тысяч 409</t>
  </si>
  <si>
    <t>33 миллионов 867 тысяч 794</t>
  </si>
  <si>
    <t>33 миллионов 884 тысяч 179</t>
  </si>
  <si>
    <t>33 миллионов 900 тысяч 564</t>
  </si>
  <si>
    <t>33 миллионов 916 тысяч 949</t>
  </si>
  <si>
    <t>33 миллионов 933 тысяч 334</t>
  </si>
  <si>
    <t>33 миллионов 949 тысяч 719</t>
  </si>
  <si>
    <t>33 миллионов 966 тысяч 104</t>
  </si>
  <si>
    <t>33 миллионов 982 тысяч 489</t>
  </si>
  <si>
    <t>33 миллионов 998 тысяч 874</t>
  </si>
  <si>
    <t>34 миллионов 015 тысяч 259</t>
  </si>
  <si>
    <t>34 миллионов 031 тысяч 644</t>
  </si>
  <si>
    <t>34 миллионов 048 тысяч 029</t>
  </si>
  <si>
    <t>34 миллионов 064 тысяч 414</t>
  </si>
  <si>
    <t>34 миллионов 080 тысяч 799</t>
  </si>
  <si>
    <t>34 миллионов 097 тысяч 184</t>
  </si>
  <si>
    <t>34 миллионов 113 тысяч 569</t>
  </si>
  <si>
    <t>34 миллионов 129 тысяч 954</t>
  </si>
  <si>
    <t>34 миллионов 146 тысяч 339</t>
  </si>
  <si>
    <t>34 миллионов 162 тысяч 724</t>
  </si>
  <si>
    <t>34 миллионов 179 тысяч 109</t>
  </si>
  <si>
    <t>34 миллионов 195 тысяч 494</t>
  </si>
  <si>
    <t>34 миллионов 211 тысяч 879</t>
  </si>
  <si>
    <t>34 миллионов 228 тысяч 264</t>
  </si>
  <si>
    <t>34 миллионов 244 тысяч 649</t>
  </si>
  <si>
    <t>34 миллионов 261 тысяч 034</t>
  </si>
  <si>
    <t>34 миллионов 277 тысяч 419</t>
  </si>
  <si>
    <t>34 миллионов 293 тысяч 804</t>
  </si>
  <si>
    <t>34 миллионов 310 тысяч 189</t>
  </si>
  <si>
    <t>34 миллионов 326 тысяч 574</t>
  </si>
  <si>
    <t>34 миллионов 342 тысяч 959</t>
  </si>
  <si>
    <t>34 миллионов 359 тысяч 344</t>
  </si>
  <si>
    <t>34 миллионов 375 тысяч 729</t>
  </si>
  <si>
    <t>34 миллионов 392 тысяч 114</t>
  </si>
  <si>
    <t>34 миллионов 408 тысяч 499</t>
  </si>
  <si>
    <t>34 миллионов 424 тысяч 884</t>
  </si>
  <si>
    <t>34 миллионов 441 тысяч 269</t>
  </si>
  <si>
    <t>34 миллионов 457 тысяч 654</t>
  </si>
  <si>
    <t>34 миллионов 474 тысяч 039</t>
  </si>
  <si>
    <t>34 миллионов 490 тысяч 424</t>
  </si>
  <si>
    <t>34 миллионов 506 тысяч 809</t>
  </si>
  <si>
    <t>34 миллионов 523 тысяч 194</t>
  </si>
  <si>
    <t>34 миллионов 539 тысяч 579</t>
  </si>
  <si>
    <t>34 миллионов 555 тысяч 964</t>
  </si>
  <si>
    <t>34 миллионов 572 тысяч 349</t>
  </si>
  <si>
    <t>34 миллионов 588 тысяч 734</t>
  </si>
  <si>
    <t>34 миллионов 605 тысяч 119</t>
  </si>
  <si>
    <t>34 миллионов 621 тысяч 504</t>
  </si>
  <si>
    <t>34 миллионов 637 тысяч 889</t>
  </si>
  <si>
    <t>34 миллионов 654 тысяч 274</t>
  </si>
  <si>
    <t>34 миллионов 670 тысяч 659</t>
  </si>
  <si>
    <t>34 миллионов 687 тысяч 044</t>
  </si>
  <si>
    <t>34 миллионов 703 тысяч 429</t>
  </si>
  <si>
    <t>34 миллионов 719 тысяч 814</t>
  </si>
  <si>
    <t>34 миллионов 736 тысяч 199</t>
  </si>
  <si>
    <t>34 миллионов 752 тысяч 584</t>
  </si>
  <si>
    <t>34 миллионов 768 тысяч 969</t>
  </si>
  <si>
    <t>34 миллионов 785 тысяч 354</t>
  </si>
  <si>
    <t>34 миллионов 801 тысяч 739</t>
  </si>
  <si>
    <t>34 миллионов 818 тысяч 124</t>
  </si>
  <si>
    <t>34 миллионов 834 тысяч 509</t>
  </si>
  <si>
    <t>34 миллионов 850 тысяч 894</t>
  </si>
  <si>
    <t>34 миллионов 867 тысяч 279</t>
  </si>
  <si>
    <t>34 миллионов 883 тысяч 664</t>
  </si>
  <si>
    <t>34 миллионов 900 тысяч 049</t>
  </si>
  <si>
    <t>34 миллионов 916 тысяч 434</t>
  </si>
  <si>
    <t>34 миллионов 932 тысяч 819</t>
  </si>
  <si>
    <t>33 миллионов 552 тысяч 383</t>
  </si>
  <si>
    <t>33 миллионов 585 тысяч 153</t>
  </si>
  <si>
    <t>33 миллионов 601 тысяч 538</t>
  </si>
  <si>
    <t>33 миллионов 617 тысяч 923</t>
  </si>
  <si>
    <t>33 миллионов 634 тысяч 308</t>
  </si>
  <si>
    <t>33 миллионов 650 тысяч 693</t>
  </si>
  <si>
    <t>33 миллионов 667 тысяч 078</t>
  </si>
  <si>
    <t>33 миллионов 683 тысяч 463</t>
  </si>
  <si>
    <t>33 миллионов 699 тысяч 848</t>
  </si>
  <si>
    <t>33 миллионов 716 тысяч 233</t>
  </si>
  <si>
    <t>33 миллионов 732 тысяч 618</t>
  </si>
  <si>
    <t>33 миллионов 749 тысяч 003</t>
  </si>
  <si>
    <t>33 миллионов 765 тысяч 388</t>
  </si>
  <si>
    <t>33 миллионов 781 тысяч 773</t>
  </si>
  <si>
    <t>33 миллионов 798 тысяч 158</t>
  </si>
  <si>
    <t>33 миллионов 814 тысяч 543</t>
  </si>
  <si>
    <t>33 миллионов 830 тысяч 928</t>
  </si>
  <si>
    <t>33 миллионов 847 тысяч 313</t>
  </si>
  <si>
    <t>33 миллионов 863 тысяч 698</t>
  </si>
  <si>
    <t>33 миллионов 880 тысяч 083</t>
  </si>
  <si>
    <t>33 миллионов 896 тысяч 468</t>
  </si>
  <si>
    <t>33 миллионов 912 тысяч 853</t>
  </si>
  <si>
    <t>33 миллионов 929 тысяч 238</t>
  </si>
  <si>
    <t>33 миллионов 945 тысяч 623</t>
  </si>
  <si>
    <t>33 миллионов 962 тысяч 008</t>
  </si>
  <si>
    <t>33 миллионов 978 тысяч 393</t>
  </si>
  <si>
    <t>33 миллионов 994 тысяч 778</t>
  </si>
  <si>
    <t>34 миллионов 011 тысяч 163</t>
  </si>
  <si>
    <t>34 миллионов 027 тысяч 548</t>
  </si>
  <si>
    <t>34 миллионов 043 тысяч 933</t>
  </si>
  <si>
    <t>34 миллионов 060 тысяч 318</t>
  </si>
  <si>
    <t>34 миллионов 076 тысяч 703</t>
  </si>
  <si>
    <t>34 миллионов 093 тысяч 088</t>
  </si>
  <si>
    <t>34 миллионов 109 тысяч 473</t>
  </si>
  <si>
    <t>34 миллионов 125 тысяч 858</t>
  </si>
  <si>
    <t>34 миллионов 142 тысяч 243</t>
  </si>
  <si>
    <t>34 миллионов 158 тысяч 628</t>
  </si>
  <si>
    <t>34 миллионов 175 тысяч 013</t>
  </si>
  <si>
    <t>34 миллионов 191 тысяч 398</t>
  </si>
  <si>
    <t>34 миллионов 207 тысяч 783</t>
  </si>
  <si>
    <t>34 миллионов 224 тысяч 168</t>
  </si>
  <si>
    <t>34 миллионов 240 тысяч 553</t>
  </si>
  <si>
    <t>34 миллионов 256 тысяч 938</t>
  </si>
  <si>
    <t>34 миллионов 273 тысяч 323</t>
  </si>
  <si>
    <t>34 миллионов 289 тысяч 708</t>
  </si>
  <si>
    <t>34 миллионов 306 тысяч 093</t>
  </si>
  <si>
    <t>34 миллионов 322 тысяч 478</t>
  </si>
  <si>
    <t>34 миллионов 338 тысяч 863</t>
  </si>
  <si>
    <t>34 миллионов 355 тысяч 248</t>
  </si>
  <si>
    <t>34 миллионов 371 тысяч 633</t>
  </si>
  <si>
    <t>34 миллионов 388 тысяч 018</t>
  </si>
  <si>
    <t>34 миллионов 404 тысяч 403</t>
  </si>
  <si>
    <t>34 миллионов 420 тысяч 788</t>
  </si>
  <si>
    <t>34 миллионов 437 тысяч 173</t>
  </si>
  <si>
    <t>34 миллионов 453 тысяч 558</t>
  </si>
  <si>
    <t>34 миллионов 469 тысяч 943</t>
  </si>
  <si>
    <t>34 миллионов 486 тысяч 328</t>
  </si>
  <si>
    <t>34 миллионов 502 тысяч 713</t>
  </si>
  <si>
    <t>34 миллионов 519 тысяч 098</t>
  </si>
  <si>
    <t>34 миллионов 535 тысяч 483</t>
  </si>
  <si>
    <t>34 миллионов 551 тысяч 868</t>
  </si>
  <si>
    <t>34 миллионов 568 тысяч 253</t>
  </si>
  <si>
    <t>34 миллионов 584 тысяч 638</t>
  </si>
  <si>
    <t>34 миллионов 601 тысяч 023</t>
  </si>
  <si>
    <t>34 миллионов 617 тысяч 408</t>
  </si>
  <si>
    <t>34 миллионов 633 тысяч 793</t>
  </si>
  <si>
    <t>34 миллионов 650 тысяч 178</t>
  </si>
  <si>
    <t>34 миллионов 666 тысяч 563</t>
  </si>
  <si>
    <t>34 миллионов 682 тысяч 948</t>
  </si>
  <si>
    <t>34 миллионов 699 тысяч 333</t>
  </si>
  <si>
    <t>34 миллионов 715 тысяч 718</t>
  </si>
  <si>
    <t>34 миллионов 732 тысяч 103</t>
  </si>
  <si>
    <t>34 миллионов 748 тысяч 488</t>
  </si>
  <si>
    <t>34 миллионов 764 тысяч 873</t>
  </si>
  <si>
    <t>34 миллионов 781 тысяч 258</t>
  </si>
  <si>
    <t>34 миллионов 797 тысяч 643</t>
  </si>
  <si>
    <t>34 миллионов 814 тысяч 028</t>
  </si>
  <si>
    <t>34 миллионов 830 тысяч 413</t>
  </si>
  <si>
    <t>34 миллионов 846 тысяч 798</t>
  </si>
  <si>
    <t>34 миллионов 863 тысяч 183</t>
  </si>
  <si>
    <t>34 миллионов 879 тысяч 568</t>
  </si>
  <si>
    <t>34 миллионов 895 тысяч 953</t>
  </si>
  <si>
    <t>34 миллионов 912 тысяч 338</t>
  </si>
  <si>
    <t>34 миллионов 928 тысяч 723</t>
  </si>
  <si>
    <t>33 миллионов 548 тысяч 287</t>
  </si>
  <si>
    <t>33 миллионов 581 тысяч 057</t>
  </si>
  <si>
    <t>33 миллионов 597 тысяч 442</t>
  </si>
  <si>
    <t>33 миллионов 613 тысяч 827</t>
  </si>
  <si>
    <t>33 миллионов 630 тысяч 212</t>
  </si>
  <si>
    <t>33 миллионов 646 тысяч 597</t>
  </si>
  <si>
    <t>33 миллионов 662 тысяч 982</t>
  </si>
  <si>
    <t>33 миллионов 679 тысяч 367</t>
  </si>
  <si>
    <t>33 миллионов 695 тысяч 752</t>
  </si>
  <si>
    <t>33 миллионов 712 тысяч 137</t>
  </si>
  <si>
    <t>33 миллионов 728 тысяч 522</t>
  </si>
  <si>
    <t>33 миллионов 744 тысяч 907</t>
  </si>
  <si>
    <t>33 миллионов 761 тысяч 292</t>
  </si>
  <si>
    <t>33 миллионов 777 тысяч 677</t>
  </si>
  <si>
    <t>33 миллионов 794 тысяч 062</t>
  </si>
  <si>
    <t>33 миллионов 810 тысяч 447</t>
  </si>
  <si>
    <t>33 миллионов 826 тысяч 832</t>
  </si>
  <si>
    <t>33 миллионов 843 тысяч 217</t>
  </si>
  <si>
    <t>33 миллионов 859 тысяч 602</t>
  </si>
  <si>
    <t>33 миллионов 875 тысяч 987</t>
  </si>
  <si>
    <t>33 миллионов 892 тысяч 372</t>
  </si>
  <si>
    <t>33 миллионов 908 тысяч 757</t>
  </si>
  <si>
    <t>33 миллионов 925 тысяч 142</t>
  </si>
  <si>
    <t>33 миллионов 941 тысяч 527</t>
  </si>
  <si>
    <t>33 миллионов 957 тысяч 912</t>
  </si>
  <si>
    <t>33 миллионов 974 тысяч 297</t>
  </si>
  <si>
    <t>33 миллионов 990 тысяч 682</t>
  </si>
  <si>
    <t>34 миллионов 007 тысяч 067</t>
  </si>
  <si>
    <t>34 миллионов 023 тысяч 452</t>
  </si>
  <si>
    <t>34 миллионов 039 тысяч 837</t>
  </si>
  <si>
    <t>34 миллионов 056 тысяч 222</t>
  </si>
  <si>
    <t>34 миллионов 072 тысяч 607</t>
  </si>
  <si>
    <t>34 миллионов 088 тысяч 992</t>
  </si>
  <si>
    <t>34 миллионов 105 тысяч 377</t>
  </si>
  <si>
    <t>34 миллионов 121 тысяч 762</t>
  </si>
  <si>
    <t>34 миллионов 138 тысяч 147</t>
  </si>
  <si>
    <t>34 миллионов 154 тысяч 532</t>
  </si>
  <si>
    <t>34 миллионов 170 тысяч 917</t>
  </si>
  <si>
    <t>34 миллионов 187 тысяч 302</t>
  </si>
  <si>
    <t>34 миллионов 203 тысяч 687</t>
  </si>
  <si>
    <t>34 миллионов 220 тысяч 072</t>
  </si>
  <si>
    <t>34 миллионов 236 тысяч 457</t>
  </si>
  <si>
    <t>34 миллионов 252 тысяч 842</t>
  </si>
  <si>
    <t>34 миллионов 269 тысяч 227</t>
  </si>
  <si>
    <t>34 миллионов 285 тысяч 612</t>
  </si>
  <si>
    <t>34 миллионов 301 тысяч 997</t>
  </si>
  <si>
    <t>34 миллионов 318 тысяч 382</t>
  </si>
  <si>
    <t>34 миллионов 334 тысяч 767</t>
  </si>
  <si>
    <t>34 миллионов 351 тысяч 152</t>
  </si>
  <si>
    <t>34 миллионов 367 тысяч 537</t>
  </si>
  <si>
    <t>34 миллионов 383 тысяч 922</t>
  </si>
  <si>
    <t>34 миллионов 400 тысяч 307</t>
  </si>
  <si>
    <t>34 миллионов 416 тысяч 692</t>
  </si>
  <si>
    <t>34 миллионов 433 тысяч 077</t>
  </si>
  <si>
    <t>34 миллионов 449 тысяч 462</t>
  </si>
  <si>
    <t>34 миллионов 465 тысяч 847</t>
  </si>
  <si>
    <t>34 миллионов 482 тысяч 232</t>
  </si>
  <si>
    <t>34 миллионов 498 тысяч 617</t>
  </si>
  <si>
    <t>34 миллионов 515 тысяч 002</t>
  </si>
  <si>
    <t>34 миллионов 531 тысяч 387</t>
  </si>
  <si>
    <t>34 миллионов 547 тысяч 772</t>
  </si>
  <si>
    <t>34 миллионов 564 тысяч 157</t>
  </si>
  <si>
    <t>34 миллионов 580 тысяч 542</t>
  </si>
  <si>
    <t>34 миллионов 596 тысяч 927</t>
  </si>
  <si>
    <t>34 миллионов 613 тысяч 312</t>
  </si>
  <si>
    <t>34 миллионов 629 тысяч 697</t>
  </si>
  <si>
    <t>34 миллионов 646 тысяч 082</t>
  </si>
  <si>
    <t>34 миллионов 662 тысяч 467</t>
  </si>
  <si>
    <t>34 миллионов 678 тысяч 852</t>
  </si>
  <si>
    <t>34 миллионов 695 тысяч 237</t>
  </si>
  <si>
    <t>34 миллионов 711 тысяч 622</t>
  </si>
  <si>
    <t>34 миллионов 728 тысяч 007</t>
  </si>
  <si>
    <t>34 миллионов 744 тысяч 392</t>
  </si>
  <si>
    <t>34 миллионов 760 тысяч 777</t>
  </si>
  <si>
    <t>34 миллионов 777 тысяч 162</t>
  </si>
  <si>
    <t>34 миллионов 793 тысяч 547</t>
  </si>
  <si>
    <t>34 миллионов 809 тысяч 932</t>
  </si>
  <si>
    <t>34 миллионов 826 тысяч 317</t>
  </si>
  <si>
    <t>34 миллионов 842 тысяч 702</t>
  </si>
  <si>
    <t>34 миллионов 859 тысяч 087</t>
  </si>
  <si>
    <t>34 миллионов 875 тысяч 472</t>
  </si>
  <si>
    <t>34 миллионов 891 тысяч 857</t>
  </si>
  <si>
    <t>34 миллионов 908 тысяч 242</t>
  </si>
  <si>
    <t>34 миллионов 924 тысяч 627</t>
  </si>
  <si>
    <t>33 миллионов 544 тысяч 191</t>
  </si>
  <si>
    <t>33 миллионов 576 тысяч 961</t>
  </si>
  <si>
    <t>33 миллионов 593 тысяч 346</t>
  </si>
  <si>
    <t>33 миллионов 609 тысяч 731</t>
  </si>
  <si>
    <t>33 миллионов 626 тысяч 116</t>
  </si>
  <si>
    <t>33 миллионов 642 тысяч 501</t>
  </si>
  <si>
    <t>33 миллионов 658 тысяч 886</t>
  </si>
  <si>
    <t>33 миллионов 675 тысяч 271</t>
  </si>
  <si>
    <t>33 миллионов 691 тысяч 656</t>
  </si>
  <si>
    <t>33 миллионов 708 тысяч 041</t>
  </si>
  <si>
    <t>33 миллионов 724 тысяч 426</t>
  </si>
  <si>
    <t>33 миллионов 740 тысяч 811</t>
  </si>
  <si>
    <t>33 миллионов 757 тысяч 196</t>
  </si>
  <si>
    <t>33 миллионов 773 тысяч 581</t>
  </si>
  <si>
    <t>33 миллионов 789 тысяч 966</t>
  </si>
  <si>
    <t>33 миллионов 806 тысяч 351</t>
  </si>
  <si>
    <t>33 миллионов 822 тысяч 736</t>
  </si>
  <si>
    <t>33 миллионов 839 тысяч 121</t>
  </si>
  <si>
    <t>33 миллионов 855 тысяч 506</t>
  </si>
  <si>
    <t>33 миллионов 871 тысяч 891</t>
  </si>
  <si>
    <t>33 миллионов 888 тысяч 276</t>
  </si>
  <si>
    <t>33 миллионов 904 тысяч 661</t>
  </si>
  <si>
    <t>33 миллионов 921 тысяч 046</t>
  </si>
  <si>
    <t>33 миллионов 937 тысяч 431</t>
  </si>
  <si>
    <t>33 миллионов 953 тысяч 816</t>
  </si>
  <si>
    <t>33 миллионов 970 тысяч 201</t>
  </si>
  <si>
    <t>33 миллионов 986 тысяч 586</t>
  </si>
  <si>
    <t>34 миллионов 002 тысяч 971</t>
  </si>
  <si>
    <t>34 миллионов 019 тысяч 356</t>
  </si>
  <si>
    <t>34 миллионов 035 тысяч 741</t>
  </si>
  <si>
    <t>34 миллионов 052 тысяч 126</t>
  </si>
  <si>
    <t>34 миллионов 068 тысяч 511</t>
  </si>
  <si>
    <t>34 миллионов 084 тысяч 896</t>
  </si>
  <si>
    <t>34 миллионов 101 тысяч 281</t>
  </si>
  <si>
    <t>34 миллионов 117 тысяч 666</t>
  </si>
  <si>
    <t>34 миллионов 134 тысяч 051</t>
  </si>
  <si>
    <t>34 миллионов 150 тысяч 436</t>
  </si>
  <si>
    <t>34 миллионов 166 тысяч 821</t>
  </si>
  <si>
    <t>34 миллионов 183 тысяч 206</t>
  </si>
  <si>
    <t>34 миллионов 199 тысяч 591</t>
  </si>
  <si>
    <t>34 миллионов 215 тысяч 976</t>
  </si>
  <si>
    <t>34 миллионов 232 тысяч 361</t>
  </si>
  <si>
    <t>34 миллионов 248 тысяч 746</t>
  </si>
  <si>
    <t>34 миллионов 265 тысяч 131</t>
  </si>
  <si>
    <t>34 миллионов 281 тысяч 516</t>
  </si>
  <si>
    <t>34 миллионов 297 тысяч 901</t>
  </si>
  <si>
    <t>34 миллионов 314 тысяч 286</t>
  </si>
  <si>
    <t>34 миллионов 330 тысяч 671</t>
  </si>
  <si>
    <t>34 миллионов 347 тысяч 056</t>
  </si>
  <si>
    <t>34 миллионов 363 тысяч 441</t>
  </si>
  <si>
    <t>34 миллионов 379 тысяч 826</t>
  </si>
  <si>
    <t>34 миллионов 396 тысяч 211</t>
  </si>
  <si>
    <t>34 миллионов 412 тысяч 596</t>
  </si>
  <si>
    <t>34 миллионов 428 тысяч 981</t>
  </si>
  <si>
    <t>34 миллионов 445 тысяч 366</t>
  </si>
  <si>
    <t>34 миллионов 461 тысяч 751</t>
  </si>
  <si>
    <t>34 миллионов 478 тысяч 136</t>
  </si>
  <si>
    <t>34 миллионов 494 тысяч 521</t>
  </si>
  <si>
    <t>34 миллионов 510 тысяч 906</t>
  </si>
  <si>
    <t>34 миллионов 527 тысяч 291</t>
  </si>
  <si>
    <t>34 миллионов 543 тысяч 676</t>
  </si>
  <si>
    <t>34 миллионов 560 тысяч 061</t>
  </si>
  <si>
    <t>34 миллионов 576 тысяч 446</t>
  </si>
  <si>
    <t>34 миллионов 592 тысяч 831</t>
  </si>
  <si>
    <t>34 миллионов 609 тысяч 216</t>
  </si>
  <si>
    <t>34 миллионов 625 тысяч 601</t>
  </si>
  <si>
    <t>34 миллионов 641 тысяч 986</t>
  </si>
  <si>
    <t>34 миллионов 658 тысяч 371</t>
  </si>
  <si>
    <t>34 миллионов 674 тысяч 756</t>
  </si>
  <si>
    <t>34 миллионов 691 тысяч 141</t>
  </si>
  <si>
    <t>34 миллионов 707 тысяч 526</t>
  </si>
  <si>
    <t>34 миллионов 723 тысяч 911</t>
  </si>
  <si>
    <t>34 миллионов 740 тысяч 296</t>
  </si>
  <si>
    <t>34 миллионов 756 тысяч 681</t>
  </si>
  <si>
    <t>34 миллионов 773 тысяч 066</t>
  </si>
  <si>
    <t>34 миллионов 789 тысяч 451</t>
  </si>
  <si>
    <t>34 миллионов 805 тысяч 836</t>
  </si>
  <si>
    <t>34 миллионов 822 тысяч 221</t>
  </si>
  <si>
    <t>34 миллионов 838 тысяч 606</t>
  </si>
  <si>
    <t>34 миллионов 854 тысяч 991</t>
  </si>
  <si>
    <t>34 миллионов 871 тысяч 376</t>
  </si>
  <si>
    <t>34 миллионов 887 тысяч 761</t>
  </si>
  <si>
    <t>34 миллионов 904 тысяч 146</t>
  </si>
  <si>
    <t>34 миллионов 920 тысяч 531</t>
  </si>
  <si>
    <t>35 миллионов 111 тысяч 824</t>
  </si>
  <si>
    <t>35 миллионов 128 тысяч 293</t>
  </si>
  <si>
    <t>35 миллионов 110 тысяч 799</t>
  </si>
  <si>
    <t>35 миллионов 127 тысяч 268</t>
  </si>
  <si>
    <t>35 миллионов 109 тысяч 775</t>
  </si>
  <si>
    <t>35 миллионов 126 тысяч 244</t>
  </si>
  <si>
    <t>35 миллионов 108 тысяч 751</t>
  </si>
  <si>
    <t>35 миллионов 125 тысяч 220</t>
  </si>
  <si>
    <t>35 миллионов 106 тысяч 703</t>
  </si>
  <si>
    <t>35 миллионов 123 тысяч 172</t>
  </si>
  <si>
    <t>35 миллионов 105 тысяч 679</t>
  </si>
  <si>
    <t>35 миллионов 122 тысяч 148</t>
  </si>
  <si>
    <t>35 миллионов 104 тысяч 655</t>
  </si>
  <si>
    <t>35 миллионов 121 тысяч 124</t>
  </si>
  <si>
    <t>35 миллионов 102 тысяч 607</t>
  </si>
  <si>
    <t>35 миллионов 119 тысяч 076</t>
  </si>
  <si>
    <t>35 миллионов 101 тысяч 583</t>
  </si>
  <si>
    <t>35 миллионов 118 тысяч 052</t>
  </si>
  <si>
    <t>35 миллионов 100 тысяч 559</t>
  </si>
  <si>
    <t>35 миллионов 117 тысяч 028</t>
  </si>
  <si>
    <t>35 миллионов 098 тысяч 511</t>
  </si>
  <si>
    <t>35 миллионов 114 тысяч 980</t>
  </si>
  <si>
    <t>35 миллионов 097 тысяч 487</t>
  </si>
  <si>
    <t>35 миллионов 113 тысяч 956</t>
  </si>
  <si>
    <t>35 миллионов 096 тысяч 463</t>
  </si>
  <si>
    <t>35 миллионов 112 тысяч 932</t>
  </si>
  <si>
    <t>35 миллионов 110 тысяч 862</t>
  </si>
  <si>
    <t>35 миллионов 127 тысяч 331</t>
  </si>
  <si>
    <t>35 миллионов 109 тысяч 838</t>
  </si>
  <si>
    <t>35 миллионов 126 тысяч 307</t>
  </si>
  <si>
    <t>35 миллионов 108 тысяч 814</t>
  </si>
  <si>
    <t>35 миллионов 125 тысяч 283</t>
  </si>
  <si>
    <t>35 миллионов 106 тысяч 766</t>
  </si>
  <si>
    <t>35 миллионов 123 тысяч 235</t>
  </si>
  <si>
    <t>35 миллионов 105 тысяч 742</t>
  </si>
  <si>
    <t>35 миллионов 122 тысяч 211</t>
  </si>
  <si>
    <t>35 миллионов 104 тысяч 718</t>
  </si>
  <si>
    <t>35 миллионов 121 тысяч 187</t>
  </si>
  <si>
    <t>35 миллионов 102 тысяч 670</t>
  </si>
  <si>
    <t>35 миллионов 119 тысяч 139</t>
  </si>
  <si>
    <t>35 миллионов 101 тысяч 646</t>
  </si>
  <si>
    <t>35 миллионов 118 тысяч 115</t>
  </si>
  <si>
    <t>35 миллионов 100 тысяч 622</t>
  </si>
  <si>
    <t>35 миллионов 117 тысяч 091</t>
  </si>
  <si>
    <t>35 миллионов 098 тысяч 574</t>
  </si>
  <si>
    <t>35 миллионов 115 тысяч 043</t>
  </si>
  <si>
    <t>35 миллионов 097 тысяч 550</t>
  </si>
  <si>
    <t>35 миллионов 114 тысяч 019</t>
  </si>
  <si>
    <t>35 миллионов 096 тысяч 526</t>
  </si>
  <si>
    <t>35 миллионов 112 тысяч 995</t>
  </si>
  <si>
    <t>39 миллионов 500 тысяч 805</t>
  </si>
  <si>
    <t>39 миллионов 519 тысяч 332</t>
  </si>
  <si>
    <t>39 миллионов 499 тысяч 651</t>
  </si>
  <si>
    <t>39 миллионов 518 тысяч 179</t>
  </si>
  <si>
    <t>39 миллионов 498 тысяч 499</t>
  </si>
  <si>
    <t>39 миллионов 517 тысяч 027</t>
  </si>
  <si>
    <t>39 миллионов 497 тысяч 347</t>
  </si>
  <si>
    <t>39 миллионов 515 тысяч 875</t>
  </si>
  <si>
    <t>39 миллионов 495 тысяч 043</t>
  </si>
  <si>
    <t>39 миллионов 513 тысяч 571</t>
  </si>
  <si>
    <t>39 миллионов 493 тысяч 891</t>
  </si>
  <si>
    <t>39 миллионов 512 тысяч 419</t>
  </si>
  <si>
    <t>39 миллионов 492 тысяч 739</t>
  </si>
  <si>
    <t>39 миллионов 511 тысяч 267</t>
  </si>
  <si>
    <t>39 миллионов 490 тысяч 435</t>
  </si>
  <si>
    <t>39 миллионов 508 тысяч 963</t>
  </si>
  <si>
    <t>39 миллионов 489 тысяч 283</t>
  </si>
  <si>
    <t>39 миллионов 507 тысяч 811</t>
  </si>
  <si>
    <t>39 миллионов 488 тысяч 131</t>
  </si>
  <si>
    <t>39 миллионов 506 тысяч 659</t>
  </si>
  <si>
    <t>39 миллионов 485 тысяч 827</t>
  </si>
  <si>
    <t>39 миллионов 504 тысяч 355</t>
  </si>
  <si>
    <t>39 миллионов 484 тысяч 675</t>
  </si>
  <si>
    <t>39 миллионов 503 тысяч 203</t>
  </si>
  <si>
    <t>39 миллионов 483 тысяч 523</t>
  </si>
  <si>
    <t>39 миллионов 502 тысяч 051</t>
  </si>
  <si>
    <t>35 миллионов 111 тысяч 740</t>
  </si>
  <si>
    <t>35 миллионов 128 тысяч 209</t>
  </si>
  <si>
    <t>35 миллионов 111 тысяч 739</t>
  </si>
  <si>
    <t>35 миллионов 128 тысяч 208</t>
  </si>
  <si>
    <t>35 миллионов 110 тысяч 715</t>
  </si>
  <si>
    <t>35 миллионов 127 тысяч 184</t>
  </si>
  <si>
    <t>35 миллионов 109 тысяч 691</t>
  </si>
  <si>
    <t>35 миллионов 126 тысяч 160</t>
  </si>
  <si>
    <t>35 миллионов 108 тысяч 667</t>
  </si>
  <si>
    <t>35 миллионов 125 тысяч 136</t>
  </si>
  <si>
    <t>35 миллионов 107 тысяч 643</t>
  </si>
  <si>
    <t>35 миллионов 124 тысяч 112</t>
  </si>
  <si>
    <t>35 миллионов 106 тысяч 619</t>
  </si>
  <si>
    <t>35 миллионов 123 тысяч 088</t>
  </si>
  <si>
    <t>35 миллионов 105 тысяч 595</t>
  </si>
  <si>
    <t>35 миллионов 122 тысяч 064</t>
  </si>
  <si>
    <t>35 миллионов 104 тысяч 571</t>
  </si>
  <si>
    <t>35 миллионов 121 тысяч 040</t>
  </si>
  <si>
    <t>35 миллионов 103 тысяч 547</t>
  </si>
  <si>
    <t>35 миллионов 120 тысяч 016</t>
  </si>
  <si>
    <t>35 миллионов 102 тысяч 523</t>
  </si>
  <si>
    <t>35 миллионов 118 тысяч 992</t>
  </si>
  <si>
    <t>35 миллионов 101 тысяч 499</t>
  </si>
  <si>
    <t>35 миллионов 117 тысяч 968</t>
  </si>
  <si>
    <t>35 миллионов 100 тысяч 475</t>
  </si>
  <si>
    <t>35 миллионов 116 тысяч 944</t>
  </si>
  <si>
    <t>35 миллионов 099 тысяч 451</t>
  </si>
  <si>
    <t>35 миллионов 115 тысяч 920</t>
  </si>
  <si>
    <t>35 миллионов 098 тысяч 427</t>
  </si>
  <si>
    <t>35 миллионов 114 тысяч 896</t>
  </si>
  <si>
    <t>35 миллионов 097 тысяч 403</t>
  </si>
  <si>
    <t>35 миллионов 113 тысяч 872</t>
  </si>
  <si>
    <t>35 миллионов 096 тысяч 379</t>
  </si>
  <si>
    <t>35 миллионов 112 тысяч 848</t>
  </si>
  <si>
    <t>35 миллионов 111 тысяч 803</t>
  </si>
  <si>
    <t>35 миллионов 128 тысяч 272</t>
  </si>
  <si>
    <t>35 миллионов 111 тысяч 802</t>
  </si>
  <si>
    <t>35 миллионов 128 тысяч 271</t>
  </si>
  <si>
    <t>35 миллионов 110 тысяч 778</t>
  </si>
  <si>
    <t>35 миллионов 127 тысяч 247</t>
  </si>
  <si>
    <t>35 миллионов 109 тысяч 754</t>
  </si>
  <si>
    <t>35 миллионов 126 тысяч 223</t>
  </si>
  <si>
    <t>35 миллионов 108 тысяч 730</t>
  </si>
  <si>
    <t>35 миллионов 125 тысяч 199</t>
  </si>
  <si>
    <t>35 миллионов 107 тысяч 706</t>
  </si>
  <si>
    <t>35 миллионов 124 тысяч 175</t>
  </si>
  <si>
    <t>35 миллионов 106 тысяч 682</t>
  </si>
  <si>
    <t>35 миллионов 123 тысяч 151</t>
  </si>
  <si>
    <t>35 миллионов 105 тысяч 658</t>
  </si>
  <si>
    <t>35 миллионов 122 тысяч 127</t>
  </si>
  <si>
    <t>35 миллионов 104 тысяч 634</t>
  </si>
  <si>
    <t>35 миллионов 121 тысяч 103</t>
  </si>
  <si>
    <t>35 миллионов 103 тысяч 610</t>
  </si>
  <si>
    <t>35 миллионов 120 тысяч 079</t>
  </si>
  <si>
    <t>35 миллионов 102 тысяч 586</t>
  </si>
  <si>
    <t>35 миллионов 119 тысяч 055</t>
  </si>
  <si>
    <t>35 миллионов 101 тысяч 562</t>
  </si>
  <si>
    <t>35 миллионов 118 тысяч 031</t>
  </si>
  <si>
    <t>35 миллионов 100 тысяч 538</t>
  </si>
  <si>
    <t>35 миллионов 117 тысяч 007</t>
  </si>
  <si>
    <t>35 миллионов 099 тысяч 514</t>
  </si>
  <si>
    <t>35 миллионов 115 тысяч 983</t>
  </si>
  <si>
    <t>35 миллионов 098 тысяч 490</t>
  </si>
  <si>
    <t>35 миллионов 114 тысяч 959</t>
  </si>
  <si>
    <t>35 миллионов 097 тысяч 466</t>
  </si>
  <si>
    <t>35 миллионов 113 тысяч 935</t>
  </si>
  <si>
    <t>35 миллионов 096 тысяч 442</t>
  </si>
  <si>
    <t>35 миллионов 112 тысяч 911</t>
  </si>
  <si>
    <t>39 миллионов 500 тысяч 710</t>
  </si>
  <si>
    <t>39 миллионов 519 тысяч 238</t>
  </si>
  <si>
    <t>39 миллионов 500 тысяч 709</t>
  </si>
  <si>
    <t>39 миллионов 519 тысяч 237</t>
  </si>
  <si>
    <t>39 миллионов 499 тысяч 557</t>
  </si>
  <si>
    <t>39 миллионов 518 тысяч 085</t>
  </si>
  <si>
    <t>39 миллионов 498 тысяч 405</t>
  </si>
  <si>
    <t>39 миллионов 516 тысяч 933</t>
  </si>
  <si>
    <t>39 миллионов 497 тысяч 253</t>
  </si>
  <si>
    <t>39 миллионов 515 тысяч 781</t>
  </si>
  <si>
    <t>39 миллионов 496 тысяч 101</t>
  </si>
  <si>
    <t>39 миллионов 514 тысяч 629</t>
  </si>
  <si>
    <t>39 миллионов 494 тысяч 949</t>
  </si>
  <si>
    <t>39 миллионов 513 тысяч 477</t>
  </si>
  <si>
    <t>39 миллионов 493 тысяч 797</t>
  </si>
  <si>
    <t>39 миллионов 512 тысяч 325</t>
  </si>
  <si>
    <t>39 миллионов 492 тысяч 645</t>
  </si>
  <si>
    <t>39 миллионов 511 тысяч 173</t>
  </si>
  <si>
    <t>39 миллионов 491 тысяч 493</t>
  </si>
  <si>
    <t>39 миллионов 510 тысяч 021</t>
  </si>
  <si>
    <t>39 миллионов 490 тысяч 341</t>
  </si>
  <si>
    <t>39 миллионов 508 тысяч 869</t>
  </si>
  <si>
    <t>39 миллионов 489 тысяч 189</t>
  </si>
  <si>
    <t>39 миллионов 507 тысяч 717</t>
  </si>
  <si>
    <t>39 миллионов 488 тысяч 037</t>
  </si>
  <si>
    <t>39 миллионов 506 тысяч 565</t>
  </si>
  <si>
    <t>39 миллионов 486 тысяч 885</t>
  </si>
  <si>
    <t>39 миллионов 505 тысяч 413</t>
  </si>
  <si>
    <t>39 миллионов 485 тысяч 733</t>
  </si>
  <si>
    <t>39 миллионов 504 тысяч 261</t>
  </si>
  <si>
    <t>39 миллионов 484 тысяч 581</t>
  </si>
  <si>
    <t>39 миллионов 503 тысяч 109</t>
  </si>
  <si>
    <t>39 миллионов 483 тысяч 429</t>
  </si>
  <si>
    <t>39 миллионов 501 тысяч 957</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</si>
  <si>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</si>
  <si>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</si>
  <si>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t>Октоизвечная Всеедина Человек-Владыки</t>
  </si>
  <si>
    <t>Всеизвечная Всеедина Человек-Владыки</t>
  </si>
  <si>
    <t>Суперизвечная Всеедина Человек-Владыки</t>
  </si>
  <si>
    <t>Абсолют Физики Всеизвечная Всеедина Человек-Владыки</t>
  </si>
  <si>
    <t>Абсолют Физики Суперизвечная Всеедина Человек-Владыки</t>
  </si>
  <si>
    <t>Абсолют Физики До-ИВДИВО Всеедина Человек-Владыки</t>
  </si>
  <si>
    <t>35 миллионов 144 тысяч 846</t>
  </si>
  <si>
    <t>35 миллионов 161 тысяч 315</t>
  </si>
  <si>
    <t>35 миллионов 177 тысяч 784</t>
  </si>
  <si>
    <t>35 миллионов 144 тысяч 845</t>
  </si>
  <si>
    <t>35 миллионов 161 тысяч 314</t>
  </si>
  <si>
    <t>35 миллионов 177 тысяч 783</t>
  </si>
  <si>
    <t>35 миллионов 144 тысяч 844</t>
  </si>
  <si>
    <t>35 миллионов 161 тысяч 313</t>
  </si>
  <si>
    <t>35 миллионов 177 тысяч 782</t>
  </si>
  <si>
    <t>35 миллионов 144 тысяч 843</t>
  </si>
  <si>
    <t>35 миллионов 161 тысяч 312</t>
  </si>
  <si>
    <t>35 миллионов 177 тысяч 781</t>
  </si>
  <si>
    <t>35 миллионов 144 тысяч 842</t>
  </si>
  <si>
    <t>35 миллионов 161 тысяч 311</t>
  </si>
  <si>
    <t>35 миллионов 177 тысяч 780</t>
  </si>
  <si>
    <t>35 миллионов 144 тысяч 841</t>
  </si>
  <si>
    <t>35 миллионов 161 тысяч 310</t>
  </si>
  <si>
    <t>35 миллионов 177 тысяч 779</t>
  </si>
  <si>
    <t>35 миллионов 144 тысяч 837</t>
  </si>
  <si>
    <t>35 миллионов 161 тысяч 306</t>
  </si>
  <si>
    <t>35 миллионов 177 тысяч 775</t>
  </si>
  <si>
    <t>35 миллионов 144 тысяч 833</t>
  </si>
  <si>
    <t>35 миллионов 161 тысяч 302</t>
  </si>
  <si>
    <t>35 миллионов 177 тысяч 771</t>
  </si>
  <si>
    <t>35 миллионов 144 тысяч 829</t>
  </si>
  <si>
    <t>35 миллионов 161 тысяч 298</t>
  </si>
  <si>
    <t>35 миллионов 177 тысяч 767</t>
  </si>
  <si>
    <t>35 миллионов 144 тысяч 825</t>
  </si>
  <si>
    <t>35 миллионов 161 тысяч 294</t>
  </si>
  <si>
    <t>35 миллионов 177 тысяч 763</t>
  </si>
  <si>
    <t>35 миллионов 144 тысяч 809</t>
  </si>
  <si>
    <t>35 миллионов 161 тысяч 278</t>
  </si>
  <si>
    <t>35 миллионов 177 тысяч 747</t>
  </si>
  <si>
    <t>35 миллионов 144 тысяч 793</t>
  </si>
  <si>
    <t>35 миллионов 161 тысяч 262</t>
  </si>
  <si>
    <t>35 миллионов 177 тысяч 731</t>
  </si>
  <si>
    <t>35 миллионов 144 тысяч 777</t>
  </si>
  <si>
    <t>35 миллионов 161 тысяч 246</t>
  </si>
  <si>
    <t>35 миллионов 177 тысяч 715</t>
  </si>
  <si>
    <t>35 миллионов 144 тысяч 761</t>
  </si>
  <si>
    <t>35 миллионов 161 тысяч 230</t>
  </si>
  <si>
    <t>35 миллионов 177 тысяч 699</t>
  </si>
  <si>
    <t>35 миллионов 140 тысяч 665</t>
  </si>
  <si>
    <t>35 миллионов 157 тысяч 134</t>
  </si>
  <si>
    <t>35 миллионов 173 тысяч 603</t>
  </si>
  <si>
    <t>35 миллионов 136 тысяч 569</t>
  </si>
  <si>
    <t>35 миллионов 153 тысяч 038</t>
  </si>
  <si>
    <t>35 миллионов 169 тысяч 507</t>
  </si>
  <si>
    <t>35 миллионов 132 тысяч 473</t>
  </si>
  <si>
    <t>35 миллионов 148 тысяч 942</t>
  </si>
  <si>
    <t>35 миллионов 165 тысяч 411</t>
  </si>
  <si>
    <t>35 миллионов 144 тысяч 909</t>
  </si>
  <si>
    <t>35 миллионов 161 тысяч 378</t>
  </si>
  <si>
    <t>35 миллионов 177 тысяч 847</t>
  </si>
  <si>
    <t>35 миллионов 144 тысяч 908</t>
  </si>
  <si>
    <t>35 миллионов 161 тысяч 377</t>
  </si>
  <si>
    <t>35 миллионов 177 тысяч 846</t>
  </si>
  <si>
    <t>35 миллионов 144 тысяч 907</t>
  </si>
  <si>
    <t>35 миллионов 161 тысяч 376</t>
  </si>
  <si>
    <t>35 миллионов 177 тысяч 845</t>
  </si>
  <si>
    <t>35 миллионов 144 тысяч 906</t>
  </si>
  <si>
    <t>35 миллионов 161 тысяч 375</t>
  </si>
  <si>
    <t>35 миллионов 177 тысяч 844</t>
  </si>
  <si>
    <t>35 миллионов 144 тысяч 905</t>
  </si>
  <si>
    <t>35 миллионов 161 тысяч 374</t>
  </si>
  <si>
    <t>35 миллионов 177 тысяч 843</t>
  </si>
  <si>
    <t>35 миллионов 144 тысяч 904</t>
  </si>
  <si>
    <t>35 миллионов 161 тысяч 373</t>
  </si>
  <si>
    <t>35 миллионов 177 тысяч 842</t>
  </si>
  <si>
    <t>35 миллионов 144 тысяч 900</t>
  </si>
  <si>
    <t>35 миллионов 161 тысяч 369</t>
  </si>
  <si>
    <t>35 миллионов 177 тысяч 838</t>
  </si>
  <si>
    <t>35 миллионов 144 тысяч 896</t>
  </si>
  <si>
    <t>35 миллионов 161 тысяч 365</t>
  </si>
  <si>
    <t>35 миллионов 177 тысяч 834</t>
  </si>
  <si>
    <t>35 миллионов 144 тысяч 892</t>
  </si>
  <si>
    <t>35 миллионов 161 тысяч 361</t>
  </si>
  <si>
    <t>35 миллионов 177 тысяч 830</t>
  </si>
  <si>
    <t>35 миллионов 144 тысяч 888</t>
  </si>
  <si>
    <t>35 миллионов 161 тысяч 357</t>
  </si>
  <si>
    <t>35 миллионов 177 тысяч 826</t>
  </si>
  <si>
    <t>35 миллионов 144 тысяч 872</t>
  </si>
  <si>
    <t>35 миллионов 161 тысяч 341</t>
  </si>
  <si>
    <t>35 миллионов 177 тысяч 810</t>
  </si>
  <si>
    <t>35 миллионов 144 тысяч 856</t>
  </si>
  <si>
    <t>35 миллионов 161 тысяч 325</t>
  </si>
  <si>
    <t>35 миллионов 177 тысяч 794</t>
  </si>
  <si>
    <t>35 миллионов 144 тысяч 840</t>
  </si>
  <si>
    <t>35 миллионов 161 тысяч 309</t>
  </si>
  <si>
    <t>35 миллионов 177 тысяч 778</t>
  </si>
  <si>
    <t>35 миллионов 144 тысяч 824</t>
  </si>
  <si>
    <t>35 миллионов 161 тысяч 293</t>
  </si>
  <si>
    <t>35 миллионов 177 тысяч 762</t>
  </si>
  <si>
    <t>35 миллионов 140 тысяч 728</t>
  </si>
  <si>
    <t>35 миллионов 157 тысяч 197</t>
  </si>
  <si>
    <t>35 миллионов 173 тысяч 666</t>
  </si>
  <si>
    <t>35 миллионов 136 тысяч 632</t>
  </si>
  <si>
    <t>35 миллионов 153 тысяч 101</t>
  </si>
  <si>
    <t>35 миллионов 169 тысяч 570</t>
  </si>
  <si>
    <t>35 миллионов 132 тысяч 536</t>
  </si>
  <si>
    <t>35 миллионов 149 тысяч 005</t>
  </si>
  <si>
    <t>35 миллионов 165 тысяч 474</t>
  </si>
  <si>
    <t>39 миллионов 537 тысяч 954</t>
  </si>
  <si>
    <t>39 миллионов 556 тысяч 482</t>
  </si>
  <si>
    <t>39 миллионов 575 тысяч 010</t>
  </si>
  <si>
    <t>39 миллионов 537 тысяч 953</t>
  </si>
  <si>
    <t>39 миллионов 556 тысяч 481</t>
  </si>
  <si>
    <t>39 миллионов 575 тысяч 008</t>
  </si>
  <si>
    <t>39 миллионов 537 тысяч 952</t>
  </si>
  <si>
    <t>39 миллионов 556 тысяч 480</t>
  </si>
  <si>
    <t>39 миллионов 575 тысяч 007</t>
  </si>
  <si>
    <t>39 миллионов 537 тысяч 951</t>
  </si>
  <si>
    <t>39 миллионов 556 тысяч 479</t>
  </si>
  <si>
    <t>39 миллионов 575 тысяч 006</t>
  </si>
  <si>
    <t>39 миллионов 537 тысяч 950</t>
  </si>
  <si>
    <t>39 миллионов 556 тысяч 477</t>
  </si>
  <si>
    <t>39 миллионов 575 тысяч 005</t>
  </si>
  <si>
    <t>39 миллионов 537 тысяч 949</t>
  </si>
  <si>
    <t>39 миллионов 556 тысяч 476</t>
  </si>
  <si>
    <t>39 миллионов 575 тысяч 004</t>
  </si>
  <si>
    <t>39 миллионов 537 тысяч 944</t>
  </si>
  <si>
    <t>39 миллионов 556 тысяч 472</t>
  </si>
  <si>
    <t>39 миллионов 574 тысяч 999</t>
  </si>
  <si>
    <t>39 миллионов 537 тысяч 940</t>
  </si>
  <si>
    <t>39 миллионов 556 тысяч 467</t>
  </si>
  <si>
    <t>39 миллионов 574 тысяч 995</t>
  </si>
  <si>
    <t>39 миллионов 537 тысяч 935</t>
  </si>
  <si>
    <t>39 миллионов 556 тысяч 463</t>
  </si>
  <si>
    <t>39 миллионов 574 тысяч 990</t>
  </si>
  <si>
    <t>39 миллионов 537 тысяч 931</t>
  </si>
  <si>
    <t>39 миллионов 556 тысяч 458</t>
  </si>
  <si>
    <t>39 миллионов 574 тысяч 986</t>
  </si>
  <si>
    <t>39 миллионов 537 тысяч 913</t>
  </si>
  <si>
    <t>39 миллионов 556 тысяч 440</t>
  </si>
  <si>
    <t>39 миллионов 574 тысяч 968</t>
  </si>
  <si>
    <t>39 миллионов 537 тысяч 895</t>
  </si>
  <si>
    <t>39 миллионов 556 тысяч 422</t>
  </si>
  <si>
    <t>39 миллионов 574 тысяч 950</t>
  </si>
  <si>
    <t>39 миллионов 537 тысяч 877</t>
  </si>
  <si>
    <t>39 миллионов 556 тысяч 404</t>
  </si>
  <si>
    <t>39 миллионов 574 тысяч 932</t>
  </si>
  <si>
    <t>39 миллионов 537 тысяч 859</t>
  </si>
  <si>
    <t>39 миллионов 556 тысяч 386</t>
  </si>
  <si>
    <t>39 миллионов 574 тысяч 914</t>
  </si>
  <si>
    <t>39 миллионов 533 тысяч 251</t>
  </si>
  <si>
    <t>39 миллионов 551 тысяч 778</t>
  </si>
  <si>
    <t>39 миллионов 570 тысяч 306</t>
  </si>
  <si>
    <t>39 миллионов 528 тысяч 643</t>
  </si>
  <si>
    <t>39 миллионов 547 тысяч 170</t>
  </si>
  <si>
    <t>39 миллионов 565 тысяч 698</t>
  </si>
  <si>
    <t>39 миллионов 524 тысяч 035</t>
  </si>
  <si>
    <t>39 миллионов 542 тысяч 562</t>
  </si>
  <si>
    <t>39 миллионов 561 тысяч 090</t>
  </si>
  <si>
    <t>34 миллионов 949 тысяч 204</t>
  </si>
  <si>
    <t>34 миллионов 965 тысяч 589</t>
  </si>
  <si>
    <t>34 миллионов 981 тысяч 974</t>
  </si>
  <si>
    <t>34 миллионов 945 тысяч 108</t>
  </si>
  <si>
    <t>34 миллионов 961 тысяч 493</t>
  </si>
  <si>
    <t>34 миллионов 977 тысяч 878</t>
  </si>
  <si>
    <t>34 миллионов 941 тысяч 012</t>
  </si>
  <si>
    <t>34 миллионов 957 тысяч 397</t>
  </si>
  <si>
    <t>34 миллионов 973 тысяч 782</t>
  </si>
  <si>
    <t>34 миллионов 936 тысяч 916</t>
  </si>
  <si>
    <t>34 миллионов 953 тысяч 301</t>
  </si>
  <si>
    <t>34 миллионов 969 тысяч 686</t>
  </si>
  <si>
    <t>35 миллионов 144 тысяч 762</t>
  </si>
  <si>
    <t>35 миллионов 161 тысяч 231</t>
  </si>
  <si>
    <t>35 миллионов 177 тысяч 700</t>
  </si>
  <si>
    <t>35 миллионов 143 тысяч 737</t>
  </si>
  <si>
    <t>35 миллионов 160 тысяч 206</t>
  </si>
  <si>
    <t>35 миллионов 176 тысяч 675</t>
  </si>
  <si>
    <t>35 миллионов 142 тысяч 713</t>
  </si>
  <si>
    <t>35 миллионов 159 тысяч 182</t>
  </si>
  <si>
    <t>35 миллионов 175 тысяч 651</t>
  </si>
  <si>
    <t>35 миллионов 141 тысяч 689</t>
  </si>
  <si>
    <t>35 миллионов 158 тысяч 158</t>
  </si>
  <si>
    <t>35 миллионов 174 тысяч 627</t>
  </si>
  <si>
    <t>35 миллионов 139 тысяч 641</t>
  </si>
  <si>
    <t>35 миллионов 156 тысяч 110</t>
  </si>
  <si>
    <t>35 миллионов 172 тысяч 579</t>
  </si>
  <si>
    <t>35 миллионов 138 тысяч 617</t>
  </si>
  <si>
    <t>35 миллионов 155 тысяч 086</t>
  </si>
  <si>
    <t>35 миллионов 171 тысяч 555</t>
  </si>
  <si>
    <t>35 миллионов 137 тысяч 593</t>
  </si>
  <si>
    <t>35 миллионов 154 тысяч 062</t>
  </si>
  <si>
    <t>35 миллионов 170 тысяч 531</t>
  </si>
  <si>
    <t>35 миллионов 135 тысяч 545</t>
  </si>
  <si>
    <t>35 миллионов 152 тысяч 014</t>
  </si>
  <si>
    <t>35 миллионов 168 тысяч 483</t>
  </si>
  <si>
    <t>35 миллионов 134 тысяч 521</t>
  </si>
  <si>
    <t>35 миллионов 150 тысяч 990</t>
  </si>
  <si>
    <t>35 миллионов 167 тысяч 459</t>
  </si>
  <si>
    <t>35 миллионов 133 тысяч 497</t>
  </si>
  <si>
    <t>35 миллионов 149 тысяч 966</t>
  </si>
  <si>
    <t>35 миллионов 166 тысяч 435</t>
  </si>
  <si>
    <t>35 миллионов 131 тысяч 449</t>
  </si>
  <si>
    <t>35 миллионов 147 тысяч 918</t>
  </si>
  <si>
    <t>35 миллионов 164 тысяч 387</t>
  </si>
  <si>
    <t>35 миллионов 130 тысяч 425</t>
  </si>
  <si>
    <t>35 миллионов 146 тысяч 894</t>
  </si>
  <si>
    <t>35 миллионов 163 тысяч 363</t>
  </si>
  <si>
    <t>35 миллионов 129 тысяч 401</t>
  </si>
  <si>
    <t>35 миллионов 145 тысяч 870</t>
  </si>
  <si>
    <t>35 миллионов 162 тысяч 339</t>
  </si>
  <si>
    <t>35 миллионов 143 тысяч 800</t>
  </si>
  <si>
    <t>35 миллионов 160 тысяч 269</t>
  </si>
  <si>
    <t>35 миллионов 176 тысяч 738</t>
  </si>
  <si>
    <t>35 миллионов 142 тысяч 776</t>
  </si>
  <si>
    <t>35 миллионов 159 тысяч 245</t>
  </si>
  <si>
    <t>35 миллионов 175 тысяч 714</t>
  </si>
  <si>
    <t>35 миллионов 141 тысяч 752</t>
  </si>
  <si>
    <t>35 миллионов 158 тысяч 221</t>
  </si>
  <si>
    <t>35 миллионов 174 тысяч 690</t>
  </si>
  <si>
    <t>35 миллионов 139 тысяч 704</t>
  </si>
  <si>
    <t>35 миллионов 156 тысяч 173</t>
  </si>
  <si>
    <t>35 миллионов 172 тысяч 642</t>
  </si>
  <si>
    <t>35 миллионов 138 тысяч 680</t>
  </si>
  <si>
    <t>35 миллионов 155 тысяч 149</t>
  </si>
  <si>
    <t>35 миллионов 171 тысяч 618</t>
  </si>
  <si>
    <t>35 миллионов 137 тысяч 656</t>
  </si>
  <si>
    <t>35 миллионов 154 тысяч 125</t>
  </si>
  <si>
    <t>35 миллионов 170 тысяч 594</t>
  </si>
  <si>
    <t>35 миллионов 135 тысяч 608</t>
  </si>
  <si>
    <t>35 миллионов 152 тысяч 077</t>
  </si>
  <si>
    <t>35 миллионов 168 тысяч 546</t>
  </si>
  <si>
    <t>35 миллионов 134 тысяч 584</t>
  </si>
  <si>
    <t>35 миллионов 151 тысяч 053</t>
  </si>
  <si>
    <t>35 миллионов 167 тысяч 522</t>
  </si>
  <si>
    <t>35 миллионов 133 тысяч 560</t>
  </si>
  <si>
    <t>35 миллионов 150 тысяч 029</t>
  </si>
  <si>
    <t>35 миллионов 166 тысяч 498</t>
  </si>
  <si>
    <t>35 миллионов 131 тысяч 512</t>
  </si>
  <si>
    <t>35 миллионов 147 тысяч 981</t>
  </si>
  <si>
    <t>35 миллионов 164 тысяч 450</t>
  </si>
  <si>
    <t>35 миллионов 130 тысяч 488</t>
  </si>
  <si>
    <t>35 миллионов 146 тысяч 957</t>
  </si>
  <si>
    <t>35 миллионов 163 тысяч 426</t>
  </si>
  <si>
    <t>35 миллионов 129 тысяч 464</t>
  </si>
  <si>
    <t>35 миллионов 145 тысяч 933</t>
  </si>
  <si>
    <t>35 миллионов 162 тысяч 402</t>
  </si>
  <si>
    <t>39 миллионов 537 тысяч 860</t>
  </si>
  <si>
    <t>39 миллионов 556 тысяч 387</t>
  </si>
  <si>
    <t>39 миллионов 574 тысяч 915</t>
  </si>
  <si>
    <t>39 миллионов 536 тысяч 707</t>
  </si>
  <si>
    <t>39 миллионов 555 тысяч 234</t>
  </si>
  <si>
    <t>39 миллионов 573 тысяч 762</t>
  </si>
  <si>
    <t>39 миллионов 535 тысяч 555</t>
  </si>
  <si>
    <t>39 миллионов 554 тысяч 082</t>
  </si>
  <si>
    <t>39 миллионов 572 тысяч 610</t>
  </si>
  <si>
    <t>39 миллионов 534 тысяч 403</t>
  </si>
  <si>
    <t>39 миллионов 552 тысяч 930</t>
  </si>
  <si>
    <t>39 миллионов 571 тысяч 458</t>
  </si>
  <si>
    <t>39 миллионов 532 тысяч 099</t>
  </si>
  <si>
    <t>39 миллионов 550 тысяч 626</t>
  </si>
  <si>
    <t>39 миллионов 569 тысяч 154</t>
  </si>
  <si>
    <t>39 миллионов 530 тысяч 947</t>
  </si>
  <si>
    <t>39 миллионов 549 тысяч 474</t>
  </si>
  <si>
    <t>39 миллионов 568 тысяч 002</t>
  </si>
  <si>
    <t>39 миллионов 529 тысяч 795</t>
  </si>
  <si>
    <t>39 миллионов 548 тысяч 322</t>
  </si>
  <si>
    <t>39 миллионов 566 тысяч 850</t>
  </si>
  <si>
    <t>39 миллионов 527 тысяч 491</t>
  </si>
  <si>
    <t>39 миллионов 546 тысяч 018</t>
  </si>
  <si>
    <t>39 миллионов 564 тысяч 546</t>
  </si>
  <si>
    <t>39 миллионов 526 тысяч 339</t>
  </si>
  <si>
    <t>39 миллионов 544 тысяч 866</t>
  </si>
  <si>
    <t>39 миллионов 563 тысяч 394</t>
  </si>
  <si>
    <t>39 миллионов 525 тысяч 187</t>
  </si>
  <si>
    <t>39 миллионов 543 тысяч 714</t>
  </si>
  <si>
    <t>39 миллионов 562 тысяч 242</t>
  </si>
  <si>
    <t>39 миллионов 522 тысяч 883</t>
  </si>
  <si>
    <t>39 миллионов 541 тысяч 410</t>
  </si>
  <si>
    <t>39 миллионов 559 тысяч 938</t>
  </si>
  <si>
    <t>39 миллионов 521 тысяч 731</t>
  </si>
  <si>
    <t>39 миллионов 540 тысяч 258</t>
  </si>
  <si>
    <t>39 миллионов 558 тысяч 786</t>
  </si>
  <si>
    <t>39 миллионов 520 тысяч 579</t>
  </si>
  <si>
    <t>39 миллионов 539 тысяч 106</t>
  </si>
  <si>
    <t>39 миллионов 557 тысяч 634</t>
  </si>
  <si>
    <t>35 миллионов 144 тысяч 678</t>
  </si>
  <si>
    <t>35 миллионов 161 тысяч 147</t>
  </si>
  <si>
    <t>35 миллионов 177 тысяч 616</t>
  </si>
  <si>
    <t>35 миллионов 144 тысяч 677</t>
  </si>
  <si>
    <t>35 миллионов 161 тысяч 146</t>
  </si>
  <si>
    <t>35 миллионов 177 тысяч 615</t>
  </si>
  <si>
    <t>35 миллионов 143 тысяч 653</t>
  </si>
  <si>
    <t>35 миллионов 160 тысяч 122</t>
  </si>
  <si>
    <t>35 миллионов 176 тысяч 591</t>
  </si>
  <si>
    <t>35 миллионов 142 тысяч 629</t>
  </si>
  <si>
    <t>35 миллионов 159 тысяч 098</t>
  </si>
  <si>
    <t>35 миллионов 175 тысяч 567</t>
  </si>
  <si>
    <t>35 миллионов 141 тысяч 605</t>
  </si>
  <si>
    <t>35 миллионов 158 тысяч 074</t>
  </si>
  <si>
    <t>35 миллионов 174 тысяч 543</t>
  </si>
  <si>
    <t>35 миллионов 140 тысяч 581</t>
  </si>
  <si>
    <t>35 миллионов 157 тысяч 050</t>
  </si>
  <si>
    <t>35 миллионов 173 тысяч 519</t>
  </si>
  <si>
    <t>35 миллионов 139 тысяч 557</t>
  </si>
  <si>
    <t>35 миллионов 156 тысяч 026</t>
  </si>
  <si>
    <t>35 миллионов 172 тысяч 495</t>
  </si>
  <si>
    <t>35 миллионов 138 тысяч 533</t>
  </si>
  <si>
    <t>35 миллионов 155 тысяч 002</t>
  </si>
  <si>
    <t>35 миллионов 171 тысяч 471</t>
  </si>
  <si>
    <t>35 миллионов 137 тысяч 509</t>
  </si>
  <si>
    <t>35 миллионов 153 тысяч 978</t>
  </si>
  <si>
    <t>35 миллионов 170 тысяч 447</t>
  </si>
  <si>
    <t>35 миллионов 136 тысяч 485</t>
  </si>
  <si>
    <t>35 миллионов 152 тысяч 954</t>
  </si>
  <si>
    <t>35 миллионов 169 тысяч 423</t>
  </si>
  <si>
    <t>35 миллионов 135 тысяч 461</t>
  </si>
  <si>
    <t>35 миллионов 151 тысяч 930</t>
  </si>
  <si>
    <t>35 миллионов 168 тысяч 399</t>
  </si>
  <si>
    <t>35 миллионов 134 тысяч 437</t>
  </si>
  <si>
    <t>35 миллионов 150 тысяч 906</t>
  </si>
  <si>
    <t>35 миллионов 167 тысяч 375</t>
  </si>
  <si>
    <t>35 миллионов 133 тысяч 413</t>
  </si>
  <si>
    <t>35 миллионов 149 тысяч 882</t>
  </si>
  <si>
    <t>35 миллионов 166 тысяч 351</t>
  </si>
  <si>
    <t>35 миллионов 132 тысяч 389</t>
  </si>
  <si>
    <t>35 миллионов 148 тысяч 858</t>
  </si>
  <si>
    <t>35 миллионов 165 тысяч 327</t>
  </si>
  <si>
    <t>35 миллионов 131 тысяч 365</t>
  </si>
  <si>
    <t>35 миллионов 147 тысяч 834</t>
  </si>
  <si>
    <t>35 миллионов 164 тысяч 303</t>
  </si>
  <si>
    <t>35 миллионов 130 тысяч 341</t>
  </si>
  <si>
    <t>35 миллионов 146 тысяч 810</t>
  </si>
  <si>
    <t>35 миллионов 163 тысяч 279</t>
  </si>
  <si>
    <t>35 миллионов 129 тысяч 317</t>
  </si>
  <si>
    <t>35 миллионов 145 тысяч 786</t>
  </si>
  <si>
    <t>35 миллионов 162 тысяч 255</t>
  </si>
  <si>
    <t>35 миллионов 144 тысяч 741</t>
  </si>
  <si>
    <t>35 миллионов 161 тысяч 210</t>
  </si>
  <si>
    <t>35 миллионов 177 тысяч 679</t>
  </si>
  <si>
    <t>35 миллионов 144 тысяч 740</t>
  </si>
  <si>
    <t>35 миллионов 161 тысяч 209</t>
  </si>
  <si>
    <t>35 миллионов 177 тысяч 678</t>
  </si>
  <si>
    <t>35 миллионов 143 тысяч 716</t>
  </si>
  <si>
    <t>35 миллионов 160 тысяч 185</t>
  </si>
  <si>
    <t>35 миллионов 176 тысяч 654</t>
  </si>
  <si>
    <t>35 миллионов 142 тысяч 692</t>
  </si>
  <si>
    <t>35 миллионов 159 тысяч 161</t>
  </si>
  <si>
    <t>35 миллионов 175 тысяч 630</t>
  </si>
  <si>
    <t>35 миллионов 141 тысяч 668</t>
  </si>
  <si>
    <t>35 миллионов 158 тысяч 137</t>
  </si>
  <si>
    <t>35 миллионов 174 тысяч 606</t>
  </si>
  <si>
    <t>35 миллионов 140 тысяч 644</t>
  </si>
  <si>
    <t>35 миллионов 157 тысяч 113</t>
  </si>
  <si>
    <t>35 миллионов 173 тысяч 582</t>
  </si>
  <si>
    <t>35 миллионов 139 тысяч 620</t>
  </si>
  <si>
    <t>35 миллионов 156 тысяч 089</t>
  </si>
  <si>
    <t>35 миллионов 172 тысяч 558</t>
  </si>
  <si>
    <t>35 миллионов 138 тысяч 596</t>
  </si>
  <si>
    <t>35 миллионов 155 тысяч 065</t>
  </si>
  <si>
    <t>35 миллионов 171 тысяч 534</t>
  </si>
  <si>
    <t>35 миллионов 137 тысяч 572</t>
  </si>
  <si>
    <t>35 миллионов 154 тысяч 041</t>
  </si>
  <si>
    <t>35 миллионов 170 тысяч 510</t>
  </si>
  <si>
    <t>35 миллионов 136 тысяч 548</t>
  </si>
  <si>
    <t>35 миллионов 153 тысяч 017</t>
  </si>
  <si>
    <t>35 миллионов 169 тысяч 486</t>
  </si>
  <si>
    <t>35 миллионов 135 тысяч 524</t>
  </si>
  <si>
    <t>35 миллионов 151 тысяч 993</t>
  </si>
  <si>
    <t>35 миллионов 168 тысяч 462</t>
  </si>
  <si>
    <t>35 миллионов 134 тысяч 500</t>
  </si>
  <si>
    <t>35 миллионов 150 тысяч 969</t>
  </si>
  <si>
    <t>35 миллионов 167 тысяч 438</t>
  </si>
  <si>
    <t>35 миллионов 133 тысяч 476</t>
  </si>
  <si>
    <t>35 миллионов 149 тысяч 945</t>
  </si>
  <si>
    <t>35 миллионов 166 тысяч 414</t>
  </si>
  <si>
    <t>35 миллионов 132 тысяч 452</t>
  </si>
  <si>
    <t>35 миллионов 148 тысяч 921</t>
  </si>
  <si>
    <t>35 миллионов 165 тысяч 390</t>
  </si>
  <si>
    <t>35 миллионов 131 тысяч 428</t>
  </si>
  <si>
    <t>35 миллионов 147 тысяч 897</t>
  </si>
  <si>
    <t>35 миллионов 164 тысяч 366</t>
  </si>
  <si>
    <t>35 миллионов 130 тысяч 404</t>
  </si>
  <si>
    <t>35 миллионов 146 тысяч 873</t>
  </si>
  <si>
    <t>35 миллионов 163 тысяч 342</t>
  </si>
  <si>
    <t>35 миллионов 129 тысяч 380</t>
  </si>
  <si>
    <t>35 миллионов 145 тысяч 849</t>
  </si>
  <si>
    <t>35 миллионов 162 тысяч 318</t>
  </si>
  <si>
    <t>39 миллионов 537 тысяч 765</t>
  </si>
  <si>
    <t>39 миллионов 556 тысяч 293</t>
  </si>
  <si>
    <t>39 миллионов 574 тысяч 821</t>
  </si>
  <si>
    <t>39 миллионов 537 тысяч 764</t>
  </si>
  <si>
    <t>39 миллионов 556 тысяч 292</t>
  </si>
  <si>
    <t>39 миллионов 574 тысяч 819</t>
  </si>
  <si>
    <t>39 миллионов 536 тысяч 612</t>
  </si>
  <si>
    <t>39 миллионов 555 тысяч 140</t>
  </si>
  <si>
    <t>39 миллионов 573 тысяч 667</t>
  </si>
  <si>
    <t>39 миллионов 535 тысяч 460</t>
  </si>
  <si>
    <t>39 миллионов 553 тысяч 988</t>
  </si>
  <si>
    <t>39 миллионов 572 тысяч 515</t>
  </si>
  <si>
    <t>39 миллионов 534 тысяч 308</t>
  </si>
  <si>
    <t>39 миллионов 552 тысяч 836</t>
  </si>
  <si>
    <t>39 миллионов 571 тысяч 363</t>
  </si>
  <si>
    <t>39 миллионов 533 тысяч 156</t>
  </si>
  <si>
    <t>39 миллионов 551 тысяч 684</t>
  </si>
  <si>
    <t>39 миллионов 570 тысяч 211</t>
  </si>
  <si>
    <t>39 миллионов 532 тысяч 004</t>
  </si>
  <si>
    <t>39 миллионов 550 тысяч 532</t>
  </si>
  <si>
    <t>39 миллионов 569 тысяч 059</t>
  </si>
  <si>
    <t>39 миллионов 530 тысяч 852</t>
  </si>
  <si>
    <t>39 миллионов 549 тысяч 380</t>
  </si>
  <si>
    <t>39 миллионов 567 тысяч 907</t>
  </si>
  <si>
    <t>39 миллионов 529 тысяч 700</t>
  </si>
  <si>
    <t>39 миллионов 548 тысяч 228</t>
  </si>
  <si>
    <t>39 миллионов 566 тысяч 755</t>
  </si>
  <si>
    <t>39 миллионов 528 тысяч 548</t>
  </si>
  <si>
    <t>39 миллионов 547 тысяч 076</t>
  </si>
  <si>
    <t>39 миллионов 565 тысяч 603</t>
  </si>
  <si>
    <t>39 миллионов 527 тысяч 396</t>
  </si>
  <si>
    <t>39 миллионов 545 тысяч 924</t>
  </si>
  <si>
    <t>39 миллионов 564 тысяч 451</t>
  </si>
  <si>
    <t>39 миллионов 526 тысяч 244</t>
  </si>
  <si>
    <t>39 миллионов 544 тысяч 772</t>
  </si>
  <si>
    <t>39 миллионов 563 тысяч 299</t>
  </si>
  <si>
    <t>39 миллионов 525 тысяч 092</t>
  </si>
  <si>
    <t>39 миллионов 543 тысяч 620</t>
  </si>
  <si>
    <t>39 миллионов 562 тысяч 147</t>
  </si>
  <si>
    <t>39 миллионов 523 тысяч 940</t>
  </si>
  <si>
    <t>39 миллионов 542 тысяч 468</t>
  </si>
  <si>
    <t>39 миллионов 560 тысяч 995</t>
  </si>
  <si>
    <t>39 миллионов 522 тысяч 788</t>
  </si>
  <si>
    <t>39 миллионов 541 тысяч 316</t>
  </si>
  <si>
    <t>39 миллионов 559 тысяч 843</t>
  </si>
  <si>
    <t>39 миллионов 521 тысяч 636</t>
  </si>
  <si>
    <t>39 миллионов 540 тысяч 164</t>
  </si>
  <si>
    <t>39 миллионов 558 тысяч 691</t>
  </si>
  <si>
    <t>39 миллионов 520 тысяч 484</t>
  </si>
  <si>
    <t>39 миллионов 539 тысяч 012</t>
  </si>
  <si>
    <t>39 миллионов 557 тысяч 539</t>
  </si>
  <si>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</si>
  <si>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</si>
  <si>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</si>
  <si>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</si>
  <si>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</si>
  <si>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таблицы-компакты стяжания Абсолютного Огня по Архетипическим Всеединам с ростом Частей Человек-Субъекта в Отца-Субъекта Изначально Вышестоящего Отца</t>
  </si>
  <si>
    <t>&lt;--- Номер Архетипа Всеединого Космоса вводить сюда (от 1 до 86)</t>
  </si>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</sst>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0" fillId="0" borderId="0" xfId="0" applyAlignment="1">
      <alignment horizontal="right" vertical="top"/>
    </xf>
    <xf numFmtId="1" fontId="0" fillId="0" borderId="0" xfId="0" applyNumberFormat="1" applyAlignment="1">
      <alignment horizontal="right" vertical="top"/>
    </xf>
    <xf numFmtId="1" fontId="16" fillId="0" borderId="0" xfId="0" applyNumberFormat="1" applyFont="1" applyAlignment="1">
      <alignment horizontal="right" vertical="top"/>
    </xf>
    <xf numFmtId="0" fontId="16" fillId="0" borderId="0" xfId="0" applyFont="1" applyAlignment="1">
      <alignment horizontal="right" vertical="top"/>
    </xf>
    <xf numFmtId="1" fontId="0" fillId="0" borderId="0" xfId="0" applyNumberFormat="1" applyAlignment="1">
      <alignment horizontal="right" wrapText="1"/>
    </xf>
    <xf numFmtId="1" fontId="0" fillId="0" borderId="0" xfId="0" applyNumberFormat="1"/>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2"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4" t="s">
        <v>180</v>
      </c>
      <c r="B1" s="304"/>
      <c r="C1" s="304"/>
      <c r="D1" s="304"/>
      <c r="E1" s="304"/>
      <c r="F1" s="304"/>
      <c r="G1" s="304"/>
      <c r="H1" s="304"/>
      <c r="I1" s="304"/>
      <c r="J1" s="304"/>
      <c r="K1" s="304"/>
      <c r="L1" s="304"/>
      <c r="M1" s="304"/>
      <c r="N1" s="304"/>
      <c r="O1" s="304"/>
      <c r="P1" s="304"/>
      <c r="Q1" s="304"/>
      <c r="R1" s="304"/>
      <c r="S1" s="304"/>
      <c r="T1" s="304"/>
      <c r="U1" s="304"/>
      <c r="V1" s="304"/>
      <c r="W1" s="304"/>
      <c r="X1" s="304"/>
      <c r="Y1" s="304"/>
    </row>
    <row r="2" spans="1:25" x14ac:dyDescent="0.2">
      <c r="A2" s="304"/>
      <c r="B2" s="304"/>
      <c r="C2" s="304"/>
      <c r="D2" s="304"/>
      <c r="E2" s="304"/>
      <c r="F2" s="304"/>
      <c r="G2" s="304"/>
      <c r="H2" s="304"/>
      <c r="I2" s="304"/>
      <c r="J2" s="304"/>
      <c r="K2" s="304"/>
      <c r="L2" s="304"/>
      <c r="M2" s="304"/>
      <c r="N2" s="304"/>
      <c r="O2" s="304"/>
      <c r="P2" s="304"/>
      <c r="Q2" s="304"/>
      <c r="R2" s="304"/>
      <c r="S2" s="304"/>
      <c r="T2" s="304"/>
      <c r="U2" s="304"/>
      <c r="V2" s="304"/>
      <c r="W2" s="304"/>
      <c r="X2" s="304"/>
      <c r="Y2" s="304"/>
    </row>
    <row r="3" spans="1:25" x14ac:dyDescent="0.2">
      <c r="A3" s="304" t="s">
        <v>324</v>
      </c>
      <c r="B3" s="304"/>
      <c r="C3" s="304"/>
      <c r="D3" s="304"/>
      <c r="E3" s="304"/>
      <c r="F3" s="304"/>
      <c r="G3" s="304"/>
      <c r="H3" s="304"/>
      <c r="I3" s="304"/>
      <c r="J3" s="304"/>
      <c r="K3" s="304"/>
      <c r="L3" s="304"/>
      <c r="M3" s="304"/>
      <c r="N3" s="304"/>
      <c r="O3" s="304"/>
      <c r="P3" s="304"/>
      <c r="Q3" s="304"/>
      <c r="R3" s="304"/>
      <c r="S3" s="304"/>
      <c r="T3" s="304"/>
      <c r="U3" s="304"/>
      <c r="V3" s="304"/>
      <c r="W3" s="304"/>
      <c r="X3" s="304"/>
      <c r="Y3" s="304"/>
    </row>
    <row r="4" spans="1:25" x14ac:dyDescent="0.2">
      <c r="A4" s="304"/>
      <c r="B4" s="304"/>
      <c r="C4" s="304"/>
      <c r="D4" s="304"/>
      <c r="E4" s="304"/>
      <c r="F4" s="304"/>
      <c r="G4" s="304"/>
      <c r="H4" s="304"/>
      <c r="I4" s="304"/>
      <c r="J4" s="304"/>
      <c r="K4" s="304"/>
      <c r="L4" s="304"/>
      <c r="M4" s="304"/>
      <c r="N4" s="304"/>
      <c r="O4" s="304"/>
      <c r="P4" s="304"/>
      <c r="Q4" s="304"/>
      <c r="R4" s="304"/>
      <c r="S4" s="304"/>
      <c r="T4" s="304"/>
      <c r="U4" s="304"/>
      <c r="V4" s="304"/>
      <c r="W4" s="304"/>
      <c r="X4" s="304"/>
      <c r="Y4" s="304"/>
    </row>
    <row r="5" spans="1:25" x14ac:dyDescent="0.2">
      <c r="A5" s="304" t="s">
        <v>325</v>
      </c>
      <c r="B5" s="304"/>
      <c r="C5" s="304"/>
      <c r="D5" s="304"/>
      <c r="E5" s="304"/>
      <c r="F5" s="304"/>
      <c r="G5" s="304"/>
      <c r="H5" s="304"/>
      <c r="I5" s="304"/>
      <c r="J5" s="304"/>
      <c r="K5" s="304"/>
      <c r="L5" s="304"/>
      <c r="M5" s="304"/>
      <c r="N5" s="304"/>
      <c r="O5" s="304"/>
      <c r="P5" s="304"/>
      <c r="Q5" s="304"/>
      <c r="R5" s="304"/>
      <c r="S5" s="304"/>
      <c r="T5" s="304"/>
      <c r="U5" s="304"/>
      <c r="V5" s="304"/>
      <c r="W5" s="304"/>
      <c r="X5" s="304"/>
      <c r="Y5" s="304"/>
    </row>
    <row r="6" spans="1:25"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row>
    <row r="7" spans="1:25" x14ac:dyDescent="0.2">
      <c r="A7" s="294" t="s">
        <v>13208</v>
      </c>
      <c r="B7" s="294"/>
      <c r="C7" s="294"/>
      <c r="D7" s="294"/>
      <c r="E7" s="294"/>
      <c r="F7" s="294"/>
      <c r="G7" s="294"/>
      <c r="H7" s="294"/>
      <c r="I7" s="294"/>
      <c r="J7" s="294"/>
      <c r="K7" s="294"/>
      <c r="L7" s="294"/>
      <c r="M7" s="294"/>
      <c r="N7" s="294"/>
      <c r="O7" s="294"/>
      <c r="P7" s="294"/>
      <c r="Q7" s="294"/>
      <c r="R7" s="294"/>
      <c r="S7" s="294"/>
      <c r="T7" s="294"/>
      <c r="U7" s="294"/>
      <c r="V7" s="294"/>
      <c r="W7" s="294"/>
      <c r="X7" s="294"/>
      <c r="Y7" s="294"/>
    </row>
    <row r="8" spans="1:25" x14ac:dyDescent="0.2">
      <c r="A8" s="294"/>
      <c r="B8" s="294"/>
      <c r="C8" s="294"/>
      <c r="D8" s="294"/>
      <c r="E8" s="294"/>
      <c r="F8" s="294"/>
      <c r="G8" s="294"/>
      <c r="H8" s="294"/>
      <c r="I8" s="294"/>
      <c r="J8" s="294"/>
      <c r="K8" s="294"/>
      <c r="L8" s="294"/>
      <c r="M8" s="294"/>
      <c r="N8" s="294"/>
      <c r="O8" s="294"/>
      <c r="P8" s="294"/>
      <c r="Q8" s="294"/>
      <c r="R8" s="294"/>
      <c r="S8" s="294"/>
      <c r="T8" s="294"/>
      <c r="U8" s="294"/>
      <c r="V8" s="294"/>
      <c r="W8" s="294"/>
      <c r="X8" s="294"/>
      <c r="Y8" s="294"/>
    </row>
    <row r="9" spans="1:25" x14ac:dyDescent="0.2">
      <c r="A9" s="294"/>
      <c r="B9" s="294"/>
      <c r="C9" s="294"/>
      <c r="D9" s="294"/>
      <c r="E9" s="294"/>
      <c r="F9" s="294"/>
      <c r="G9" s="294"/>
      <c r="H9" s="294"/>
      <c r="I9" s="294"/>
      <c r="J9" s="294"/>
      <c r="K9" s="294"/>
      <c r="L9" s="294"/>
      <c r="M9" s="294"/>
      <c r="N9" s="294"/>
      <c r="O9" s="294"/>
      <c r="P9" s="294"/>
      <c r="Q9" s="294"/>
      <c r="R9" s="294"/>
      <c r="S9" s="294"/>
      <c r="T9" s="294"/>
      <c r="U9" s="294"/>
      <c r="V9" s="294"/>
      <c r="W9" s="294"/>
      <c r="X9" s="294"/>
      <c r="Y9" s="294"/>
    </row>
    <row r="10" spans="1:25" ht="16" customHeight="1" x14ac:dyDescent="0.2">
      <c r="A10" s="288" t="s">
        <v>13210</v>
      </c>
      <c r="B10" s="288"/>
      <c r="C10" s="288"/>
      <c r="D10" s="288"/>
      <c r="E10" s="288"/>
      <c r="F10" s="288"/>
      <c r="G10" s="288"/>
      <c r="H10" s="288"/>
      <c r="I10" s="288"/>
      <c r="J10" s="288"/>
      <c r="K10" s="288"/>
      <c r="L10" s="288"/>
      <c r="M10" s="288"/>
      <c r="N10" s="288"/>
      <c r="O10" s="288"/>
      <c r="P10" s="288"/>
      <c r="Q10" s="288"/>
      <c r="R10" s="288"/>
      <c r="S10" s="288"/>
      <c r="T10" s="288"/>
      <c r="U10" s="288"/>
      <c r="V10" s="288"/>
      <c r="W10" s="288"/>
      <c r="X10" s="288"/>
      <c r="Y10" s="288"/>
    </row>
    <row r="11" spans="1:25" ht="16" customHeight="1" x14ac:dyDescent="0.2">
      <c r="A11" s="288"/>
      <c r="B11" s="288"/>
      <c r="C11" s="288"/>
      <c r="D11" s="288"/>
      <c r="E11" s="288"/>
      <c r="F11" s="288"/>
      <c r="G11" s="288"/>
      <c r="H11" s="288"/>
      <c r="I11" s="288"/>
      <c r="J11" s="288"/>
      <c r="K11" s="288"/>
      <c r="L11" s="288"/>
      <c r="M11" s="288"/>
      <c r="N11" s="288"/>
      <c r="O11" s="288"/>
      <c r="P11" s="288"/>
      <c r="Q11" s="288"/>
      <c r="R11" s="288"/>
      <c r="S11" s="288"/>
      <c r="T11" s="288"/>
      <c r="U11" s="288"/>
      <c r="V11" s="288"/>
      <c r="W11" s="288"/>
      <c r="X11" s="288"/>
      <c r="Y11" s="288"/>
    </row>
    <row r="12" spans="1:25" ht="16" customHeight="1" x14ac:dyDescent="0.2">
      <c r="A12" s="288" t="s">
        <v>181</v>
      </c>
      <c r="B12" s="288"/>
      <c r="C12" s="288"/>
      <c r="D12" s="288"/>
      <c r="E12" s="288"/>
      <c r="F12" s="288"/>
      <c r="G12" s="288"/>
      <c r="H12" s="288"/>
      <c r="I12" s="288"/>
      <c r="J12" s="288"/>
      <c r="K12" s="288"/>
      <c r="L12" s="288"/>
      <c r="M12" s="288"/>
      <c r="N12" s="288"/>
      <c r="O12" s="288"/>
      <c r="P12" s="288"/>
      <c r="Q12" s="288"/>
      <c r="R12" s="288"/>
      <c r="S12" s="288"/>
      <c r="T12" s="288"/>
      <c r="U12" s="288"/>
      <c r="V12" s="288"/>
      <c r="W12" s="288"/>
      <c r="X12" s="288"/>
      <c r="Y12" s="288"/>
    </row>
    <row r="13" spans="1:25" ht="16" customHeight="1" x14ac:dyDescent="0.2">
      <c r="A13" s="288"/>
      <c r="B13" s="288"/>
      <c r="C13" s="288"/>
      <c r="D13" s="288"/>
      <c r="E13" s="288"/>
      <c r="F13" s="288"/>
      <c r="G13" s="288"/>
      <c r="H13" s="288"/>
      <c r="I13" s="288"/>
      <c r="J13" s="288"/>
      <c r="K13" s="288"/>
      <c r="L13" s="288"/>
      <c r="M13" s="288"/>
      <c r="N13" s="288"/>
      <c r="O13" s="288"/>
      <c r="P13" s="288"/>
      <c r="Q13" s="288"/>
      <c r="R13" s="288"/>
      <c r="S13" s="288"/>
      <c r="T13" s="288"/>
      <c r="U13" s="288"/>
      <c r="V13" s="288"/>
      <c r="W13" s="288"/>
      <c r="X13" s="288"/>
      <c r="Y13" s="288"/>
    </row>
    <row r="14" spans="1:25" ht="17" customHeight="1" thickBot="1" x14ac:dyDescent="0.25">
      <c r="A14" s="289"/>
      <c r="B14" s="289"/>
      <c r="C14" s="289"/>
      <c r="D14" s="289"/>
      <c r="E14" s="289"/>
      <c r="F14" s="289"/>
      <c r="G14" s="289"/>
      <c r="H14" s="289"/>
      <c r="I14" s="289"/>
      <c r="J14" s="289"/>
      <c r="K14" s="289"/>
      <c r="L14" s="289"/>
      <c r="M14" s="289"/>
      <c r="N14" s="289"/>
      <c r="O14" s="289"/>
      <c r="P14" s="289"/>
      <c r="Q14" s="289"/>
      <c r="R14" s="289"/>
      <c r="S14" s="289"/>
      <c r="T14" s="289"/>
      <c r="U14" s="289"/>
      <c r="V14" s="289"/>
      <c r="W14" s="289"/>
      <c r="X14" s="289"/>
      <c r="Y14" s="289"/>
    </row>
    <row r="15" spans="1:25" ht="16" customHeight="1" x14ac:dyDescent="0.2">
      <c r="A15" s="290" t="s">
        <v>124</v>
      </c>
      <c r="B15" s="291"/>
      <c r="C15" s="291"/>
      <c r="D15" s="291"/>
      <c r="E15" s="291"/>
      <c r="F15" s="291"/>
      <c r="G15" s="291"/>
      <c r="H15" s="291"/>
      <c r="I15" s="291"/>
      <c r="J15" s="291"/>
      <c r="K15" s="291"/>
      <c r="L15" s="291"/>
      <c r="M15" s="291"/>
      <c r="N15" s="291"/>
      <c r="O15" s="291"/>
      <c r="P15" s="291"/>
      <c r="Q15" s="291"/>
      <c r="R15" s="291"/>
      <c r="S15" s="291"/>
      <c r="T15" s="291"/>
      <c r="U15" s="291"/>
      <c r="V15" s="291"/>
      <c r="W15" s="291"/>
      <c r="X15" s="291"/>
      <c r="Y15" s="292"/>
    </row>
    <row r="16" spans="1:25" ht="16" customHeight="1" x14ac:dyDescent="0.2">
      <c r="A16" s="293"/>
      <c r="B16" s="294"/>
      <c r="C16" s="294"/>
      <c r="D16" s="294"/>
      <c r="E16" s="294"/>
      <c r="F16" s="294"/>
      <c r="G16" s="294"/>
      <c r="H16" s="294"/>
      <c r="I16" s="294"/>
      <c r="J16" s="294"/>
      <c r="K16" s="294"/>
      <c r="L16" s="294"/>
      <c r="M16" s="294"/>
      <c r="N16" s="294"/>
      <c r="O16" s="294"/>
      <c r="P16" s="294"/>
      <c r="Q16" s="294"/>
      <c r="R16" s="294"/>
      <c r="S16" s="294"/>
      <c r="T16" s="294"/>
      <c r="U16" s="294"/>
      <c r="V16" s="294"/>
      <c r="W16" s="294"/>
      <c r="X16" s="294"/>
      <c r="Y16" s="295"/>
    </row>
    <row r="17" spans="1:25" ht="16" customHeight="1" x14ac:dyDescent="0.2">
      <c r="A17" s="296" t="s">
        <v>314</v>
      </c>
      <c r="B17" s="297"/>
      <c r="C17" s="297"/>
      <c r="D17" s="297"/>
      <c r="E17" s="297"/>
      <c r="F17" s="297"/>
      <c r="G17" s="297"/>
      <c r="H17" s="297"/>
      <c r="I17" s="297"/>
      <c r="J17" s="297"/>
      <c r="K17" s="297"/>
      <c r="L17" s="297"/>
      <c r="M17" s="297"/>
      <c r="N17" s="297"/>
      <c r="O17" s="297"/>
      <c r="P17" s="297"/>
      <c r="Q17" s="297"/>
      <c r="R17" s="297"/>
      <c r="S17" s="297"/>
      <c r="T17" s="297"/>
      <c r="U17" s="297"/>
      <c r="V17" s="297"/>
      <c r="W17" s="297"/>
      <c r="X17" s="297"/>
      <c r="Y17" s="298"/>
    </row>
    <row r="18" spans="1:25" ht="16" customHeight="1" x14ac:dyDescent="0.2">
      <c r="A18" s="296"/>
      <c r="B18" s="297"/>
      <c r="C18" s="297"/>
      <c r="D18" s="297"/>
      <c r="E18" s="297"/>
      <c r="F18" s="297"/>
      <c r="G18" s="297"/>
      <c r="H18" s="297"/>
      <c r="I18" s="297"/>
      <c r="J18" s="297"/>
      <c r="K18" s="297"/>
      <c r="L18" s="297"/>
      <c r="M18" s="297"/>
      <c r="N18" s="297"/>
      <c r="O18" s="297"/>
      <c r="P18" s="297"/>
      <c r="Q18" s="297"/>
      <c r="R18" s="297"/>
      <c r="S18" s="297"/>
      <c r="T18" s="297"/>
      <c r="U18" s="297"/>
      <c r="V18" s="297"/>
      <c r="W18" s="297"/>
      <c r="X18" s="297"/>
      <c r="Y18" s="298"/>
    </row>
    <row r="19" spans="1:25" ht="16" customHeight="1" x14ac:dyDescent="0.2">
      <c r="A19" s="296"/>
      <c r="B19" s="297"/>
      <c r="C19" s="297"/>
      <c r="D19" s="297"/>
      <c r="E19" s="297"/>
      <c r="F19" s="297"/>
      <c r="G19" s="297"/>
      <c r="H19" s="297"/>
      <c r="I19" s="297"/>
      <c r="J19" s="297"/>
      <c r="K19" s="297"/>
      <c r="L19" s="297"/>
      <c r="M19" s="297"/>
      <c r="N19" s="297"/>
      <c r="O19" s="297"/>
      <c r="P19" s="297"/>
      <c r="Q19" s="297"/>
      <c r="R19" s="297"/>
      <c r="S19" s="297"/>
      <c r="T19" s="297"/>
      <c r="U19" s="297"/>
      <c r="V19" s="297"/>
      <c r="W19" s="297"/>
      <c r="X19" s="297"/>
      <c r="Y19" s="298"/>
    </row>
    <row r="20" spans="1:25" ht="16" customHeight="1" x14ac:dyDescent="0.2">
      <c r="A20" s="296"/>
      <c r="B20" s="297"/>
      <c r="C20" s="297"/>
      <c r="D20" s="297"/>
      <c r="E20" s="297"/>
      <c r="F20" s="297"/>
      <c r="G20" s="297"/>
      <c r="H20" s="297"/>
      <c r="I20" s="297"/>
      <c r="J20" s="297"/>
      <c r="K20" s="297"/>
      <c r="L20" s="297"/>
      <c r="M20" s="297"/>
      <c r="N20" s="297"/>
      <c r="O20" s="297"/>
      <c r="P20" s="297"/>
      <c r="Q20" s="297"/>
      <c r="R20" s="297"/>
      <c r="S20" s="297"/>
      <c r="T20" s="297"/>
      <c r="U20" s="297"/>
      <c r="V20" s="297"/>
      <c r="W20" s="297"/>
      <c r="X20" s="297"/>
      <c r="Y20" s="298"/>
    </row>
    <row r="21" spans="1:25" ht="17" customHeight="1" thickBot="1" x14ac:dyDescent="0.25">
      <c r="A21" s="296"/>
      <c r="B21" s="297"/>
      <c r="C21" s="297"/>
      <c r="D21" s="297"/>
      <c r="E21" s="297"/>
      <c r="F21" s="297"/>
      <c r="G21" s="297"/>
      <c r="H21" s="297"/>
      <c r="I21" s="297"/>
      <c r="J21" s="297"/>
      <c r="K21" s="297"/>
      <c r="L21" s="297"/>
      <c r="M21" s="297"/>
      <c r="N21" s="297"/>
      <c r="O21" s="297"/>
      <c r="P21" s="297"/>
      <c r="Q21" s="297"/>
      <c r="R21" s="297"/>
      <c r="S21" s="297"/>
      <c r="T21" s="297"/>
      <c r="U21" s="297"/>
      <c r="V21" s="297"/>
      <c r="W21" s="297"/>
      <c r="X21" s="297"/>
      <c r="Y21" s="298"/>
    </row>
    <row r="22" spans="1:25" ht="16" customHeight="1" x14ac:dyDescent="0.2">
      <c r="A22" s="270" t="s">
        <v>182</v>
      </c>
      <c r="B22" s="299"/>
      <c r="C22" s="299"/>
      <c r="D22" s="299"/>
      <c r="E22" s="299"/>
      <c r="F22" s="299"/>
      <c r="G22" s="299"/>
      <c r="H22" s="299"/>
      <c r="I22" s="299"/>
      <c r="J22" s="299"/>
      <c r="K22" s="299"/>
      <c r="L22" s="299"/>
      <c r="M22" s="299"/>
      <c r="N22" s="299"/>
      <c r="O22" s="299"/>
      <c r="P22" s="299"/>
      <c r="Q22" s="299"/>
      <c r="R22" s="299"/>
      <c r="S22" s="299"/>
      <c r="T22" s="299"/>
      <c r="U22" s="299"/>
      <c r="V22" s="299"/>
      <c r="W22" s="299"/>
      <c r="X22" s="299"/>
      <c r="Y22" s="300"/>
    </row>
    <row r="23" spans="1:25" ht="16" customHeight="1" x14ac:dyDescent="0.2">
      <c r="A23" s="301"/>
      <c r="B23" s="302"/>
      <c r="C23" s="302"/>
      <c r="D23" s="302"/>
      <c r="E23" s="302"/>
      <c r="F23" s="302"/>
      <c r="G23" s="302"/>
      <c r="H23" s="302"/>
      <c r="I23" s="302"/>
      <c r="J23" s="302"/>
      <c r="K23" s="302"/>
      <c r="L23" s="302"/>
      <c r="M23" s="302"/>
      <c r="N23" s="302"/>
      <c r="O23" s="302"/>
      <c r="P23" s="302"/>
      <c r="Q23" s="302"/>
      <c r="R23" s="302"/>
      <c r="S23" s="302"/>
      <c r="T23" s="302"/>
      <c r="U23" s="302"/>
      <c r="V23" s="302"/>
      <c r="W23" s="302"/>
      <c r="X23" s="302"/>
      <c r="Y23" s="303"/>
    </row>
    <row r="24" spans="1:25" ht="16" customHeight="1" x14ac:dyDescent="0.2">
      <c r="A24" s="245" t="s">
        <v>183</v>
      </c>
      <c r="B24" s="246"/>
      <c r="C24" s="246"/>
      <c r="D24" s="246"/>
      <c r="E24" s="246"/>
      <c r="F24" s="246"/>
      <c r="G24" s="246"/>
      <c r="H24" s="246"/>
      <c r="I24" s="246"/>
      <c r="J24" s="246"/>
      <c r="K24" s="246"/>
      <c r="L24" s="246"/>
      <c r="M24" s="246"/>
      <c r="N24" s="246"/>
      <c r="O24" s="246"/>
      <c r="P24" s="246"/>
      <c r="Q24" s="246"/>
      <c r="R24" s="246"/>
      <c r="S24" s="246"/>
      <c r="T24" s="246"/>
      <c r="U24" s="246"/>
      <c r="V24" s="246"/>
      <c r="W24" s="246"/>
      <c r="X24" s="246"/>
      <c r="Y24" s="247"/>
    </row>
    <row r="25" spans="1:25" ht="16" customHeight="1" x14ac:dyDescent="0.2">
      <c r="A25" s="245"/>
      <c r="B25" s="246"/>
      <c r="C25" s="246"/>
      <c r="D25" s="246"/>
      <c r="E25" s="246"/>
      <c r="F25" s="246"/>
      <c r="G25" s="246"/>
      <c r="H25" s="246"/>
      <c r="I25" s="246"/>
      <c r="J25" s="246"/>
      <c r="K25" s="246"/>
      <c r="L25" s="246"/>
      <c r="M25" s="246"/>
      <c r="N25" s="246"/>
      <c r="O25" s="246"/>
      <c r="P25" s="246"/>
      <c r="Q25" s="246"/>
      <c r="R25" s="246"/>
      <c r="S25" s="246"/>
      <c r="T25" s="246"/>
      <c r="U25" s="246"/>
      <c r="V25" s="246"/>
      <c r="W25" s="246"/>
      <c r="X25" s="246"/>
      <c r="Y25" s="247"/>
    </row>
    <row r="26" spans="1:25" ht="16" customHeight="1" x14ac:dyDescent="0.2">
      <c r="A26" s="245" t="s">
        <v>184</v>
      </c>
      <c r="B26" s="246"/>
      <c r="C26" s="246"/>
      <c r="D26" s="246"/>
      <c r="E26" s="246"/>
      <c r="F26" s="246"/>
      <c r="G26" s="246"/>
      <c r="H26" s="246"/>
      <c r="I26" s="246"/>
      <c r="J26" s="246"/>
      <c r="K26" s="246"/>
      <c r="L26" s="246"/>
      <c r="M26" s="246"/>
      <c r="N26" s="246"/>
      <c r="O26" s="246"/>
      <c r="P26" s="246"/>
      <c r="Q26" s="246"/>
      <c r="R26" s="246"/>
      <c r="S26" s="246"/>
      <c r="T26" s="246"/>
      <c r="U26" s="246"/>
      <c r="V26" s="246"/>
      <c r="W26" s="246"/>
      <c r="X26" s="246"/>
      <c r="Y26" s="247"/>
    </row>
    <row r="27" spans="1:25" ht="16" customHeight="1" x14ac:dyDescent="0.2">
      <c r="A27" s="245"/>
      <c r="B27" s="246"/>
      <c r="C27" s="246"/>
      <c r="D27" s="246"/>
      <c r="E27" s="246"/>
      <c r="F27" s="246"/>
      <c r="G27" s="246"/>
      <c r="H27" s="246"/>
      <c r="I27" s="246"/>
      <c r="J27" s="246"/>
      <c r="K27" s="246"/>
      <c r="L27" s="246"/>
      <c r="M27" s="246"/>
      <c r="N27" s="246"/>
      <c r="O27" s="246"/>
      <c r="P27" s="246"/>
      <c r="Q27" s="246"/>
      <c r="R27" s="246"/>
      <c r="S27" s="246"/>
      <c r="T27" s="246"/>
      <c r="U27" s="246"/>
      <c r="V27" s="246"/>
      <c r="W27" s="246"/>
      <c r="X27" s="246"/>
      <c r="Y27" s="247"/>
    </row>
    <row r="28" spans="1:25" ht="16" customHeight="1" x14ac:dyDescent="0.2">
      <c r="A28" s="245" t="s">
        <v>185</v>
      </c>
      <c r="B28" s="246"/>
      <c r="C28" s="246"/>
      <c r="D28" s="246"/>
      <c r="E28" s="246"/>
      <c r="F28" s="246"/>
      <c r="G28" s="246"/>
      <c r="H28" s="246"/>
      <c r="I28" s="246"/>
      <c r="J28" s="246"/>
      <c r="K28" s="246"/>
      <c r="L28" s="246"/>
      <c r="M28" s="246"/>
      <c r="N28" s="246"/>
      <c r="O28" s="246"/>
      <c r="P28" s="246"/>
      <c r="Q28" s="246"/>
      <c r="R28" s="246"/>
      <c r="S28" s="246"/>
      <c r="T28" s="246"/>
      <c r="U28" s="246"/>
      <c r="V28" s="246"/>
      <c r="W28" s="246"/>
      <c r="X28" s="246"/>
      <c r="Y28" s="247"/>
    </row>
    <row r="29" spans="1:25" ht="16" customHeight="1" x14ac:dyDescent="0.2">
      <c r="A29" s="245"/>
      <c r="B29" s="246"/>
      <c r="C29" s="246"/>
      <c r="D29" s="246"/>
      <c r="E29" s="246"/>
      <c r="F29" s="246"/>
      <c r="G29" s="246"/>
      <c r="H29" s="246"/>
      <c r="I29" s="246"/>
      <c r="J29" s="246"/>
      <c r="K29" s="246"/>
      <c r="L29" s="246"/>
      <c r="M29" s="246"/>
      <c r="N29" s="246"/>
      <c r="O29" s="246"/>
      <c r="P29" s="246"/>
      <c r="Q29" s="246"/>
      <c r="R29" s="246"/>
      <c r="S29" s="246"/>
      <c r="T29" s="246"/>
      <c r="U29" s="246"/>
      <c r="V29" s="246"/>
      <c r="W29" s="246"/>
      <c r="X29" s="246"/>
      <c r="Y29" s="247"/>
    </row>
    <row r="30" spans="1:25" ht="17" customHeight="1" thickBot="1" x14ac:dyDescent="0.25">
      <c r="A30" s="245"/>
      <c r="B30" s="246"/>
      <c r="C30" s="246"/>
      <c r="D30" s="246"/>
      <c r="E30" s="246"/>
      <c r="F30" s="246"/>
      <c r="G30" s="246"/>
      <c r="H30" s="246"/>
      <c r="I30" s="246"/>
      <c r="J30" s="246"/>
      <c r="K30" s="246"/>
      <c r="L30" s="246"/>
      <c r="M30" s="246"/>
      <c r="N30" s="246"/>
      <c r="O30" s="246"/>
      <c r="P30" s="246"/>
      <c r="Q30" s="246"/>
      <c r="R30" s="246"/>
      <c r="S30" s="246"/>
      <c r="T30" s="246"/>
      <c r="U30" s="246"/>
      <c r="V30" s="246"/>
      <c r="W30" s="246"/>
      <c r="X30" s="246"/>
      <c r="Y30" s="247"/>
    </row>
    <row r="31" spans="1:25" ht="16" customHeight="1" x14ac:dyDescent="0.2">
      <c r="A31" s="282" t="s">
        <v>322</v>
      </c>
      <c r="B31" s="283"/>
      <c r="C31" s="283"/>
      <c r="D31" s="283"/>
      <c r="E31" s="283"/>
      <c r="F31" s="283"/>
      <c r="G31" s="283"/>
      <c r="H31" s="283"/>
      <c r="I31" s="283"/>
      <c r="J31" s="283"/>
      <c r="K31" s="283"/>
      <c r="L31" s="283"/>
      <c r="M31" s="283"/>
      <c r="N31" s="283"/>
      <c r="O31" s="283"/>
      <c r="P31" s="283"/>
      <c r="Q31" s="283"/>
      <c r="R31" s="283"/>
      <c r="S31" s="283"/>
      <c r="T31" s="283"/>
      <c r="U31" s="283"/>
      <c r="V31" s="283"/>
      <c r="W31" s="283"/>
      <c r="X31" s="283"/>
      <c r="Y31" s="284"/>
    </row>
    <row r="32" spans="1:25" ht="16" customHeight="1" x14ac:dyDescent="0.2">
      <c r="A32" s="285"/>
      <c r="B32" s="286"/>
      <c r="C32" s="286"/>
      <c r="D32" s="286"/>
      <c r="E32" s="286"/>
      <c r="F32" s="286"/>
      <c r="G32" s="286"/>
      <c r="H32" s="286"/>
      <c r="I32" s="286"/>
      <c r="J32" s="286"/>
      <c r="K32" s="286"/>
      <c r="L32" s="286"/>
      <c r="M32" s="286"/>
      <c r="N32" s="286"/>
      <c r="O32" s="286"/>
      <c r="P32" s="286"/>
      <c r="Q32" s="286"/>
      <c r="R32" s="286"/>
      <c r="S32" s="286"/>
      <c r="T32" s="286"/>
      <c r="U32" s="286"/>
      <c r="V32" s="286"/>
      <c r="W32" s="286"/>
      <c r="X32" s="286"/>
      <c r="Y32" s="287"/>
    </row>
    <row r="33" spans="1:25" ht="16" customHeight="1" x14ac:dyDescent="0.2">
      <c r="A33" s="276" t="s">
        <v>12763</v>
      </c>
      <c r="B33" s="277"/>
      <c r="C33" s="277"/>
      <c r="D33" s="277"/>
      <c r="E33" s="277"/>
      <c r="F33" s="277"/>
      <c r="G33" s="277"/>
      <c r="H33" s="277"/>
      <c r="I33" s="277"/>
      <c r="J33" s="277"/>
      <c r="K33" s="277"/>
      <c r="L33" s="277"/>
      <c r="M33" s="277"/>
      <c r="N33" s="277"/>
      <c r="O33" s="277"/>
      <c r="P33" s="277"/>
      <c r="Q33" s="277"/>
      <c r="R33" s="277"/>
      <c r="S33" s="277"/>
      <c r="T33" s="277"/>
      <c r="U33" s="277"/>
      <c r="V33" s="277"/>
      <c r="W33" s="277"/>
      <c r="X33" s="277"/>
      <c r="Y33" s="278"/>
    </row>
    <row r="34" spans="1:25" ht="16" customHeight="1" x14ac:dyDescent="0.2">
      <c r="A34" s="276"/>
      <c r="B34" s="277"/>
      <c r="C34" s="277"/>
      <c r="D34" s="277"/>
      <c r="E34" s="277"/>
      <c r="F34" s="277"/>
      <c r="G34" s="277"/>
      <c r="H34" s="277"/>
      <c r="I34" s="277"/>
      <c r="J34" s="277"/>
      <c r="K34" s="277"/>
      <c r="L34" s="277"/>
      <c r="M34" s="277"/>
      <c r="N34" s="277"/>
      <c r="O34" s="277"/>
      <c r="P34" s="277"/>
      <c r="Q34" s="277"/>
      <c r="R34" s="277"/>
      <c r="S34" s="277"/>
      <c r="T34" s="277"/>
      <c r="U34" s="277"/>
      <c r="V34" s="277"/>
      <c r="W34" s="277"/>
      <c r="X34" s="277"/>
      <c r="Y34" s="278"/>
    </row>
    <row r="35" spans="1:25" ht="16" customHeight="1" x14ac:dyDescent="0.2">
      <c r="A35" s="276"/>
      <c r="B35" s="277"/>
      <c r="C35" s="277"/>
      <c r="D35" s="277"/>
      <c r="E35" s="277"/>
      <c r="F35" s="277"/>
      <c r="G35" s="277"/>
      <c r="H35" s="277"/>
      <c r="I35" s="277"/>
      <c r="J35" s="277"/>
      <c r="K35" s="277"/>
      <c r="L35" s="277"/>
      <c r="M35" s="277"/>
      <c r="N35" s="277"/>
      <c r="O35" s="277"/>
      <c r="P35" s="277"/>
      <c r="Q35" s="277"/>
      <c r="R35" s="277"/>
      <c r="S35" s="277"/>
      <c r="T35" s="277"/>
      <c r="U35" s="277"/>
      <c r="V35" s="277"/>
      <c r="W35" s="277"/>
      <c r="X35" s="277"/>
      <c r="Y35" s="278"/>
    </row>
    <row r="36" spans="1:25" ht="16" customHeight="1" x14ac:dyDescent="0.2">
      <c r="A36" s="276"/>
      <c r="B36" s="277"/>
      <c r="C36" s="277"/>
      <c r="D36" s="277"/>
      <c r="E36" s="277"/>
      <c r="F36" s="277"/>
      <c r="G36" s="277"/>
      <c r="H36" s="277"/>
      <c r="I36" s="277"/>
      <c r="J36" s="277"/>
      <c r="K36" s="277"/>
      <c r="L36" s="277"/>
      <c r="M36" s="277"/>
      <c r="N36" s="277"/>
      <c r="O36" s="277"/>
      <c r="P36" s="277"/>
      <c r="Q36" s="277"/>
      <c r="R36" s="277"/>
      <c r="S36" s="277"/>
      <c r="T36" s="277"/>
      <c r="U36" s="277"/>
      <c r="V36" s="277"/>
      <c r="W36" s="277"/>
      <c r="X36" s="277"/>
      <c r="Y36" s="278"/>
    </row>
    <row r="37" spans="1:25" ht="16" customHeight="1" x14ac:dyDescent="0.2">
      <c r="A37" s="276" t="s">
        <v>317</v>
      </c>
      <c r="B37" s="277"/>
      <c r="C37" s="277"/>
      <c r="D37" s="277"/>
      <c r="E37" s="277"/>
      <c r="F37" s="277"/>
      <c r="G37" s="277"/>
      <c r="H37" s="277"/>
      <c r="I37" s="277"/>
      <c r="J37" s="277"/>
      <c r="K37" s="277"/>
      <c r="L37" s="277"/>
      <c r="M37" s="277"/>
      <c r="N37" s="277"/>
      <c r="O37" s="277"/>
      <c r="P37" s="277"/>
      <c r="Q37" s="277"/>
      <c r="R37" s="277"/>
      <c r="S37" s="277"/>
      <c r="T37" s="277"/>
      <c r="U37" s="277"/>
      <c r="V37" s="277"/>
      <c r="W37" s="277"/>
      <c r="X37" s="277"/>
      <c r="Y37" s="278"/>
    </row>
    <row r="38" spans="1:25" ht="16" customHeight="1" x14ac:dyDescent="0.2">
      <c r="A38" s="276"/>
      <c r="B38" s="277"/>
      <c r="C38" s="277"/>
      <c r="D38" s="277"/>
      <c r="E38" s="277"/>
      <c r="F38" s="277"/>
      <c r="G38" s="277"/>
      <c r="H38" s="277"/>
      <c r="I38" s="277"/>
      <c r="J38" s="277"/>
      <c r="K38" s="277"/>
      <c r="L38" s="277"/>
      <c r="M38" s="277"/>
      <c r="N38" s="277"/>
      <c r="O38" s="277"/>
      <c r="P38" s="277"/>
      <c r="Q38" s="277"/>
      <c r="R38" s="277"/>
      <c r="S38" s="277"/>
      <c r="T38" s="277"/>
      <c r="U38" s="277"/>
      <c r="V38" s="277"/>
      <c r="W38" s="277"/>
      <c r="X38" s="277"/>
      <c r="Y38" s="278"/>
    </row>
    <row r="39" spans="1:25" ht="16" customHeight="1" x14ac:dyDescent="0.2">
      <c r="A39" s="276"/>
      <c r="B39" s="277"/>
      <c r="C39" s="277"/>
      <c r="D39" s="277"/>
      <c r="E39" s="277"/>
      <c r="F39" s="277"/>
      <c r="G39" s="277"/>
      <c r="H39" s="277"/>
      <c r="I39" s="277"/>
      <c r="J39" s="277"/>
      <c r="K39" s="277"/>
      <c r="L39" s="277"/>
      <c r="M39" s="277"/>
      <c r="N39" s="277"/>
      <c r="O39" s="277"/>
      <c r="P39" s="277"/>
      <c r="Q39" s="277"/>
      <c r="R39" s="277"/>
      <c r="S39" s="277"/>
      <c r="T39" s="277"/>
      <c r="U39" s="277"/>
      <c r="V39" s="277"/>
      <c r="W39" s="277"/>
      <c r="X39" s="277"/>
      <c r="Y39" s="278"/>
    </row>
    <row r="40" spans="1:25" ht="16" customHeight="1" x14ac:dyDescent="0.2">
      <c r="A40" s="276"/>
      <c r="B40" s="277"/>
      <c r="C40" s="277"/>
      <c r="D40" s="277"/>
      <c r="E40" s="277"/>
      <c r="F40" s="277"/>
      <c r="G40" s="277"/>
      <c r="H40" s="277"/>
      <c r="I40" s="277"/>
      <c r="J40" s="277"/>
      <c r="K40" s="277"/>
      <c r="L40" s="277"/>
      <c r="M40" s="277"/>
      <c r="N40" s="277"/>
      <c r="O40" s="277"/>
      <c r="P40" s="277"/>
      <c r="Q40" s="277"/>
      <c r="R40" s="277"/>
      <c r="S40" s="277"/>
      <c r="T40" s="277"/>
      <c r="U40" s="277"/>
      <c r="V40" s="277"/>
      <c r="W40" s="277"/>
      <c r="X40" s="277"/>
      <c r="Y40" s="278"/>
    </row>
    <row r="41" spans="1:25" ht="16" customHeight="1" x14ac:dyDescent="0.2">
      <c r="A41" s="276" t="s">
        <v>12764</v>
      </c>
      <c r="B41" s="277"/>
      <c r="C41" s="277"/>
      <c r="D41" s="277"/>
      <c r="E41" s="277"/>
      <c r="F41" s="277"/>
      <c r="G41" s="277"/>
      <c r="H41" s="277"/>
      <c r="I41" s="277"/>
      <c r="J41" s="277"/>
      <c r="K41" s="277"/>
      <c r="L41" s="277"/>
      <c r="M41" s="277"/>
      <c r="N41" s="277"/>
      <c r="O41" s="277"/>
      <c r="P41" s="277"/>
      <c r="Q41" s="277"/>
      <c r="R41" s="277"/>
      <c r="S41" s="277"/>
      <c r="T41" s="277"/>
      <c r="U41" s="277"/>
      <c r="V41" s="277"/>
      <c r="W41" s="277"/>
      <c r="X41" s="277"/>
      <c r="Y41" s="278"/>
    </row>
    <row r="42" spans="1:25" ht="16" customHeight="1" x14ac:dyDescent="0.2">
      <c r="A42" s="276"/>
      <c r="B42" s="277"/>
      <c r="C42" s="277"/>
      <c r="D42" s="277"/>
      <c r="E42" s="277"/>
      <c r="F42" s="277"/>
      <c r="G42" s="277"/>
      <c r="H42" s="277"/>
      <c r="I42" s="277"/>
      <c r="J42" s="277"/>
      <c r="K42" s="277"/>
      <c r="L42" s="277"/>
      <c r="M42" s="277"/>
      <c r="N42" s="277"/>
      <c r="O42" s="277"/>
      <c r="P42" s="277"/>
      <c r="Q42" s="277"/>
      <c r="R42" s="277"/>
      <c r="S42" s="277"/>
      <c r="T42" s="277"/>
      <c r="U42" s="277"/>
      <c r="V42" s="277"/>
      <c r="W42" s="277"/>
      <c r="X42" s="277"/>
      <c r="Y42" s="278"/>
    </row>
    <row r="43" spans="1:25" ht="16" customHeight="1" x14ac:dyDescent="0.2">
      <c r="A43" s="276"/>
      <c r="B43" s="277"/>
      <c r="C43" s="277"/>
      <c r="D43" s="277"/>
      <c r="E43" s="277"/>
      <c r="F43" s="277"/>
      <c r="G43" s="277"/>
      <c r="H43" s="277"/>
      <c r="I43" s="277"/>
      <c r="J43" s="277"/>
      <c r="K43" s="277"/>
      <c r="L43" s="277"/>
      <c r="M43" s="277"/>
      <c r="N43" s="277"/>
      <c r="O43" s="277"/>
      <c r="P43" s="277"/>
      <c r="Q43" s="277"/>
      <c r="R43" s="277"/>
      <c r="S43" s="277"/>
      <c r="T43" s="277"/>
      <c r="U43" s="277"/>
      <c r="V43" s="277"/>
      <c r="W43" s="277"/>
      <c r="X43" s="277"/>
      <c r="Y43" s="278"/>
    </row>
    <row r="44" spans="1:25" ht="16" customHeight="1" x14ac:dyDescent="0.2">
      <c r="A44" s="276"/>
      <c r="B44" s="277"/>
      <c r="C44" s="277"/>
      <c r="D44" s="277"/>
      <c r="E44" s="277"/>
      <c r="F44" s="277"/>
      <c r="G44" s="277"/>
      <c r="H44" s="277"/>
      <c r="I44" s="277"/>
      <c r="J44" s="277"/>
      <c r="K44" s="277"/>
      <c r="L44" s="277"/>
      <c r="M44" s="277"/>
      <c r="N44" s="277"/>
      <c r="O44" s="277"/>
      <c r="P44" s="277"/>
      <c r="Q44" s="277"/>
      <c r="R44" s="277"/>
      <c r="S44" s="277"/>
      <c r="T44" s="277"/>
      <c r="U44" s="277"/>
      <c r="V44" s="277"/>
      <c r="W44" s="277"/>
      <c r="X44" s="277"/>
      <c r="Y44" s="278"/>
    </row>
    <row r="45" spans="1:25" ht="16" customHeight="1" x14ac:dyDescent="0.2">
      <c r="A45" s="276" t="s">
        <v>318</v>
      </c>
      <c r="B45" s="277"/>
      <c r="C45" s="277"/>
      <c r="D45" s="277"/>
      <c r="E45" s="277"/>
      <c r="F45" s="277"/>
      <c r="G45" s="277"/>
      <c r="H45" s="277"/>
      <c r="I45" s="277"/>
      <c r="J45" s="277"/>
      <c r="K45" s="277"/>
      <c r="L45" s="277"/>
      <c r="M45" s="277"/>
      <c r="N45" s="277"/>
      <c r="O45" s="277"/>
      <c r="P45" s="277"/>
      <c r="Q45" s="277"/>
      <c r="R45" s="277"/>
      <c r="S45" s="277"/>
      <c r="T45" s="277"/>
      <c r="U45" s="277"/>
      <c r="V45" s="277"/>
      <c r="W45" s="277"/>
      <c r="X45" s="277"/>
      <c r="Y45" s="278"/>
    </row>
    <row r="46" spans="1:25" ht="16" customHeight="1" x14ac:dyDescent="0.2">
      <c r="A46" s="276"/>
      <c r="B46" s="277"/>
      <c r="C46" s="277"/>
      <c r="D46" s="277"/>
      <c r="E46" s="277"/>
      <c r="F46" s="277"/>
      <c r="G46" s="277"/>
      <c r="H46" s="277"/>
      <c r="I46" s="277"/>
      <c r="J46" s="277"/>
      <c r="K46" s="277"/>
      <c r="L46" s="277"/>
      <c r="M46" s="277"/>
      <c r="N46" s="277"/>
      <c r="O46" s="277"/>
      <c r="P46" s="277"/>
      <c r="Q46" s="277"/>
      <c r="R46" s="277"/>
      <c r="S46" s="277"/>
      <c r="T46" s="277"/>
      <c r="U46" s="277"/>
      <c r="V46" s="277"/>
      <c r="W46" s="277"/>
      <c r="X46" s="277"/>
      <c r="Y46" s="278"/>
    </row>
    <row r="47" spans="1:25" ht="16" customHeight="1" x14ac:dyDescent="0.2">
      <c r="A47" s="276"/>
      <c r="B47" s="277"/>
      <c r="C47" s="277"/>
      <c r="D47" s="277"/>
      <c r="E47" s="277"/>
      <c r="F47" s="277"/>
      <c r="G47" s="277"/>
      <c r="H47" s="277"/>
      <c r="I47" s="277"/>
      <c r="J47" s="277"/>
      <c r="K47" s="277"/>
      <c r="L47" s="277"/>
      <c r="M47" s="277"/>
      <c r="N47" s="277"/>
      <c r="O47" s="277"/>
      <c r="P47" s="277"/>
      <c r="Q47" s="277"/>
      <c r="R47" s="277"/>
      <c r="S47" s="277"/>
      <c r="T47" s="277"/>
      <c r="U47" s="277"/>
      <c r="V47" s="277"/>
      <c r="W47" s="277"/>
      <c r="X47" s="277"/>
      <c r="Y47" s="278"/>
    </row>
    <row r="48" spans="1:25" ht="16" customHeight="1" x14ac:dyDescent="0.2">
      <c r="A48" s="276"/>
      <c r="B48" s="277"/>
      <c r="C48" s="277"/>
      <c r="D48" s="277"/>
      <c r="E48" s="277"/>
      <c r="F48" s="277"/>
      <c r="G48" s="277"/>
      <c r="H48" s="277"/>
      <c r="I48" s="277"/>
      <c r="J48" s="277"/>
      <c r="K48" s="277"/>
      <c r="L48" s="277"/>
      <c r="M48" s="277"/>
      <c r="N48" s="277"/>
      <c r="O48" s="277"/>
      <c r="P48" s="277"/>
      <c r="Q48" s="277"/>
      <c r="R48" s="277"/>
      <c r="S48" s="277"/>
      <c r="T48" s="277"/>
      <c r="U48" s="277"/>
      <c r="V48" s="277"/>
      <c r="W48" s="277"/>
      <c r="X48" s="277"/>
      <c r="Y48" s="278"/>
    </row>
    <row r="49" spans="1:25" ht="17" customHeight="1" thickBot="1" x14ac:dyDescent="0.25">
      <c r="A49" s="279"/>
      <c r="B49" s="280"/>
      <c r="C49" s="280"/>
      <c r="D49" s="280"/>
      <c r="E49" s="280"/>
      <c r="F49" s="280"/>
      <c r="G49" s="280"/>
      <c r="H49" s="280"/>
      <c r="I49" s="280"/>
      <c r="J49" s="280"/>
      <c r="K49" s="280"/>
      <c r="L49" s="280"/>
      <c r="M49" s="280"/>
      <c r="N49" s="280"/>
      <c r="O49" s="280"/>
      <c r="P49" s="280"/>
      <c r="Q49" s="280"/>
      <c r="R49" s="280"/>
      <c r="S49" s="280"/>
      <c r="T49" s="280"/>
      <c r="U49" s="280"/>
      <c r="V49" s="280"/>
      <c r="W49" s="280"/>
      <c r="X49" s="280"/>
      <c r="Y49" s="281"/>
    </row>
    <row r="50" spans="1:25" ht="16" customHeight="1" x14ac:dyDescent="0.2">
      <c r="A50" s="264" t="s">
        <v>13206</v>
      </c>
      <c r="B50" s="265"/>
      <c r="C50" s="265"/>
      <c r="D50" s="265"/>
      <c r="E50" s="265"/>
      <c r="F50" s="265"/>
      <c r="G50" s="265"/>
      <c r="H50" s="265"/>
      <c r="I50" s="265"/>
      <c r="J50" s="265"/>
      <c r="K50" s="265"/>
      <c r="L50" s="265"/>
      <c r="M50" s="265"/>
      <c r="N50" s="265"/>
      <c r="O50" s="265"/>
      <c r="P50" s="265"/>
      <c r="Q50" s="265"/>
      <c r="R50" s="265"/>
      <c r="S50" s="265"/>
      <c r="T50" s="265"/>
      <c r="U50" s="265"/>
      <c r="V50" s="265"/>
      <c r="W50" s="265"/>
      <c r="X50" s="265"/>
      <c r="Y50" s="266"/>
    </row>
    <row r="51" spans="1:25" ht="16" customHeight="1" x14ac:dyDescent="0.2">
      <c r="A51" s="241"/>
      <c r="B51" s="242"/>
      <c r="C51" s="242"/>
      <c r="D51" s="242"/>
      <c r="E51" s="242"/>
      <c r="F51" s="242"/>
      <c r="G51" s="242"/>
      <c r="H51" s="242"/>
      <c r="I51" s="242"/>
      <c r="J51" s="242"/>
      <c r="K51" s="242"/>
      <c r="L51" s="242"/>
      <c r="M51" s="242"/>
      <c r="N51" s="242"/>
      <c r="O51" s="242"/>
      <c r="P51" s="242"/>
      <c r="Q51" s="242"/>
      <c r="R51" s="242"/>
      <c r="S51" s="242"/>
      <c r="T51" s="242"/>
      <c r="U51" s="242"/>
      <c r="V51" s="242"/>
      <c r="W51" s="242"/>
      <c r="X51" s="242"/>
      <c r="Y51" s="243"/>
    </row>
    <row r="52" spans="1:25" ht="16" customHeight="1" x14ac:dyDescent="0.2">
      <c r="A52" s="241"/>
      <c r="B52" s="242"/>
      <c r="C52" s="242"/>
      <c r="D52" s="242"/>
      <c r="E52" s="242"/>
      <c r="F52" s="242"/>
      <c r="G52" s="242"/>
      <c r="H52" s="242"/>
      <c r="I52" s="242"/>
      <c r="J52" s="242"/>
      <c r="K52" s="242"/>
      <c r="L52" s="242"/>
      <c r="M52" s="242"/>
      <c r="N52" s="242"/>
      <c r="O52" s="242"/>
      <c r="P52" s="242"/>
      <c r="Q52" s="242"/>
      <c r="R52" s="242"/>
      <c r="S52" s="242"/>
      <c r="T52" s="242"/>
      <c r="U52" s="242"/>
      <c r="V52" s="242"/>
      <c r="W52" s="242"/>
      <c r="X52" s="242"/>
      <c r="Y52" s="243"/>
    </row>
    <row r="53" spans="1:25" ht="16" customHeight="1" x14ac:dyDescent="0.2">
      <c r="A53" s="241"/>
      <c r="B53" s="242"/>
      <c r="C53" s="242"/>
      <c r="D53" s="242"/>
      <c r="E53" s="242"/>
      <c r="F53" s="242"/>
      <c r="G53" s="242"/>
      <c r="H53" s="242"/>
      <c r="I53" s="242"/>
      <c r="J53" s="242"/>
      <c r="K53" s="242"/>
      <c r="L53" s="242"/>
      <c r="M53" s="242"/>
      <c r="N53" s="242"/>
      <c r="O53" s="242"/>
      <c r="P53" s="242"/>
      <c r="Q53" s="242"/>
      <c r="R53" s="242"/>
      <c r="S53" s="242"/>
      <c r="T53" s="242"/>
      <c r="U53" s="242"/>
      <c r="V53" s="242"/>
      <c r="W53" s="242"/>
      <c r="X53" s="242"/>
      <c r="Y53" s="243"/>
    </row>
    <row r="54" spans="1:25" ht="16" customHeight="1" x14ac:dyDescent="0.2">
      <c r="A54" s="241"/>
      <c r="B54" s="242"/>
      <c r="C54" s="242"/>
      <c r="D54" s="242"/>
      <c r="E54" s="242"/>
      <c r="F54" s="242"/>
      <c r="G54" s="242"/>
      <c r="H54" s="242"/>
      <c r="I54" s="242"/>
      <c r="J54" s="242"/>
      <c r="K54" s="242"/>
      <c r="L54" s="242"/>
      <c r="M54" s="242"/>
      <c r="N54" s="242"/>
      <c r="O54" s="242"/>
      <c r="P54" s="242"/>
      <c r="Q54" s="242"/>
      <c r="R54" s="242"/>
      <c r="S54" s="242"/>
      <c r="T54" s="242"/>
      <c r="U54" s="242"/>
      <c r="V54" s="242"/>
      <c r="W54" s="242"/>
      <c r="X54" s="242"/>
      <c r="Y54" s="243"/>
    </row>
    <row r="55" spans="1:25" ht="16" customHeight="1" x14ac:dyDescent="0.2">
      <c r="A55" s="241"/>
      <c r="B55" s="242"/>
      <c r="C55" s="242"/>
      <c r="D55" s="242"/>
      <c r="E55" s="242"/>
      <c r="F55" s="242"/>
      <c r="G55" s="242"/>
      <c r="H55" s="242"/>
      <c r="I55" s="242"/>
      <c r="J55" s="242"/>
      <c r="K55" s="242"/>
      <c r="L55" s="242"/>
      <c r="M55" s="242"/>
      <c r="N55" s="242"/>
      <c r="O55" s="242"/>
      <c r="P55" s="242"/>
      <c r="Q55" s="242"/>
      <c r="R55" s="242"/>
      <c r="S55" s="242"/>
      <c r="T55" s="242"/>
      <c r="U55" s="242"/>
      <c r="V55" s="242"/>
      <c r="W55" s="242"/>
      <c r="X55" s="242"/>
      <c r="Y55" s="243"/>
    </row>
    <row r="56" spans="1:25" ht="16" customHeight="1" x14ac:dyDescent="0.2">
      <c r="A56" s="241"/>
      <c r="B56" s="242"/>
      <c r="C56" s="242"/>
      <c r="D56" s="242"/>
      <c r="E56" s="242"/>
      <c r="F56" s="242"/>
      <c r="G56" s="242"/>
      <c r="H56" s="242"/>
      <c r="I56" s="242"/>
      <c r="J56" s="242"/>
      <c r="K56" s="242"/>
      <c r="L56" s="242"/>
      <c r="M56" s="242"/>
      <c r="N56" s="242"/>
      <c r="O56" s="242"/>
      <c r="P56" s="242"/>
      <c r="Q56" s="242"/>
      <c r="R56" s="242"/>
      <c r="S56" s="242"/>
      <c r="T56" s="242"/>
      <c r="U56" s="242"/>
      <c r="V56" s="242"/>
      <c r="W56" s="242"/>
      <c r="X56" s="242"/>
      <c r="Y56" s="243"/>
    </row>
    <row r="57" spans="1:25" ht="16" customHeight="1" x14ac:dyDescent="0.2">
      <c r="A57" s="241"/>
      <c r="B57" s="242"/>
      <c r="C57" s="242"/>
      <c r="D57" s="242"/>
      <c r="E57" s="242"/>
      <c r="F57" s="242"/>
      <c r="G57" s="242"/>
      <c r="H57" s="242"/>
      <c r="I57" s="242"/>
      <c r="J57" s="242"/>
      <c r="K57" s="242"/>
      <c r="L57" s="242"/>
      <c r="M57" s="242"/>
      <c r="N57" s="242"/>
      <c r="O57" s="242"/>
      <c r="P57" s="242"/>
      <c r="Q57" s="242"/>
      <c r="R57" s="242"/>
      <c r="S57" s="242"/>
      <c r="T57" s="242"/>
      <c r="U57" s="242"/>
      <c r="V57" s="242"/>
      <c r="W57" s="242"/>
      <c r="X57" s="242"/>
      <c r="Y57" s="243"/>
    </row>
    <row r="58" spans="1:25" ht="16" customHeight="1" x14ac:dyDescent="0.2">
      <c r="A58" s="241"/>
      <c r="B58" s="242"/>
      <c r="C58" s="242"/>
      <c r="D58" s="242"/>
      <c r="E58" s="242"/>
      <c r="F58" s="242"/>
      <c r="G58" s="242"/>
      <c r="H58" s="242"/>
      <c r="I58" s="242"/>
      <c r="J58" s="242"/>
      <c r="K58" s="242"/>
      <c r="L58" s="242"/>
      <c r="M58" s="242"/>
      <c r="N58" s="242"/>
      <c r="O58" s="242"/>
      <c r="P58" s="242"/>
      <c r="Q58" s="242"/>
      <c r="R58" s="242"/>
      <c r="S58" s="242"/>
      <c r="T58" s="242"/>
      <c r="U58" s="242"/>
      <c r="V58" s="242"/>
      <c r="W58" s="242"/>
      <c r="X58" s="242"/>
      <c r="Y58" s="243"/>
    </row>
    <row r="59" spans="1:25" ht="16" customHeight="1" x14ac:dyDescent="0.2">
      <c r="A59" s="241"/>
      <c r="B59" s="242"/>
      <c r="C59" s="242"/>
      <c r="D59" s="242"/>
      <c r="E59" s="242"/>
      <c r="F59" s="242"/>
      <c r="G59" s="242"/>
      <c r="H59" s="242"/>
      <c r="I59" s="242"/>
      <c r="J59" s="242"/>
      <c r="K59" s="242"/>
      <c r="L59" s="242"/>
      <c r="M59" s="242"/>
      <c r="N59" s="242"/>
      <c r="O59" s="242"/>
      <c r="P59" s="242"/>
      <c r="Q59" s="242"/>
      <c r="R59" s="242"/>
      <c r="S59" s="242"/>
      <c r="T59" s="242"/>
      <c r="U59" s="242"/>
      <c r="V59" s="242"/>
      <c r="W59" s="242"/>
      <c r="X59" s="242"/>
      <c r="Y59" s="243"/>
    </row>
    <row r="60" spans="1:25" ht="16" customHeight="1" x14ac:dyDescent="0.2">
      <c r="A60" s="241"/>
      <c r="B60" s="242"/>
      <c r="C60" s="242"/>
      <c r="D60" s="242"/>
      <c r="E60" s="242"/>
      <c r="F60" s="242"/>
      <c r="G60" s="242"/>
      <c r="H60" s="242"/>
      <c r="I60" s="242"/>
      <c r="J60" s="242"/>
      <c r="K60" s="242"/>
      <c r="L60" s="242"/>
      <c r="M60" s="242"/>
      <c r="N60" s="242"/>
      <c r="O60" s="242"/>
      <c r="P60" s="242"/>
      <c r="Q60" s="242"/>
      <c r="R60" s="242"/>
      <c r="S60" s="242"/>
      <c r="T60" s="242"/>
      <c r="U60" s="242"/>
      <c r="V60" s="242"/>
      <c r="W60" s="242"/>
      <c r="X60" s="242"/>
      <c r="Y60" s="243"/>
    </row>
    <row r="61" spans="1:25" ht="16" customHeight="1" x14ac:dyDescent="0.2">
      <c r="A61" s="241"/>
      <c r="B61" s="242"/>
      <c r="C61" s="242"/>
      <c r="D61" s="242"/>
      <c r="E61" s="242"/>
      <c r="F61" s="242"/>
      <c r="G61" s="242"/>
      <c r="H61" s="242"/>
      <c r="I61" s="242"/>
      <c r="J61" s="242"/>
      <c r="K61" s="242"/>
      <c r="L61" s="242"/>
      <c r="M61" s="242"/>
      <c r="N61" s="242"/>
      <c r="O61" s="242"/>
      <c r="P61" s="242"/>
      <c r="Q61" s="242"/>
      <c r="R61" s="242"/>
      <c r="S61" s="242"/>
      <c r="T61" s="242"/>
      <c r="U61" s="242"/>
      <c r="V61" s="242"/>
      <c r="W61" s="242"/>
      <c r="X61" s="242"/>
      <c r="Y61" s="243"/>
    </row>
    <row r="62" spans="1:25" ht="16" customHeight="1" x14ac:dyDescent="0.2">
      <c r="A62" s="241"/>
      <c r="B62" s="242"/>
      <c r="C62" s="242"/>
      <c r="D62" s="242"/>
      <c r="E62" s="242"/>
      <c r="F62" s="242"/>
      <c r="G62" s="242"/>
      <c r="H62" s="242"/>
      <c r="I62" s="242"/>
      <c r="J62" s="242"/>
      <c r="K62" s="242"/>
      <c r="L62" s="242"/>
      <c r="M62" s="242"/>
      <c r="N62" s="242"/>
      <c r="O62" s="242"/>
      <c r="P62" s="242"/>
      <c r="Q62" s="242"/>
      <c r="R62" s="242"/>
      <c r="S62" s="242"/>
      <c r="T62" s="242"/>
      <c r="U62" s="242"/>
      <c r="V62" s="242"/>
      <c r="W62" s="242"/>
      <c r="X62" s="242"/>
      <c r="Y62" s="243"/>
    </row>
    <row r="63" spans="1:25" ht="16" customHeight="1" x14ac:dyDescent="0.2">
      <c r="A63" s="241"/>
      <c r="B63" s="242"/>
      <c r="C63" s="242"/>
      <c r="D63" s="242"/>
      <c r="E63" s="242"/>
      <c r="F63" s="242"/>
      <c r="G63" s="242"/>
      <c r="H63" s="242"/>
      <c r="I63" s="242"/>
      <c r="J63" s="242"/>
      <c r="K63" s="242"/>
      <c r="L63" s="242"/>
      <c r="M63" s="242"/>
      <c r="N63" s="242"/>
      <c r="O63" s="242"/>
      <c r="P63" s="242"/>
      <c r="Q63" s="242"/>
      <c r="R63" s="242"/>
      <c r="S63" s="242"/>
      <c r="T63" s="242"/>
      <c r="U63" s="242"/>
      <c r="V63" s="242"/>
      <c r="W63" s="242"/>
      <c r="X63" s="242"/>
      <c r="Y63" s="243"/>
    </row>
    <row r="64" spans="1:25" ht="16" customHeight="1" x14ac:dyDescent="0.2">
      <c r="A64" s="241"/>
      <c r="B64" s="242"/>
      <c r="C64" s="242"/>
      <c r="D64" s="242"/>
      <c r="E64" s="242"/>
      <c r="F64" s="242"/>
      <c r="G64" s="242"/>
      <c r="H64" s="242"/>
      <c r="I64" s="242"/>
      <c r="J64" s="242"/>
      <c r="K64" s="242"/>
      <c r="L64" s="242"/>
      <c r="M64" s="242"/>
      <c r="N64" s="242"/>
      <c r="O64" s="242"/>
      <c r="P64" s="242"/>
      <c r="Q64" s="242"/>
      <c r="R64" s="242"/>
      <c r="S64" s="242"/>
      <c r="T64" s="242"/>
      <c r="U64" s="242"/>
      <c r="V64" s="242"/>
      <c r="W64" s="242"/>
      <c r="X64" s="242"/>
      <c r="Y64" s="243"/>
    </row>
    <row r="65" spans="1:25" ht="16" customHeight="1" x14ac:dyDescent="0.2">
      <c r="A65" s="241"/>
      <c r="B65" s="242"/>
      <c r="C65" s="242"/>
      <c r="D65" s="242"/>
      <c r="E65" s="242"/>
      <c r="F65" s="242"/>
      <c r="G65" s="242"/>
      <c r="H65" s="242"/>
      <c r="I65" s="242"/>
      <c r="J65" s="242"/>
      <c r="K65" s="242"/>
      <c r="L65" s="242"/>
      <c r="M65" s="242"/>
      <c r="N65" s="242"/>
      <c r="O65" s="242"/>
      <c r="P65" s="242"/>
      <c r="Q65" s="242"/>
      <c r="R65" s="242"/>
      <c r="S65" s="242"/>
      <c r="T65" s="242"/>
      <c r="U65" s="242"/>
      <c r="V65" s="242"/>
      <c r="W65" s="242"/>
      <c r="X65" s="242"/>
      <c r="Y65" s="243"/>
    </row>
    <row r="66" spans="1:25" ht="16" customHeight="1" x14ac:dyDescent="0.2">
      <c r="A66" s="241"/>
      <c r="B66" s="242"/>
      <c r="C66" s="242"/>
      <c r="D66" s="242"/>
      <c r="E66" s="242"/>
      <c r="F66" s="242"/>
      <c r="G66" s="242"/>
      <c r="H66" s="242"/>
      <c r="I66" s="242"/>
      <c r="J66" s="242"/>
      <c r="K66" s="242"/>
      <c r="L66" s="242"/>
      <c r="M66" s="242"/>
      <c r="N66" s="242"/>
      <c r="O66" s="242"/>
      <c r="P66" s="242"/>
      <c r="Q66" s="242"/>
      <c r="R66" s="242"/>
      <c r="S66" s="242"/>
      <c r="T66" s="242"/>
      <c r="U66" s="242"/>
      <c r="V66" s="242"/>
      <c r="W66" s="242"/>
      <c r="X66" s="242"/>
      <c r="Y66" s="243"/>
    </row>
    <row r="67" spans="1:25" ht="17" customHeight="1" x14ac:dyDescent="0.2">
      <c r="A67" s="241"/>
      <c r="B67" s="242"/>
      <c r="C67" s="242"/>
      <c r="D67" s="242"/>
      <c r="E67" s="242"/>
      <c r="F67" s="242"/>
      <c r="G67" s="242"/>
      <c r="H67" s="242"/>
      <c r="I67" s="242"/>
      <c r="J67" s="242"/>
      <c r="K67" s="242"/>
      <c r="L67" s="242"/>
      <c r="M67" s="242"/>
      <c r="N67" s="242"/>
      <c r="O67" s="242"/>
      <c r="P67" s="242"/>
      <c r="Q67" s="242"/>
      <c r="R67" s="242"/>
      <c r="S67" s="242"/>
      <c r="T67" s="242"/>
      <c r="U67" s="242"/>
      <c r="V67" s="242"/>
      <c r="W67" s="242"/>
      <c r="X67" s="242"/>
      <c r="Y67" s="243"/>
    </row>
    <row r="68" spans="1:25" ht="16" customHeight="1" x14ac:dyDescent="0.2">
      <c r="A68" s="241"/>
      <c r="B68" s="242"/>
      <c r="C68" s="242"/>
      <c r="D68" s="242"/>
      <c r="E68" s="242"/>
      <c r="F68" s="242"/>
      <c r="G68" s="242"/>
      <c r="H68" s="242"/>
      <c r="I68" s="242"/>
      <c r="J68" s="242"/>
      <c r="K68" s="242"/>
      <c r="L68" s="242"/>
      <c r="M68" s="242"/>
      <c r="N68" s="242"/>
      <c r="O68" s="242"/>
      <c r="P68" s="242"/>
      <c r="Q68" s="242"/>
      <c r="R68" s="242"/>
      <c r="S68" s="242"/>
      <c r="T68" s="242"/>
      <c r="U68" s="242"/>
      <c r="V68" s="242"/>
      <c r="W68" s="242"/>
      <c r="X68" s="242"/>
      <c r="Y68" s="243"/>
    </row>
    <row r="69" spans="1:25" ht="16" customHeight="1" x14ac:dyDescent="0.2">
      <c r="A69" s="241"/>
      <c r="B69" s="242"/>
      <c r="C69" s="242"/>
      <c r="D69" s="242"/>
      <c r="E69" s="242"/>
      <c r="F69" s="242"/>
      <c r="G69" s="242"/>
      <c r="H69" s="242"/>
      <c r="I69" s="242"/>
      <c r="J69" s="242"/>
      <c r="K69" s="242"/>
      <c r="L69" s="242"/>
      <c r="M69" s="242"/>
      <c r="N69" s="242"/>
      <c r="O69" s="242"/>
      <c r="P69" s="242"/>
      <c r="Q69" s="242"/>
      <c r="R69" s="242"/>
      <c r="S69" s="242"/>
      <c r="T69" s="242"/>
      <c r="U69" s="242"/>
      <c r="V69" s="242"/>
      <c r="W69" s="242"/>
      <c r="X69" s="242"/>
      <c r="Y69" s="243"/>
    </row>
    <row r="70" spans="1:25" ht="16" customHeight="1" x14ac:dyDescent="0.2">
      <c r="A70" s="241"/>
      <c r="B70" s="242"/>
      <c r="C70" s="242"/>
      <c r="D70" s="242"/>
      <c r="E70" s="242"/>
      <c r="F70" s="242"/>
      <c r="G70" s="242"/>
      <c r="H70" s="242"/>
      <c r="I70" s="242"/>
      <c r="J70" s="242"/>
      <c r="K70" s="242"/>
      <c r="L70" s="242"/>
      <c r="M70" s="242"/>
      <c r="N70" s="242"/>
      <c r="O70" s="242"/>
      <c r="P70" s="242"/>
      <c r="Q70" s="242"/>
      <c r="R70" s="242"/>
      <c r="S70" s="242"/>
      <c r="T70" s="242"/>
      <c r="U70" s="242"/>
      <c r="V70" s="242"/>
      <c r="W70" s="242"/>
      <c r="X70" s="242"/>
      <c r="Y70" s="243"/>
    </row>
    <row r="71" spans="1:25" ht="16" customHeight="1" x14ac:dyDescent="0.2">
      <c r="A71" s="241"/>
      <c r="B71" s="242"/>
      <c r="C71" s="242"/>
      <c r="D71" s="242"/>
      <c r="E71" s="242"/>
      <c r="F71" s="242"/>
      <c r="G71" s="242"/>
      <c r="H71" s="242"/>
      <c r="I71" s="242"/>
      <c r="J71" s="242"/>
      <c r="K71" s="242"/>
      <c r="L71" s="242"/>
      <c r="M71" s="242"/>
      <c r="N71" s="242"/>
      <c r="O71" s="242"/>
      <c r="P71" s="242"/>
      <c r="Q71" s="242"/>
      <c r="R71" s="242"/>
      <c r="S71" s="242"/>
      <c r="T71" s="242"/>
      <c r="U71" s="242"/>
      <c r="V71" s="242"/>
      <c r="W71" s="242"/>
      <c r="X71" s="242"/>
      <c r="Y71" s="243"/>
    </row>
    <row r="72" spans="1:25" ht="16" customHeight="1" x14ac:dyDescent="0.2">
      <c r="A72" s="241"/>
      <c r="B72" s="242"/>
      <c r="C72" s="242"/>
      <c r="D72" s="242"/>
      <c r="E72" s="242"/>
      <c r="F72" s="242"/>
      <c r="G72" s="242"/>
      <c r="H72" s="242"/>
      <c r="I72" s="242"/>
      <c r="J72" s="242"/>
      <c r="K72" s="242"/>
      <c r="L72" s="242"/>
      <c r="M72" s="242"/>
      <c r="N72" s="242"/>
      <c r="O72" s="242"/>
      <c r="P72" s="242"/>
      <c r="Q72" s="242"/>
      <c r="R72" s="242"/>
      <c r="S72" s="242"/>
      <c r="T72" s="242"/>
      <c r="U72" s="242"/>
      <c r="V72" s="242"/>
      <c r="W72" s="242"/>
      <c r="X72" s="242"/>
      <c r="Y72" s="243"/>
    </row>
    <row r="73" spans="1:25" ht="16" customHeight="1" x14ac:dyDescent="0.2">
      <c r="A73" s="241"/>
      <c r="B73" s="242"/>
      <c r="C73" s="242"/>
      <c r="D73" s="242"/>
      <c r="E73" s="242"/>
      <c r="F73" s="242"/>
      <c r="G73" s="242"/>
      <c r="H73" s="242"/>
      <c r="I73" s="242"/>
      <c r="J73" s="242"/>
      <c r="K73" s="242"/>
      <c r="L73" s="242"/>
      <c r="M73" s="242"/>
      <c r="N73" s="242"/>
      <c r="O73" s="242"/>
      <c r="P73" s="242"/>
      <c r="Q73" s="242"/>
      <c r="R73" s="242"/>
      <c r="S73" s="242"/>
      <c r="T73" s="242"/>
      <c r="U73" s="242"/>
      <c r="V73" s="242"/>
      <c r="W73" s="242"/>
      <c r="X73" s="242"/>
      <c r="Y73" s="243"/>
    </row>
    <row r="74" spans="1:25" ht="16" customHeight="1" x14ac:dyDescent="0.2">
      <c r="A74" s="241"/>
      <c r="B74" s="242"/>
      <c r="C74" s="242"/>
      <c r="D74" s="242"/>
      <c r="E74" s="242"/>
      <c r="F74" s="242"/>
      <c r="G74" s="242"/>
      <c r="H74" s="242"/>
      <c r="I74" s="242"/>
      <c r="J74" s="242"/>
      <c r="K74" s="242"/>
      <c r="L74" s="242"/>
      <c r="M74" s="242"/>
      <c r="N74" s="242"/>
      <c r="O74" s="242"/>
      <c r="P74" s="242"/>
      <c r="Q74" s="242"/>
      <c r="R74" s="242"/>
      <c r="S74" s="242"/>
      <c r="T74" s="242"/>
      <c r="U74" s="242"/>
      <c r="V74" s="242"/>
      <c r="W74" s="242"/>
      <c r="X74" s="242"/>
      <c r="Y74" s="243"/>
    </row>
    <row r="75" spans="1:25" ht="16" customHeight="1" x14ac:dyDescent="0.2">
      <c r="A75" s="241"/>
      <c r="B75" s="242"/>
      <c r="C75" s="242"/>
      <c r="D75" s="242"/>
      <c r="E75" s="242"/>
      <c r="F75" s="242"/>
      <c r="G75" s="242"/>
      <c r="H75" s="242"/>
      <c r="I75" s="242"/>
      <c r="J75" s="242"/>
      <c r="K75" s="242"/>
      <c r="L75" s="242"/>
      <c r="M75" s="242"/>
      <c r="N75" s="242"/>
      <c r="O75" s="242"/>
      <c r="P75" s="242"/>
      <c r="Q75" s="242"/>
      <c r="R75" s="242"/>
      <c r="S75" s="242"/>
      <c r="T75" s="242"/>
      <c r="U75" s="242"/>
      <c r="V75" s="242"/>
      <c r="W75" s="242"/>
      <c r="X75" s="242"/>
      <c r="Y75" s="243"/>
    </row>
    <row r="76" spans="1:25" ht="16" customHeight="1" x14ac:dyDescent="0.2">
      <c r="A76" s="241"/>
      <c r="B76" s="242"/>
      <c r="C76" s="242"/>
      <c r="D76" s="242"/>
      <c r="E76" s="242"/>
      <c r="F76" s="242"/>
      <c r="G76" s="242"/>
      <c r="H76" s="242"/>
      <c r="I76" s="242"/>
      <c r="J76" s="242"/>
      <c r="K76" s="242"/>
      <c r="L76" s="242"/>
      <c r="M76" s="242"/>
      <c r="N76" s="242"/>
      <c r="O76" s="242"/>
      <c r="P76" s="242"/>
      <c r="Q76" s="242"/>
      <c r="R76" s="242"/>
      <c r="S76" s="242"/>
      <c r="T76" s="242"/>
      <c r="U76" s="242"/>
      <c r="V76" s="242"/>
      <c r="W76" s="242"/>
      <c r="X76" s="242"/>
      <c r="Y76" s="243"/>
    </row>
    <row r="77" spans="1:25" ht="16" customHeight="1" thickBot="1" x14ac:dyDescent="0.25">
      <c r="A77" s="267"/>
      <c r="B77" s="268"/>
      <c r="C77" s="268"/>
      <c r="D77" s="268"/>
      <c r="E77" s="268"/>
      <c r="F77" s="268"/>
      <c r="G77" s="268"/>
      <c r="H77" s="268"/>
      <c r="I77" s="268"/>
      <c r="J77" s="268"/>
      <c r="K77" s="268"/>
      <c r="L77" s="268"/>
      <c r="M77" s="268"/>
      <c r="N77" s="268"/>
      <c r="O77" s="268"/>
      <c r="P77" s="268"/>
      <c r="Q77" s="268"/>
      <c r="R77" s="268"/>
      <c r="S77" s="268"/>
      <c r="T77" s="268"/>
      <c r="U77" s="268"/>
      <c r="V77" s="268"/>
      <c r="W77" s="268"/>
      <c r="X77" s="268"/>
      <c r="Y77" s="269"/>
    </row>
    <row r="78" spans="1:25" ht="16" customHeight="1" x14ac:dyDescent="0.2">
      <c r="A78" s="270" t="s">
        <v>148</v>
      </c>
      <c r="B78" s="271"/>
      <c r="C78" s="271"/>
      <c r="D78" s="271"/>
      <c r="E78" s="271"/>
      <c r="F78" s="271"/>
      <c r="G78" s="271"/>
      <c r="H78" s="271"/>
      <c r="I78" s="271"/>
      <c r="J78" s="271"/>
      <c r="K78" s="271"/>
      <c r="L78" s="271"/>
      <c r="M78" s="271"/>
      <c r="N78" s="271"/>
      <c r="O78" s="271"/>
      <c r="P78" s="271"/>
      <c r="Q78" s="271"/>
      <c r="R78" s="271"/>
      <c r="S78" s="271"/>
      <c r="T78" s="271"/>
      <c r="U78" s="271"/>
      <c r="V78" s="271"/>
      <c r="W78" s="271"/>
      <c r="X78" s="271"/>
      <c r="Y78" s="272"/>
    </row>
    <row r="79" spans="1:25" ht="16" customHeight="1" x14ac:dyDescent="0.2">
      <c r="A79" s="273"/>
      <c r="B79" s="274"/>
      <c r="C79" s="274"/>
      <c r="D79" s="274"/>
      <c r="E79" s="274"/>
      <c r="F79" s="274"/>
      <c r="G79" s="274"/>
      <c r="H79" s="274"/>
      <c r="I79" s="274"/>
      <c r="J79" s="274"/>
      <c r="K79" s="274"/>
      <c r="L79" s="274"/>
      <c r="M79" s="274"/>
      <c r="N79" s="274"/>
      <c r="O79" s="274"/>
      <c r="P79" s="274"/>
      <c r="Q79" s="274"/>
      <c r="R79" s="274"/>
      <c r="S79" s="274"/>
      <c r="T79" s="274"/>
      <c r="U79" s="274"/>
      <c r="V79" s="274"/>
      <c r="W79" s="274"/>
      <c r="X79" s="274"/>
      <c r="Y79" s="275"/>
    </row>
    <row r="80" spans="1:25" ht="16" customHeight="1" x14ac:dyDescent="0.2">
      <c r="A80" s="241" t="s">
        <v>186</v>
      </c>
      <c r="B80" s="242"/>
      <c r="C80" s="242"/>
      <c r="D80" s="242"/>
      <c r="E80" s="242"/>
      <c r="F80" s="242"/>
      <c r="G80" s="242"/>
      <c r="H80" s="242"/>
      <c r="I80" s="242"/>
      <c r="J80" s="242"/>
      <c r="K80" s="242"/>
      <c r="L80" s="242"/>
      <c r="M80" s="242"/>
      <c r="N80" s="242"/>
      <c r="O80" s="242"/>
      <c r="P80" s="242"/>
      <c r="Q80" s="242"/>
      <c r="R80" s="242"/>
      <c r="S80" s="242"/>
      <c r="T80" s="242"/>
      <c r="U80" s="242"/>
      <c r="V80" s="242"/>
      <c r="W80" s="242"/>
      <c r="X80" s="242"/>
      <c r="Y80" s="243"/>
    </row>
    <row r="81" spans="1:25" ht="16" customHeight="1" x14ac:dyDescent="0.2">
      <c r="A81" s="244"/>
      <c r="B81" s="242"/>
      <c r="C81" s="242"/>
      <c r="D81" s="242"/>
      <c r="E81" s="242"/>
      <c r="F81" s="242"/>
      <c r="G81" s="242"/>
      <c r="H81" s="242"/>
      <c r="I81" s="242"/>
      <c r="J81" s="242"/>
      <c r="K81" s="242"/>
      <c r="L81" s="242"/>
      <c r="M81" s="242"/>
      <c r="N81" s="242"/>
      <c r="O81" s="242"/>
      <c r="P81" s="242"/>
      <c r="Q81" s="242"/>
      <c r="R81" s="242"/>
      <c r="S81" s="242"/>
      <c r="T81" s="242"/>
      <c r="U81" s="242"/>
      <c r="V81" s="242"/>
      <c r="W81" s="242"/>
      <c r="X81" s="242"/>
      <c r="Y81" s="243"/>
    </row>
    <row r="82" spans="1:25" ht="16" customHeight="1" x14ac:dyDescent="0.2">
      <c r="A82" s="241" t="s">
        <v>187</v>
      </c>
      <c r="B82" s="242"/>
      <c r="C82" s="242"/>
      <c r="D82" s="242"/>
      <c r="E82" s="242"/>
      <c r="F82" s="242"/>
      <c r="G82" s="242"/>
      <c r="H82" s="242"/>
      <c r="I82" s="242"/>
      <c r="J82" s="242"/>
      <c r="K82" s="242"/>
      <c r="L82" s="242"/>
      <c r="M82" s="242"/>
      <c r="N82" s="242"/>
      <c r="O82" s="242"/>
      <c r="P82" s="242"/>
      <c r="Q82" s="242"/>
      <c r="R82" s="242"/>
      <c r="S82" s="242"/>
      <c r="T82" s="242"/>
      <c r="U82" s="242"/>
      <c r="V82" s="242"/>
      <c r="W82" s="242"/>
      <c r="X82" s="242"/>
      <c r="Y82" s="243"/>
    </row>
    <row r="83" spans="1:25" ht="16" customHeight="1" x14ac:dyDescent="0.2">
      <c r="A83" s="244"/>
      <c r="B83" s="242"/>
      <c r="C83" s="242"/>
      <c r="D83" s="242"/>
      <c r="E83" s="242"/>
      <c r="F83" s="242"/>
      <c r="G83" s="242"/>
      <c r="H83" s="242"/>
      <c r="I83" s="242"/>
      <c r="J83" s="242"/>
      <c r="K83" s="242"/>
      <c r="L83" s="242"/>
      <c r="M83" s="242"/>
      <c r="N83" s="242"/>
      <c r="O83" s="242"/>
      <c r="P83" s="242"/>
      <c r="Q83" s="242"/>
      <c r="R83" s="242"/>
      <c r="S83" s="242"/>
      <c r="T83" s="242"/>
      <c r="U83" s="242"/>
      <c r="V83" s="242"/>
      <c r="W83" s="242"/>
      <c r="X83" s="242"/>
      <c r="Y83" s="243"/>
    </row>
    <row r="84" spans="1:25" ht="16" customHeight="1" x14ac:dyDescent="0.2">
      <c r="A84" s="241" t="s">
        <v>316</v>
      </c>
      <c r="B84" s="242"/>
      <c r="C84" s="242"/>
      <c r="D84" s="242"/>
      <c r="E84" s="242"/>
      <c r="F84" s="242"/>
      <c r="G84" s="242"/>
      <c r="H84" s="242"/>
      <c r="I84" s="242"/>
      <c r="J84" s="242"/>
      <c r="K84" s="242"/>
      <c r="L84" s="242"/>
      <c r="M84" s="242"/>
      <c r="N84" s="242"/>
      <c r="O84" s="242"/>
      <c r="P84" s="242"/>
      <c r="Q84" s="242"/>
      <c r="R84" s="242"/>
      <c r="S84" s="242"/>
      <c r="T84" s="242"/>
      <c r="U84" s="242"/>
      <c r="V84" s="242"/>
      <c r="W84" s="242"/>
      <c r="X84" s="242"/>
      <c r="Y84" s="243"/>
    </row>
    <row r="85" spans="1:25" ht="17" customHeight="1" x14ac:dyDescent="0.2">
      <c r="A85" s="241"/>
      <c r="B85" s="242"/>
      <c r="C85" s="242"/>
      <c r="D85" s="242"/>
      <c r="E85" s="242"/>
      <c r="F85" s="242"/>
      <c r="G85" s="242"/>
      <c r="H85" s="242"/>
      <c r="I85" s="242"/>
      <c r="J85" s="242"/>
      <c r="K85" s="242"/>
      <c r="L85" s="242"/>
      <c r="M85" s="242"/>
      <c r="N85" s="242"/>
      <c r="O85" s="242"/>
      <c r="P85" s="242"/>
      <c r="Q85" s="242"/>
      <c r="R85" s="242"/>
      <c r="S85" s="242"/>
      <c r="T85" s="242"/>
      <c r="U85" s="242"/>
      <c r="V85" s="242"/>
      <c r="W85" s="242"/>
      <c r="X85" s="242"/>
      <c r="Y85" s="243"/>
    </row>
    <row r="86" spans="1:25" ht="16" customHeight="1" x14ac:dyDescent="0.2">
      <c r="A86" s="244"/>
      <c r="B86" s="242"/>
      <c r="C86" s="242"/>
      <c r="D86" s="242"/>
      <c r="E86" s="242"/>
      <c r="F86" s="242"/>
      <c r="G86" s="242"/>
      <c r="H86" s="242"/>
      <c r="I86" s="242"/>
      <c r="J86" s="242"/>
      <c r="K86" s="242"/>
      <c r="L86" s="242"/>
      <c r="M86" s="242"/>
      <c r="N86" s="242"/>
      <c r="O86" s="242"/>
      <c r="P86" s="242"/>
      <c r="Q86" s="242"/>
      <c r="R86" s="242"/>
      <c r="S86" s="242"/>
      <c r="T86" s="242"/>
      <c r="U86" s="242"/>
      <c r="V86" s="242"/>
      <c r="W86" s="242"/>
      <c r="X86" s="242"/>
      <c r="Y86" s="243"/>
    </row>
    <row r="87" spans="1:25" ht="16" customHeight="1" x14ac:dyDescent="0.2">
      <c r="A87" s="241" t="s">
        <v>283</v>
      </c>
      <c r="B87" s="242"/>
      <c r="C87" s="242"/>
      <c r="D87" s="242"/>
      <c r="E87" s="242"/>
      <c r="F87" s="242"/>
      <c r="G87" s="242"/>
      <c r="H87" s="242"/>
      <c r="I87" s="242"/>
      <c r="J87" s="242"/>
      <c r="K87" s="242"/>
      <c r="L87" s="242"/>
      <c r="M87" s="242"/>
      <c r="N87" s="242"/>
      <c r="O87" s="242"/>
      <c r="P87" s="242"/>
      <c r="Q87" s="242"/>
      <c r="R87" s="242"/>
      <c r="S87" s="242"/>
      <c r="T87" s="242"/>
      <c r="U87" s="242"/>
      <c r="V87" s="242"/>
      <c r="W87" s="242"/>
      <c r="X87" s="242"/>
      <c r="Y87" s="243"/>
    </row>
    <row r="88" spans="1:25" ht="16" customHeight="1" x14ac:dyDescent="0.2">
      <c r="A88" s="244"/>
      <c r="B88" s="242"/>
      <c r="C88" s="242"/>
      <c r="D88" s="242"/>
      <c r="E88" s="242"/>
      <c r="F88" s="242"/>
      <c r="G88" s="242"/>
      <c r="H88" s="242"/>
      <c r="I88" s="242"/>
      <c r="J88" s="242"/>
      <c r="K88" s="242"/>
      <c r="L88" s="242"/>
      <c r="M88" s="242"/>
      <c r="N88" s="242"/>
      <c r="O88" s="242"/>
      <c r="P88" s="242"/>
      <c r="Q88" s="242"/>
      <c r="R88" s="242"/>
      <c r="S88" s="242"/>
      <c r="T88" s="242"/>
      <c r="U88" s="242"/>
      <c r="V88" s="242"/>
      <c r="W88" s="242"/>
      <c r="X88" s="242"/>
      <c r="Y88" s="243"/>
    </row>
    <row r="89" spans="1:25" ht="16" customHeight="1" x14ac:dyDescent="0.2">
      <c r="A89" s="241" t="s">
        <v>284</v>
      </c>
      <c r="B89" s="242"/>
      <c r="C89" s="242"/>
      <c r="D89" s="242"/>
      <c r="E89" s="242"/>
      <c r="F89" s="242"/>
      <c r="G89" s="242"/>
      <c r="H89" s="242"/>
      <c r="I89" s="242"/>
      <c r="J89" s="242"/>
      <c r="K89" s="242"/>
      <c r="L89" s="242"/>
      <c r="M89" s="242"/>
      <c r="N89" s="242"/>
      <c r="O89" s="242"/>
      <c r="P89" s="242"/>
      <c r="Q89" s="242"/>
      <c r="R89" s="242"/>
      <c r="S89" s="242"/>
      <c r="T89" s="242"/>
      <c r="U89" s="242"/>
      <c r="V89" s="242"/>
      <c r="W89" s="242"/>
      <c r="X89" s="242"/>
      <c r="Y89" s="243"/>
    </row>
    <row r="90" spans="1:25" ht="16" customHeight="1" x14ac:dyDescent="0.2">
      <c r="A90" s="244"/>
      <c r="B90" s="242"/>
      <c r="C90" s="242"/>
      <c r="D90" s="242"/>
      <c r="E90" s="242"/>
      <c r="F90" s="242"/>
      <c r="G90" s="242"/>
      <c r="H90" s="242"/>
      <c r="I90" s="242"/>
      <c r="J90" s="242"/>
      <c r="K90" s="242"/>
      <c r="L90" s="242"/>
      <c r="M90" s="242"/>
      <c r="N90" s="242"/>
      <c r="O90" s="242"/>
      <c r="P90" s="242"/>
      <c r="Q90" s="242"/>
      <c r="R90" s="242"/>
      <c r="S90" s="242"/>
      <c r="T90" s="242"/>
      <c r="U90" s="242"/>
      <c r="V90" s="242"/>
      <c r="W90" s="242"/>
      <c r="X90" s="242"/>
      <c r="Y90" s="243"/>
    </row>
    <row r="91" spans="1:25" ht="16" customHeight="1" x14ac:dyDescent="0.2">
      <c r="A91" s="241" t="s">
        <v>315</v>
      </c>
      <c r="B91" s="242"/>
      <c r="C91" s="242"/>
      <c r="D91" s="242"/>
      <c r="E91" s="242"/>
      <c r="F91" s="242"/>
      <c r="G91" s="242"/>
      <c r="H91" s="242"/>
      <c r="I91" s="242"/>
      <c r="J91" s="242"/>
      <c r="K91" s="242"/>
      <c r="L91" s="242"/>
      <c r="M91" s="242"/>
      <c r="N91" s="242"/>
      <c r="O91" s="242"/>
      <c r="P91" s="242"/>
      <c r="Q91" s="242"/>
      <c r="R91" s="242"/>
      <c r="S91" s="242"/>
      <c r="T91" s="242"/>
      <c r="U91" s="242"/>
      <c r="V91" s="242"/>
      <c r="W91" s="242"/>
      <c r="X91" s="242"/>
      <c r="Y91" s="243"/>
    </row>
    <row r="92" spans="1:25" ht="16" customHeight="1" x14ac:dyDescent="0.2">
      <c r="A92" s="241"/>
      <c r="B92" s="242"/>
      <c r="C92" s="242"/>
      <c r="D92" s="242"/>
      <c r="E92" s="242"/>
      <c r="F92" s="242"/>
      <c r="G92" s="242"/>
      <c r="H92" s="242"/>
      <c r="I92" s="242"/>
      <c r="J92" s="242"/>
      <c r="K92" s="242"/>
      <c r="L92" s="242"/>
      <c r="M92" s="242"/>
      <c r="N92" s="242"/>
      <c r="O92" s="242"/>
      <c r="P92" s="242"/>
      <c r="Q92" s="242"/>
      <c r="R92" s="242"/>
      <c r="S92" s="242"/>
      <c r="T92" s="242"/>
      <c r="U92" s="242"/>
      <c r="V92" s="242"/>
      <c r="W92" s="242"/>
      <c r="X92" s="242"/>
      <c r="Y92" s="243"/>
    </row>
    <row r="93" spans="1:25" ht="16" customHeight="1" x14ac:dyDescent="0.2">
      <c r="A93" s="241"/>
      <c r="B93" s="242"/>
      <c r="C93" s="242"/>
      <c r="D93" s="242"/>
      <c r="E93" s="242"/>
      <c r="F93" s="242"/>
      <c r="G93" s="242"/>
      <c r="H93" s="242"/>
      <c r="I93" s="242"/>
      <c r="J93" s="242"/>
      <c r="K93" s="242"/>
      <c r="L93" s="242"/>
      <c r="M93" s="242"/>
      <c r="N93" s="242"/>
      <c r="O93" s="242"/>
      <c r="P93" s="242"/>
      <c r="Q93" s="242"/>
      <c r="R93" s="242"/>
      <c r="S93" s="242"/>
      <c r="T93" s="242"/>
      <c r="U93" s="242"/>
      <c r="V93" s="242"/>
      <c r="W93" s="242"/>
      <c r="X93" s="242"/>
      <c r="Y93" s="243"/>
    </row>
    <row r="94" spans="1:25" ht="16" customHeight="1" x14ac:dyDescent="0.2">
      <c r="A94" s="244"/>
      <c r="B94" s="242"/>
      <c r="C94" s="242"/>
      <c r="D94" s="242"/>
      <c r="E94" s="242"/>
      <c r="F94" s="242"/>
      <c r="G94" s="242"/>
      <c r="H94" s="242"/>
      <c r="I94" s="242"/>
      <c r="J94" s="242"/>
      <c r="K94" s="242"/>
      <c r="L94" s="242"/>
      <c r="M94" s="242"/>
      <c r="N94" s="242"/>
      <c r="O94" s="242"/>
      <c r="P94" s="242"/>
      <c r="Q94" s="242"/>
      <c r="R94" s="242"/>
      <c r="S94" s="242"/>
      <c r="T94" s="242"/>
      <c r="U94" s="242"/>
      <c r="V94" s="242"/>
      <c r="W94" s="242"/>
      <c r="X94" s="242"/>
      <c r="Y94" s="243"/>
    </row>
    <row r="95" spans="1:25" ht="16" customHeight="1" x14ac:dyDescent="0.2">
      <c r="A95" s="301" t="s">
        <v>321</v>
      </c>
      <c r="B95" s="305"/>
      <c r="C95" s="305"/>
      <c r="D95" s="305"/>
      <c r="E95" s="305"/>
      <c r="F95" s="305"/>
      <c r="G95" s="305"/>
      <c r="H95" s="305"/>
      <c r="I95" s="305"/>
      <c r="J95" s="305"/>
      <c r="K95" s="305"/>
      <c r="L95" s="305"/>
      <c r="M95" s="305"/>
      <c r="N95" s="305"/>
      <c r="O95" s="305"/>
      <c r="P95" s="305"/>
      <c r="Q95" s="305"/>
      <c r="R95" s="305"/>
      <c r="S95" s="305"/>
      <c r="T95" s="305"/>
      <c r="U95" s="305"/>
      <c r="V95" s="305"/>
      <c r="W95" s="305"/>
      <c r="X95" s="305"/>
      <c r="Y95" s="306"/>
    </row>
    <row r="96" spans="1:25" ht="16" customHeight="1" x14ac:dyDescent="0.2">
      <c r="A96" s="301"/>
      <c r="B96" s="305"/>
      <c r="C96" s="305"/>
      <c r="D96" s="305"/>
      <c r="E96" s="305"/>
      <c r="F96" s="305"/>
      <c r="G96" s="305"/>
      <c r="H96" s="305"/>
      <c r="I96" s="305"/>
      <c r="J96" s="305"/>
      <c r="K96" s="305"/>
      <c r="L96" s="305"/>
      <c r="M96" s="305"/>
      <c r="N96" s="305"/>
      <c r="O96" s="305"/>
      <c r="P96" s="305"/>
      <c r="Q96" s="305"/>
      <c r="R96" s="305"/>
      <c r="S96" s="305"/>
      <c r="T96" s="305"/>
      <c r="U96" s="305"/>
      <c r="V96" s="305"/>
      <c r="W96" s="305"/>
      <c r="X96" s="305"/>
      <c r="Y96" s="306"/>
    </row>
    <row r="97" spans="1:27" ht="17" customHeight="1" thickBot="1" x14ac:dyDescent="0.25">
      <c r="A97" s="307"/>
      <c r="B97" s="305"/>
      <c r="C97" s="305"/>
      <c r="D97" s="305"/>
      <c r="E97" s="305"/>
      <c r="F97" s="305"/>
      <c r="G97" s="305"/>
      <c r="H97" s="305"/>
      <c r="I97" s="305"/>
      <c r="J97" s="305"/>
      <c r="K97" s="305"/>
      <c r="L97" s="305"/>
      <c r="M97" s="305"/>
      <c r="N97" s="305"/>
      <c r="O97" s="305"/>
      <c r="P97" s="305"/>
      <c r="Q97" s="305"/>
      <c r="R97" s="305"/>
      <c r="S97" s="305"/>
      <c r="T97" s="305"/>
      <c r="U97" s="305"/>
      <c r="V97" s="305"/>
      <c r="W97" s="305"/>
      <c r="X97" s="305"/>
      <c r="Y97" s="306"/>
    </row>
    <row r="98" spans="1:27" ht="16" customHeight="1" x14ac:dyDescent="0.2">
      <c r="A98" s="270" t="s">
        <v>188</v>
      </c>
      <c r="B98" s="299"/>
      <c r="C98" s="299"/>
      <c r="D98" s="299"/>
      <c r="E98" s="299"/>
      <c r="F98" s="299"/>
      <c r="G98" s="299"/>
      <c r="H98" s="299"/>
      <c r="I98" s="299"/>
      <c r="J98" s="299"/>
      <c r="K98" s="299"/>
      <c r="L98" s="299"/>
      <c r="M98" s="299"/>
      <c r="N98" s="299"/>
      <c r="O98" s="299"/>
      <c r="P98" s="299"/>
      <c r="Q98" s="299"/>
      <c r="R98" s="299"/>
      <c r="S98" s="299"/>
      <c r="T98" s="299"/>
      <c r="U98" s="299"/>
      <c r="V98" s="299"/>
      <c r="W98" s="299"/>
      <c r="X98" s="299"/>
      <c r="Y98" s="300"/>
    </row>
    <row r="99" spans="1:27" ht="16" customHeight="1" x14ac:dyDescent="0.2">
      <c r="A99" s="301"/>
      <c r="B99" s="302"/>
      <c r="C99" s="302"/>
      <c r="D99" s="302"/>
      <c r="E99" s="302"/>
      <c r="F99" s="302"/>
      <c r="G99" s="302"/>
      <c r="H99" s="302"/>
      <c r="I99" s="302"/>
      <c r="J99" s="302"/>
      <c r="K99" s="302"/>
      <c r="L99" s="302"/>
      <c r="M99" s="302"/>
      <c r="N99" s="302"/>
      <c r="O99" s="302"/>
      <c r="P99" s="302"/>
      <c r="Q99" s="302"/>
      <c r="R99" s="302"/>
      <c r="S99" s="302"/>
      <c r="T99" s="302"/>
      <c r="U99" s="302"/>
      <c r="V99" s="302"/>
      <c r="W99" s="302"/>
      <c r="X99" s="302"/>
      <c r="Y99" s="303"/>
    </row>
    <row r="100" spans="1:27" ht="16" customHeight="1" x14ac:dyDescent="0.2">
      <c r="A100" s="241" t="s">
        <v>13207</v>
      </c>
      <c r="B100" s="242"/>
      <c r="C100" s="242"/>
      <c r="D100" s="242"/>
      <c r="E100" s="242"/>
      <c r="F100" s="242"/>
      <c r="G100" s="242"/>
      <c r="H100" s="242"/>
      <c r="I100" s="242"/>
      <c r="J100" s="242"/>
      <c r="K100" s="242"/>
      <c r="L100" s="242"/>
      <c r="M100" s="242"/>
      <c r="N100" s="242"/>
      <c r="O100" s="242"/>
      <c r="P100" s="242"/>
      <c r="Q100" s="242"/>
      <c r="R100" s="242"/>
      <c r="S100" s="242"/>
      <c r="T100" s="242"/>
      <c r="U100" s="242"/>
      <c r="V100" s="242"/>
      <c r="W100" s="242"/>
      <c r="X100" s="242"/>
      <c r="Y100" s="243"/>
    </row>
    <row r="101" spans="1:27" ht="16" customHeight="1" x14ac:dyDescent="0.2">
      <c r="A101" s="241"/>
      <c r="B101" s="242"/>
      <c r="C101" s="242"/>
      <c r="D101" s="242"/>
      <c r="E101" s="242"/>
      <c r="F101" s="242"/>
      <c r="G101" s="242"/>
      <c r="H101" s="242"/>
      <c r="I101" s="242"/>
      <c r="J101" s="242"/>
      <c r="K101" s="242"/>
      <c r="L101" s="242"/>
      <c r="M101" s="242"/>
      <c r="N101" s="242"/>
      <c r="O101" s="242"/>
      <c r="P101" s="242"/>
      <c r="Q101" s="242"/>
      <c r="R101" s="242"/>
      <c r="S101" s="242"/>
      <c r="T101" s="242"/>
      <c r="U101" s="242"/>
      <c r="V101" s="242"/>
      <c r="W101" s="242"/>
      <c r="X101" s="242"/>
      <c r="Y101" s="243"/>
    </row>
    <row r="102" spans="1:27" ht="16" customHeight="1" x14ac:dyDescent="0.2">
      <c r="A102" s="241"/>
      <c r="B102" s="242"/>
      <c r="C102" s="242"/>
      <c r="D102" s="242"/>
      <c r="E102" s="242"/>
      <c r="F102" s="242"/>
      <c r="G102" s="242"/>
      <c r="H102" s="242"/>
      <c r="I102" s="242"/>
      <c r="J102" s="242"/>
      <c r="K102" s="242"/>
      <c r="L102" s="242"/>
      <c r="M102" s="242"/>
      <c r="N102" s="242"/>
      <c r="O102" s="242"/>
      <c r="P102" s="242"/>
      <c r="Q102" s="242"/>
      <c r="R102" s="242"/>
      <c r="S102" s="242"/>
      <c r="T102" s="242"/>
      <c r="U102" s="242"/>
      <c r="V102" s="242"/>
      <c r="W102" s="242"/>
      <c r="X102" s="242"/>
      <c r="Y102" s="243"/>
    </row>
    <row r="103" spans="1:27" ht="16" customHeight="1" x14ac:dyDescent="0.2">
      <c r="A103" s="241"/>
      <c r="B103" s="242"/>
      <c r="C103" s="242"/>
      <c r="D103" s="242"/>
      <c r="E103" s="242"/>
      <c r="F103" s="242"/>
      <c r="G103" s="242"/>
      <c r="H103" s="242"/>
      <c r="I103" s="242"/>
      <c r="J103" s="242"/>
      <c r="K103" s="242"/>
      <c r="L103" s="242"/>
      <c r="M103" s="242"/>
      <c r="N103" s="242"/>
      <c r="O103" s="242"/>
      <c r="P103" s="242"/>
      <c r="Q103" s="242"/>
      <c r="R103" s="242"/>
      <c r="S103" s="242"/>
      <c r="T103" s="242"/>
      <c r="U103" s="242"/>
      <c r="V103" s="242"/>
      <c r="W103" s="242"/>
      <c r="X103" s="242"/>
      <c r="Y103" s="243"/>
    </row>
    <row r="104" spans="1:27" ht="16" customHeight="1" x14ac:dyDescent="0.2">
      <c r="A104" s="241"/>
      <c r="B104" s="242"/>
      <c r="C104" s="242"/>
      <c r="D104" s="242"/>
      <c r="E104" s="242"/>
      <c r="F104" s="242"/>
      <c r="G104" s="242"/>
      <c r="H104" s="242"/>
      <c r="I104" s="242"/>
      <c r="J104" s="242"/>
      <c r="K104" s="242"/>
      <c r="L104" s="242"/>
      <c r="M104" s="242"/>
      <c r="N104" s="242"/>
      <c r="O104" s="242"/>
      <c r="P104" s="242"/>
      <c r="Q104" s="242"/>
      <c r="R104" s="242"/>
      <c r="S104" s="242"/>
      <c r="T104" s="242"/>
      <c r="U104" s="242"/>
      <c r="V104" s="242"/>
      <c r="W104" s="242"/>
      <c r="X104" s="242"/>
      <c r="Y104" s="243"/>
    </row>
    <row r="105" spans="1:27" ht="16" customHeight="1" x14ac:dyDescent="0.2">
      <c r="A105" s="241"/>
      <c r="B105" s="242"/>
      <c r="C105" s="242"/>
      <c r="D105" s="242"/>
      <c r="E105" s="242"/>
      <c r="F105" s="242"/>
      <c r="G105" s="242"/>
      <c r="H105" s="242"/>
      <c r="I105" s="242"/>
      <c r="J105" s="242"/>
      <c r="K105" s="242"/>
      <c r="L105" s="242"/>
      <c r="M105" s="242"/>
      <c r="N105" s="242"/>
      <c r="O105" s="242"/>
      <c r="P105" s="242"/>
      <c r="Q105" s="242"/>
      <c r="R105" s="242"/>
      <c r="S105" s="242"/>
      <c r="T105" s="242"/>
      <c r="U105" s="242"/>
      <c r="V105" s="242"/>
      <c r="W105" s="242"/>
      <c r="X105" s="242"/>
      <c r="Y105" s="243"/>
    </row>
    <row r="106" spans="1:27" ht="16" customHeight="1" x14ac:dyDescent="0.2">
      <c r="A106" s="241"/>
      <c r="B106" s="242"/>
      <c r="C106" s="242"/>
      <c r="D106" s="242"/>
      <c r="E106" s="242"/>
      <c r="F106" s="242"/>
      <c r="G106" s="242"/>
      <c r="H106" s="242"/>
      <c r="I106" s="242"/>
      <c r="J106" s="242"/>
      <c r="K106" s="242"/>
      <c r="L106" s="242"/>
      <c r="M106" s="242"/>
      <c r="N106" s="242"/>
      <c r="O106" s="242"/>
      <c r="P106" s="242"/>
      <c r="Q106" s="242"/>
      <c r="R106" s="242"/>
      <c r="S106" s="242"/>
      <c r="T106" s="242"/>
      <c r="U106" s="242"/>
      <c r="V106" s="242"/>
      <c r="W106" s="242"/>
      <c r="X106" s="242"/>
      <c r="Y106" s="243"/>
      <c r="Z106" s="174"/>
    </row>
    <row r="107" spans="1:27" ht="20" customHeight="1" x14ac:dyDescent="0.2">
      <c r="A107" s="241"/>
      <c r="B107" s="242"/>
      <c r="C107" s="242"/>
      <c r="D107" s="242"/>
      <c r="E107" s="242"/>
      <c r="F107" s="242"/>
      <c r="G107" s="242"/>
      <c r="H107" s="242"/>
      <c r="I107" s="242"/>
      <c r="J107" s="242"/>
      <c r="K107" s="242"/>
      <c r="L107" s="242"/>
      <c r="M107" s="242"/>
      <c r="N107" s="242"/>
      <c r="O107" s="242"/>
      <c r="P107" s="242"/>
      <c r="Q107" s="242"/>
      <c r="R107" s="242"/>
      <c r="S107" s="242"/>
      <c r="T107" s="242"/>
      <c r="U107" s="242"/>
      <c r="V107" s="242"/>
      <c r="W107" s="242"/>
      <c r="X107" s="242"/>
      <c r="Y107" s="243"/>
      <c r="Z107" s="174"/>
    </row>
    <row r="108" spans="1:27" ht="16" customHeight="1" x14ac:dyDescent="0.2">
      <c r="A108" s="244"/>
      <c r="B108" s="242"/>
      <c r="C108" s="242"/>
      <c r="D108" s="242"/>
      <c r="E108" s="242"/>
      <c r="F108" s="242"/>
      <c r="G108" s="242"/>
      <c r="H108" s="242"/>
      <c r="I108" s="242"/>
      <c r="J108" s="242"/>
      <c r="K108" s="242"/>
      <c r="L108" s="242"/>
      <c r="M108" s="242"/>
      <c r="N108" s="242"/>
      <c r="O108" s="242"/>
      <c r="P108" s="242"/>
      <c r="Q108" s="242"/>
      <c r="R108" s="242"/>
      <c r="S108" s="242"/>
      <c r="T108" s="242"/>
      <c r="U108" s="242"/>
      <c r="V108" s="242"/>
      <c r="W108" s="242"/>
      <c r="X108" s="242"/>
      <c r="Y108" s="243"/>
      <c r="Z108" s="174"/>
      <c r="AA108" s="174"/>
    </row>
    <row r="109" spans="1:27" ht="20" customHeight="1" x14ac:dyDescent="0.2">
      <c r="A109" s="245" t="s">
        <v>125</v>
      </c>
      <c r="B109" s="246"/>
      <c r="C109" s="246"/>
      <c r="D109" s="246"/>
      <c r="E109" s="246"/>
      <c r="F109" s="246"/>
      <c r="G109" s="246"/>
      <c r="H109" s="246"/>
      <c r="I109" s="246"/>
      <c r="J109" s="246"/>
      <c r="K109" s="246"/>
      <c r="L109" s="246"/>
      <c r="M109" s="246"/>
      <c r="N109" s="246"/>
      <c r="O109" s="246"/>
      <c r="P109" s="246"/>
      <c r="Q109" s="246"/>
      <c r="R109" s="246"/>
      <c r="S109" s="246"/>
      <c r="T109" s="246"/>
      <c r="U109" s="246"/>
      <c r="V109" s="246"/>
      <c r="W109" s="246"/>
      <c r="X109" s="246"/>
      <c r="Y109" s="247"/>
      <c r="Z109" s="174"/>
      <c r="AA109" s="174"/>
    </row>
    <row r="110" spans="1:27" ht="16" customHeight="1" x14ac:dyDescent="0.2">
      <c r="A110" s="245"/>
      <c r="B110" s="246"/>
      <c r="C110" s="246"/>
      <c r="D110" s="246"/>
      <c r="E110" s="246"/>
      <c r="F110" s="246"/>
      <c r="G110" s="246"/>
      <c r="H110" s="246"/>
      <c r="I110" s="246"/>
      <c r="J110" s="246"/>
      <c r="K110" s="246"/>
      <c r="L110" s="246"/>
      <c r="M110" s="246"/>
      <c r="N110" s="246"/>
      <c r="O110" s="246"/>
      <c r="P110" s="246"/>
      <c r="Q110" s="246"/>
      <c r="R110" s="246"/>
      <c r="S110" s="246"/>
      <c r="T110" s="246"/>
      <c r="U110" s="246"/>
      <c r="V110" s="246"/>
      <c r="W110" s="246"/>
      <c r="X110" s="246"/>
      <c r="Y110" s="247"/>
      <c r="Z110" s="174"/>
      <c r="AA110" s="174"/>
    </row>
    <row r="111" spans="1:27" s="177" customFormat="1" ht="14" x14ac:dyDescent="0.2">
      <c r="A111" s="245"/>
      <c r="B111" s="246"/>
      <c r="C111" s="246"/>
      <c r="D111" s="246"/>
      <c r="E111" s="246"/>
      <c r="F111" s="246"/>
      <c r="G111" s="246"/>
      <c r="H111" s="246"/>
      <c r="I111" s="246"/>
      <c r="J111" s="246"/>
      <c r="K111" s="246"/>
      <c r="L111" s="246"/>
      <c r="M111" s="246"/>
      <c r="N111" s="246"/>
      <c r="O111" s="246"/>
      <c r="P111" s="246"/>
      <c r="Q111" s="246"/>
      <c r="R111" s="246"/>
      <c r="S111" s="246"/>
      <c r="T111" s="246"/>
      <c r="U111" s="246"/>
      <c r="V111" s="246"/>
      <c r="W111" s="246"/>
      <c r="X111" s="246"/>
      <c r="Y111" s="247"/>
      <c r="Z111" s="176"/>
      <c r="AA111" s="176"/>
    </row>
    <row r="112" spans="1:27" ht="20" customHeight="1" thickBot="1" x14ac:dyDescent="0.25">
      <c r="A112" s="248"/>
      <c r="B112" s="249"/>
      <c r="C112" s="249"/>
      <c r="D112" s="249"/>
      <c r="E112" s="249"/>
      <c r="F112" s="249"/>
      <c r="G112" s="249"/>
      <c r="H112" s="249"/>
      <c r="I112" s="249"/>
      <c r="J112" s="249"/>
      <c r="K112" s="249"/>
      <c r="L112" s="249"/>
      <c r="M112" s="249"/>
      <c r="N112" s="249"/>
      <c r="O112" s="249"/>
      <c r="P112" s="249"/>
      <c r="Q112" s="249"/>
      <c r="R112" s="249"/>
      <c r="S112" s="249"/>
      <c r="T112" s="249"/>
      <c r="U112" s="249"/>
      <c r="V112" s="249"/>
      <c r="W112" s="249"/>
      <c r="X112" s="249"/>
      <c r="Y112" s="250"/>
      <c r="Z112" s="174"/>
      <c r="AA112" s="174"/>
    </row>
    <row r="113" spans="1:25" ht="16" customHeight="1" x14ac:dyDescent="0.2">
      <c r="A113" s="251" t="s">
        <v>13203</v>
      </c>
      <c r="B113" s="252"/>
      <c r="C113" s="252"/>
      <c r="D113" s="252"/>
      <c r="E113" s="252"/>
      <c r="F113" s="252"/>
      <c r="G113" s="252"/>
      <c r="H113" s="252"/>
      <c r="I113" s="252"/>
      <c r="J113" s="252"/>
      <c r="K113" s="252"/>
      <c r="L113" s="252"/>
      <c r="M113" s="252"/>
      <c r="N113" s="252"/>
      <c r="O113" s="252"/>
      <c r="P113" s="252"/>
      <c r="Q113" s="252"/>
      <c r="R113" s="252"/>
      <c r="S113" s="252"/>
      <c r="T113" s="252"/>
      <c r="U113" s="252"/>
      <c r="V113" s="252"/>
      <c r="W113" s="252"/>
      <c r="X113" s="252"/>
      <c r="Y113" s="253"/>
    </row>
    <row r="114" spans="1:25" x14ac:dyDescent="0.2">
      <c r="A114" s="254"/>
      <c r="B114" s="255"/>
      <c r="C114" s="255"/>
      <c r="D114" s="255"/>
      <c r="E114" s="255"/>
      <c r="F114" s="255"/>
      <c r="G114" s="255"/>
      <c r="H114" s="255"/>
      <c r="I114" s="255"/>
      <c r="J114" s="255"/>
      <c r="K114" s="255"/>
      <c r="L114" s="255"/>
      <c r="M114" s="255"/>
      <c r="N114" s="255"/>
      <c r="O114" s="255"/>
      <c r="P114" s="255"/>
      <c r="Q114" s="255"/>
      <c r="R114" s="255"/>
      <c r="S114" s="255"/>
      <c r="T114" s="255"/>
      <c r="U114" s="255"/>
      <c r="V114" s="255"/>
      <c r="W114" s="255"/>
      <c r="X114" s="255"/>
      <c r="Y114" s="256"/>
    </row>
    <row r="115" spans="1:25" x14ac:dyDescent="0.2">
      <c r="A115" s="254"/>
      <c r="B115" s="255"/>
      <c r="C115" s="255"/>
      <c r="D115" s="255"/>
      <c r="E115" s="255"/>
      <c r="F115" s="255"/>
      <c r="G115" s="255"/>
      <c r="H115" s="255"/>
      <c r="I115" s="255"/>
      <c r="J115" s="255"/>
      <c r="K115" s="255"/>
      <c r="L115" s="255"/>
      <c r="M115" s="255"/>
      <c r="N115" s="255"/>
      <c r="O115" s="255"/>
      <c r="P115" s="255"/>
      <c r="Q115" s="255"/>
      <c r="R115" s="255"/>
      <c r="S115" s="255"/>
      <c r="T115" s="255"/>
      <c r="U115" s="255"/>
      <c r="V115" s="255"/>
      <c r="W115" s="255"/>
      <c r="X115" s="255"/>
      <c r="Y115" s="256"/>
    </row>
    <row r="116" spans="1:25" x14ac:dyDescent="0.2">
      <c r="A116" s="257" t="s">
        <v>126</v>
      </c>
      <c r="B116" s="258"/>
      <c r="C116" s="258"/>
      <c r="D116" s="258"/>
      <c r="E116" s="258"/>
      <c r="F116" s="258"/>
      <c r="G116" s="258"/>
      <c r="H116" s="258"/>
      <c r="I116" s="258"/>
      <c r="J116" s="258"/>
      <c r="K116" s="258"/>
      <c r="L116" s="258"/>
      <c r="M116" s="258"/>
      <c r="N116" s="258"/>
      <c r="O116" s="258"/>
      <c r="P116" s="258"/>
      <c r="Q116" s="258"/>
      <c r="R116" s="258"/>
      <c r="S116" s="258"/>
      <c r="T116" s="258"/>
      <c r="U116" s="258"/>
      <c r="V116" s="258"/>
      <c r="W116" s="258"/>
      <c r="X116" s="258"/>
      <c r="Y116" s="259"/>
    </row>
    <row r="117" spans="1:25" ht="17" thickBot="1" x14ac:dyDescent="0.25">
      <c r="A117" s="260"/>
      <c r="B117" s="261"/>
      <c r="C117" s="261"/>
      <c r="D117" s="261"/>
      <c r="E117" s="261"/>
      <c r="F117" s="261"/>
      <c r="G117" s="261"/>
      <c r="H117" s="261"/>
      <c r="I117" s="261"/>
      <c r="J117" s="261"/>
      <c r="K117" s="261"/>
      <c r="L117" s="261"/>
      <c r="M117" s="261"/>
      <c r="N117" s="261"/>
      <c r="O117" s="261"/>
      <c r="P117" s="261"/>
      <c r="Q117" s="261"/>
      <c r="R117" s="261"/>
      <c r="S117" s="261"/>
      <c r="T117" s="261"/>
      <c r="U117" s="261"/>
      <c r="V117" s="261"/>
      <c r="W117" s="261"/>
      <c r="X117" s="261"/>
      <c r="Y117" s="262"/>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40" t="s">
        <v>156</v>
      </c>
      <c r="B120" s="240"/>
      <c r="C120" s="263" t="s">
        <v>13204</v>
      </c>
      <c r="D120" s="263"/>
      <c r="E120" s="263"/>
      <c r="F120" s="263"/>
      <c r="G120" s="263"/>
      <c r="H120" s="263"/>
      <c r="I120" s="263"/>
      <c r="J120" s="263"/>
      <c r="K120" s="263"/>
      <c r="L120" s="263"/>
      <c r="M120" s="263"/>
      <c r="N120" s="263"/>
      <c r="O120" s="147"/>
      <c r="P120" s="147"/>
      <c r="Q120" s="147"/>
      <c r="R120" s="147"/>
      <c r="S120" s="147"/>
      <c r="T120" s="147"/>
      <c r="U120" s="147"/>
    </row>
    <row r="121" spans="1:25" x14ac:dyDescent="0.2">
      <c r="A121" s="240"/>
      <c r="B121" s="240"/>
      <c r="C121" s="263"/>
      <c r="D121" s="263"/>
      <c r="E121" s="263"/>
      <c r="F121" s="263"/>
      <c r="G121" s="263"/>
      <c r="H121" s="263"/>
      <c r="I121" s="263"/>
      <c r="J121" s="263"/>
      <c r="K121" s="263"/>
      <c r="L121" s="263"/>
      <c r="M121" s="263"/>
      <c r="N121" s="263"/>
      <c r="T121" s="174"/>
      <c r="U121" s="174"/>
      <c r="V121" s="174"/>
      <c r="W121" s="174"/>
      <c r="X121" s="174"/>
      <c r="Y121" s="174"/>
    </row>
    <row r="122" spans="1:25" ht="20" x14ac:dyDescent="0.2">
      <c r="A122" s="240" t="s">
        <v>157</v>
      </c>
      <c r="B122" s="240"/>
      <c r="C122" s="240" t="s">
        <v>13205</v>
      </c>
      <c r="D122" s="240"/>
      <c r="E122" s="240"/>
      <c r="F122" s="240"/>
      <c r="G122" s="240"/>
      <c r="H122" s="240"/>
      <c r="I122" s="240"/>
      <c r="J122" s="240"/>
      <c r="K122" s="240"/>
      <c r="L122" s="240"/>
      <c r="M122" s="240"/>
      <c r="N122" s="240"/>
      <c r="T122" s="174"/>
      <c r="U122" s="175"/>
      <c r="V122" s="175"/>
      <c r="W122" s="175"/>
      <c r="X122" s="175"/>
      <c r="Y122" s="175"/>
    </row>
    <row r="123" spans="1:25" ht="20" x14ac:dyDescent="0.2">
      <c r="A123" s="240"/>
      <c r="B123" s="240"/>
      <c r="C123" s="240"/>
      <c r="D123" s="240"/>
      <c r="E123" s="240"/>
      <c r="F123" s="240"/>
      <c r="G123" s="240"/>
      <c r="H123" s="240"/>
      <c r="I123" s="240"/>
      <c r="J123" s="240"/>
      <c r="K123" s="240"/>
      <c r="L123" s="240"/>
      <c r="M123" s="240"/>
      <c r="N123" s="240"/>
      <c r="S123" s="174"/>
      <c r="T123" s="175"/>
      <c r="U123" s="175"/>
      <c r="V123" s="175"/>
      <c r="W123" s="175"/>
      <c r="X123" s="175"/>
      <c r="Y123" s="175"/>
    </row>
    <row r="124" spans="1:25" ht="20" x14ac:dyDescent="0.2">
      <c r="A124" s="240" t="s">
        <v>175</v>
      </c>
      <c r="B124" s="240"/>
      <c r="C124" s="240" t="s">
        <v>179</v>
      </c>
      <c r="D124" s="240"/>
      <c r="E124" s="240"/>
      <c r="F124" s="240"/>
      <c r="G124" s="240"/>
      <c r="H124" s="240"/>
      <c r="I124" s="240"/>
      <c r="J124" s="240"/>
      <c r="K124" s="240"/>
      <c r="L124" s="240"/>
      <c r="M124" s="240"/>
      <c r="N124" s="240"/>
      <c r="S124" s="174"/>
      <c r="T124" s="175"/>
      <c r="U124" s="175"/>
      <c r="V124" s="175"/>
      <c r="W124" s="175"/>
      <c r="X124" s="175"/>
      <c r="Y124" s="175"/>
    </row>
    <row r="125" spans="1:25" x14ac:dyDescent="0.2">
      <c r="A125" s="240"/>
      <c r="B125" s="240"/>
      <c r="C125" s="240"/>
      <c r="D125" s="240"/>
      <c r="E125" s="240"/>
      <c r="F125" s="240"/>
      <c r="G125" s="240"/>
      <c r="H125" s="240"/>
      <c r="I125" s="240"/>
      <c r="J125" s="240"/>
      <c r="K125" s="240"/>
      <c r="L125" s="240"/>
      <c r="M125" s="240"/>
      <c r="N125" s="240"/>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87:Y88"/>
    <mergeCell ref="A89:Y90"/>
    <mergeCell ref="A91:Y94"/>
    <mergeCell ref="A95:Y97"/>
    <mergeCell ref="A98:Y99"/>
    <mergeCell ref="A1:Y2"/>
    <mergeCell ref="A3:Y4"/>
    <mergeCell ref="A5:Y6"/>
    <mergeCell ref="A7:Y9"/>
    <mergeCell ref="A10:Y11"/>
    <mergeCell ref="A12:Y14"/>
    <mergeCell ref="A15:Y16"/>
    <mergeCell ref="A17:Y21"/>
    <mergeCell ref="A22:Y23"/>
    <mergeCell ref="A24:Y25"/>
    <mergeCell ref="A26:Y27"/>
    <mergeCell ref="A45:Y49"/>
    <mergeCell ref="A33:Y36"/>
    <mergeCell ref="A31:Y32"/>
    <mergeCell ref="A37:Y40"/>
    <mergeCell ref="A41:Y44"/>
    <mergeCell ref="A28:Y30"/>
    <mergeCell ref="A50:Y77"/>
    <mergeCell ref="A78:Y79"/>
    <mergeCell ref="A80:Y81"/>
    <mergeCell ref="A82:Y83"/>
    <mergeCell ref="A84:Y86"/>
    <mergeCell ref="A122:B123"/>
    <mergeCell ref="C122:N123"/>
    <mergeCell ref="A124:B125"/>
    <mergeCell ref="C124:N125"/>
    <mergeCell ref="A100:Y108"/>
    <mergeCell ref="A109:Y112"/>
    <mergeCell ref="A113:Y115"/>
    <mergeCell ref="A116:Y117"/>
    <mergeCell ref="A120:B121"/>
    <mergeCell ref="C120:N121"/>
  </mergeCells>
  <hyperlinks>
    <hyperlink ref="A116" r:id="rId1" xr:uid="{BA7976EA-C030-8046-9C2E-6540DB16ED06}"/>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415" t="s">
        <v>11690</v>
      </c>
      <c r="B1" s="416"/>
      <c r="C1" s="416"/>
      <c r="D1" s="416"/>
      <c r="E1" s="416"/>
      <c r="F1" s="416"/>
      <c r="G1" s="416"/>
      <c r="H1" s="416"/>
      <c r="I1" s="416"/>
      <c r="J1" s="416"/>
      <c r="K1" s="224">
        <v>1</v>
      </c>
      <c r="L1" s="417" t="s">
        <v>13209</v>
      </c>
      <c r="M1" s="417"/>
      <c r="N1" s="417"/>
      <c r="O1" s="417"/>
      <c r="P1" s="417"/>
      <c r="Q1" s="417"/>
      <c r="R1" s="417"/>
      <c r="S1" s="417"/>
      <c r="T1" s="418"/>
    </row>
    <row r="2" spans="1:20" ht="21" thickBot="1" x14ac:dyDescent="0.25">
      <c r="A2" s="411" t="s">
        <v>190</v>
      </c>
      <c r="B2" s="412"/>
      <c r="C2" s="412"/>
      <c r="D2" s="412"/>
      <c r="E2" s="412"/>
      <c r="F2" s="412"/>
      <c r="G2" s="412"/>
      <c r="H2" s="412"/>
      <c r="I2" s="412"/>
      <c r="J2" s="412"/>
      <c r="K2" s="413" t="str">
        <f ca="1">INDIRECT("'Лист с данными'!"&amp;ADDRESS(2,$K$1+1))</f>
        <v>Всеединый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2049</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 ca="1">'Базовая Таблица'!A5&amp;" "&amp;INDIRECT("'Лист с данными'!"&amp;ADDRESS(4,$K$1+1))</f>
        <v>16 469 Абсолютов Метагалактическая Всеедина</v>
      </c>
      <c r="B8" s="396"/>
      <c r="C8" s="396"/>
      <c r="D8" s="396"/>
      <c r="E8" s="396"/>
      <c r="F8" s="396"/>
      <c r="G8" s="396"/>
      <c r="H8" s="396"/>
      <c r="I8" s="396"/>
      <c r="J8" s="396"/>
      <c r="K8" s="396"/>
      <c r="L8" s="396"/>
      <c r="M8" s="396"/>
      <c r="N8" s="396"/>
      <c r="O8" s="396"/>
      <c r="P8" s="396"/>
      <c r="Q8" s="396"/>
      <c r="R8" s="396"/>
      <c r="S8" s="396"/>
      <c r="T8" s="397"/>
    </row>
    <row r="9" spans="1:20" x14ac:dyDescent="0.2">
      <c r="A9" s="395"/>
      <c r="B9" s="396"/>
      <c r="C9" s="396"/>
      <c r="D9" s="396"/>
      <c r="E9" s="396"/>
      <c r="F9" s="396"/>
      <c r="G9" s="396"/>
      <c r="H9" s="396"/>
      <c r="I9" s="396"/>
      <c r="J9" s="396"/>
      <c r="K9" s="396"/>
      <c r="L9" s="396"/>
      <c r="M9" s="396"/>
      <c r="N9" s="396"/>
      <c r="O9" s="396"/>
      <c r="P9" s="396"/>
      <c r="Q9" s="396"/>
      <c r="R9" s="396"/>
      <c r="S9" s="396"/>
      <c r="T9" s="397"/>
    </row>
    <row r="10" spans="1:20" ht="17" thickBot="1" x14ac:dyDescent="0.25">
      <c r="A10" s="398"/>
      <c r="B10" s="399"/>
      <c r="C10" s="399"/>
      <c r="D10" s="399"/>
      <c r="E10" s="399"/>
      <c r="F10" s="399"/>
      <c r="G10" s="399"/>
      <c r="H10" s="399"/>
      <c r="I10" s="399"/>
      <c r="J10" s="399"/>
      <c r="K10" s="399"/>
      <c r="L10" s="399"/>
      <c r="M10" s="399"/>
      <c r="N10" s="399"/>
      <c r="O10" s="399"/>
      <c r="P10" s="399"/>
      <c r="Q10" s="399"/>
      <c r="R10" s="399"/>
      <c r="S10" s="399"/>
      <c r="T10" s="400"/>
    </row>
    <row r="11" spans="1:20" s="2" customFormat="1" ht="76" thickBot="1" x14ac:dyDescent="0.25">
      <c r="A11" s="124" t="str">
        <f>'Базовая Таблица'!A8</f>
        <v>Номер Архетипа</v>
      </c>
      <c r="B11" s="47" t="str">
        <f>'Базовая Таблица'!$C$11</f>
        <v>Абсолютным Всеединым Субъядерным Синтезом стяжаю</v>
      </c>
      <c r="C11" s="401" t="str">
        <f>'Базовая Таблица'!D8</f>
        <v>Номер</v>
      </c>
      <c r="D11" s="402"/>
      <c r="E11" s="403" t="str">
        <f>'Базовая Таблица'!F8</f>
        <v>Абсолюты ИВО</v>
      </c>
      <c r="F11" s="404"/>
      <c r="G11" s="405"/>
      <c r="H11" s="48" t="str">
        <f>'Базовая Таблица'!I8</f>
        <v>стяжая и возжигая в каждом из них</v>
      </c>
      <c r="I11" s="406"/>
      <c r="J11" s="407"/>
      <c r="K11" s="49" t="str">
        <f>'Базовая Таблица'!M8</f>
        <v>-лионной степени капель Абсолютного Огня,</v>
      </c>
      <c r="L11" s="50" t="str">
        <f>'Базовая Таблица'!N8</f>
        <v>стяжая и компактифицируя в</v>
      </c>
      <c r="M11" s="401" t="str">
        <f>'Базовая Таблица'!O8</f>
        <v>сумма всех стяжённых Огнеобразов 
(совпадает с порядковым номером)</v>
      </c>
      <c r="N11" s="408"/>
      <c r="O11" s="409"/>
      <c r="P11" s="410" t="str">
        <f>E11</f>
        <v>Абсолюты ИВО</v>
      </c>
      <c r="Q11" s="404"/>
      <c r="R11" s="404"/>
      <c r="S11" s="404"/>
      <c r="T11" s="405"/>
    </row>
    <row r="12" spans="1:20" s="2" customFormat="1" ht="18" x14ac:dyDescent="0.2">
      <c r="A12" s="359" t="str">
        <f ca="1">INDIRECT("'Лист с данными'!"&amp;ADDRESS(3,$K$1+1))&amp;"-й Архетип"</f>
        <v>1-й Архетип</v>
      </c>
      <c r="B12" s="347" t="str">
        <f>B11</f>
        <v>Абсолютным Всеединым Субъядерным Синтезом стяжаю</v>
      </c>
      <c r="C12" s="362">
        <f>'Базовая Таблица'!D25</f>
        <v>17</v>
      </c>
      <c r="D12" s="365" t="str">
        <f>'Базовая Таблица'!E25</f>
        <v>-й</v>
      </c>
      <c r="E12" s="368" t="str">
        <f ca="1">'Базовая Таблица'!$A$50&amp;INDIRECT("'Лист с данными'!"&amp;ADDRESS(4,$K$1+1))</f>
        <v>Абсолют Метагалактическая Всеедина</v>
      </c>
      <c r="F12" s="369"/>
      <c r="G12" s="369"/>
      <c r="H12" s="369"/>
      <c r="I12" s="369"/>
      <c r="J12" s="369"/>
      <c r="K12" s="369"/>
      <c r="L12" s="369"/>
      <c r="M12" s="369"/>
      <c r="N12" s="369"/>
      <c r="O12" s="369"/>
      <c r="P12" s="369"/>
      <c r="Q12" s="369"/>
      <c r="R12" s="369"/>
      <c r="S12" s="369"/>
      <c r="T12" s="370"/>
    </row>
    <row r="13" spans="1:20" s="2" customFormat="1" x14ac:dyDescent="0.2">
      <c r="A13" s="360"/>
      <c r="B13" s="348"/>
      <c r="C13" s="363"/>
      <c r="D13" s="366"/>
      <c r="E13" s="371" t="str">
        <f ca="1">INDIRECT("'Лист с данными'!"&amp;ADDRESS(33,$K$1+1))&amp;'Базовая Таблица'!H32</f>
        <v>33 миллионов 745 тысяч 044-й мерности</v>
      </c>
      <c r="F13" s="372"/>
      <c r="G13" s="372"/>
      <c r="H13" s="372"/>
      <c r="I13" s="372"/>
      <c r="J13" s="372"/>
      <c r="K13" s="372"/>
      <c r="L13" s="372"/>
      <c r="M13" s="372"/>
      <c r="N13" s="372"/>
      <c r="O13" s="372"/>
      <c r="P13" s="372"/>
      <c r="Q13" s="372"/>
      <c r="R13" s="372"/>
      <c r="S13" s="372"/>
      <c r="T13" s="373"/>
    </row>
    <row r="14" spans="1:20" s="2" customFormat="1" x14ac:dyDescent="0.2">
      <c r="A14" s="360"/>
      <c r="B14" s="348"/>
      <c r="C14" s="363"/>
      <c r="D14" s="366"/>
      <c r="E14" s="371"/>
      <c r="F14" s="372"/>
      <c r="G14" s="372"/>
      <c r="H14" s="372"/>
      <c r="I14" s="372"/>
      <c r="J14" s="372"/>
      <c r="K14" s="372"/>
      <c r="L14" s="372"/>
      <c r="M14" s="372"/>
      <c r="N14" s="372"/>
      <c r="O14" s="372"/>
      <c r="P14" s="372"/>
      <c r="Q14" s="372"/>
      <c r="R14" s="372"/>
      <c r="S14" s="372"/>
      <c r="T14" s="373"/>
    </row>
    <row r="15" spans="1:20" s="2" customFormat="1" ht="18" x14ac:dyDescent="0.2">
      <c r="A15" s="360"/>
      <c r="B15" s="348"/>
      <c r="C15" s="363"/>
      <c r="D15" s="366"/>
      <c r="E15" s="374" t="str">
        <f>'Базовая Таблица'!$F$27</f>
        <v>стяжая и возжигая в нём</v>
      </c>
      <c r="F15" s="375"/>
      <c r="G15" s="375"/>
      <c r="H15" s="375"/>
      <c r="I15" s="375"/>
      <c r="J15" s="375"/>
      <c r="K15" s="375"/>
      <c r="L15" s="375"/>
      <c r="M15" s="375"/>
      <c r="N15" s="375"/>
      <c r="O15" s="375"/>
      <c r="P15" s="375"/>
      <c r="Q15" s="375"/>
      <c r="R15" s="375"/>
      <c r="S15" s="375"/>
      <c r="T15" s="376"/>
    </row>
    <row r="16" spans="1:20" s="2" customFormat="1" x14ac:dyDescent="0.2">
      <c r="A16" s="360"/>
      <c r="B16" s="348"/>
      <c r="C16" s="363"/>
      <c r="D16" s="366"/>
      <c r="E16" s="377" t="str">
        <f ca="1">INDIRECT("'Лист с данными'!"&amp;ADDRESS(79,$K$1+1))&amp;'Базовая Таблица'!$N$28&amp;INDIRECT("'Лист с данными'!"&amp;ADDRESS(54,$K$1+1))&amp;'Базовая Таблица'!$T$29</f>
        <v>64 в 37 миллионов 963 тысяч 106-лионной степени капель Абсолютного Огня,</v>
      </c>
      <c r="F16" s="378"/>
      <c r="G16" s="378"/>
      <c r="H16" s="378"/>
      <c r="I16" s="378"/>
      <c r="J16" s="378"/>
      <c r="K16" s="378"/>
      <c r="L16" s="378"/>
      <c r="M16" s="378"/>
      <c r="N16" s="378"/>
      <c r="O16" s="378"/>
      <c r="P16" s="378"/>
      <c r="Q16" s="378"/>
      <c r="R16" s="378"/>
      <c r="S16" s="378"/>
      <c r="T16" s="379"/>
    </row>
    <row r="17" spans="1:20" s="2" customFormat="1" x14ac:dyDescent="0.2">
      <c r="A17" s="360"/>
      <c r="B17" s="348"/>
      <c r="C17" s="363"/>
      <c r="D17" s="366"/>
      <c r="E17" s="377"/>
      <c r="F17" s="378"/>
      <c r="G17" s="378"/>
      <c r="H17" s="378"/>
      <c r="I17" s="378"/>
      <c r="J17" s="378"/>
      <c r="K17" s="378"/>
      <c r="L17" s="378"/>
      <c r="M17" s="378"/>
      <c r="N17" s="378"/>
      <c r="O17" s="378"/>
      <c r="P17" s="378"/>
      <c r="Q17" s="378"/>
      <c r="R17" s="378"/>
      <c r="S17" s="378"/>
      <c r="T17" s="379"/>
    </row>
    <row r="18" spans="1:20" s="2" customFormat="1" ht="18" x14ac:dyDescent="0.2">
      <c r="A18" s="360"/>
      <c r="B18" s="348"/>
      <c r="C18" s="363"/>
      <c r="D18" s="366"/>
      <c r="E18" s="374" t="str">
        <f>'Базовая Таблица'!$F$30</f>
        <v>стяжая и синтезируя в</v>
      </c>
      <c r="F18" s="375"/>
      <c r="G18" s="375"/>
      <c r="H18" s="375"/>
      <c r="I18" s="375"/>
      <c r="J18" s="375"/>
      <c r="K18" s="375"/>
      <c r="L18" s="375"/>
      <c r="M18" s="375"/>
      <c r="N18" s="375"/>
      <c r="O18" s="375"/>
      <c r="P18" s="375"/>
      <c r="Q18" s="375"/>
      <c r="R18" s="375"/>
      <c r="S18" s="375"/>
      <c r="T18" s="376"/>
    </row>
    <row r="19" spans="1:20" s="2" customFormat="1" x14ac:dyDescent="0.2">
      <c r="A19" s="360"/>
      <c r="B19" s="348"/>
      <c r="C19" s="363"/>
      <c r="D19" s="366"/>
      <c r="E19" s="380" t="str">
        <f ca="1">INDIRECT("'Лист с данными'!"&amp;ADDRESS(5,$K$1+1))</f>
        <v>Абсолют Физики Октавная Всеедина</v>
      </c>
      <c r="F19" s="381"/>
      <c r="G19" s="381"/>
      <c r="H19" s="381"/>
      <c r="I19" s="381"/>
      <c r="J19" s="381"/>
      <c r="K19" s="381"/>
      <c r="L19" s="381"/>
      <c r="M19" s="381"/>
      <c r="N19" s="381"/>
      <c r="O19" s="381"/>
      <c r="P19" s="381"/>
      <c r="Q19" s="381"/>
      <c r="R19" s="381"/>
      <c r="S19" s="381"/>
      <c r="T19" s="382"/>
    </row>
    <row r="20" spans="1:20" s="2" customFormat="1" ht="17" thickBot="1" x14ac:dyDescent="0.25">
      <c r="A20" s="361"/>
      <c r="B20" s="349"/>
      <c r="C20" s="364"/>
      <c r="D20" s="367"/>
      <c r="E20" s="383"/>
      <c r="F20" s="384"/>
      <c r="G20" s="384"/>
      <c r="H20" s="384"/>
      <c r="I20" s="384"/>
      <c r="J20" s="384"/>
      <c r="K20" s="384"/>
      <c r="L20" s="384"/>
      <c r="M20" s="384"/>
      <c r="N20" s="384"/>
      <c r="O20" s="384"/>
      <c r="P20" s="384"/>
      <c r="Q20" s="384"/>
      <c r="R20" s="384"/>
      <c r="S20" s="384"/>
      <c r="T20" s="385"/>
    </row>
    <row r="21" spans="1:20" ht="76" customHeight="1" x14ac:dyDescent="0.2">
      <c r="A21" s="128" t="str">
        <f t="shared" ref="A21:A36" ca="1" si="0">A$12</f>
        <v>1-й Архетип</v>
      </c>
      <c r="B21" s="347" t="str">
        <f>B12</f>
        <v>Абсолютным Всеединым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Всеедина</v>
      </c>
      <c r="F21" s="153" t="str">
        <f ca="1">INDIRECT("'Лист с данными'!"&amp;ADDRESS(34,$K$1+1))</f>
        <v>33 миллионов 745 тысяч 043</v>
      </c>
      <c r="G21" s="126" t="str">
        <f>'Базовая Таблица'!H32</f>
        <v>-й мерности</v>
      </c>
      <c r="H21" s="335"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37 миллионов 963 тысяч 105</v>
      </c>
      <c r="K21" s="338" t="str">
        <f>K11</f>
        <v>-лионной степени капель Абсолютного Огня,</v>
      </c>
      <c r="L21" s="341" t="str">
        <f>L11</f>
        <v>стяжая и компактифицируя в</v>
      </c>
      <c r="M21" s="125">
        <f>'Базовая Таблица'!H$17</f>
        <v>1</v>
      </c>
      <c r="N21" s="141" t="str">
        <f>'Базовая Таблица'!P32</f>
        <v xml:space="preserve">Ядро </v>
      </c>
      <c r="O21" s="344" t="str">
        <f ca="1">INDIRECT("'Лист с данными'!"&amp;ADDRESS(75,$K$1+1))</f>
        <v>Спин</v>
      </c>
      <c r="P21" s="125">
        <f>C21</f>
        <v>16</v>
      </c>
      <c r="Q21" s="127" t="str">
        <f>D21</f>
        <v>-й</v>
      </c>
      <c r="R21" s="136" t="str">
        <f ca="1">$E21</f>
        <v>Абсолют Синтезного мира Метагалактическая Всеедина</v>
      </c>
      <c r="S21" s="158" t="str">
        <f t="shared" ref="S21:S36" ca="1" si="2">F21</f>
        <v>33 миллионов 745 тысяч 043</v>
      </c>
      <c r="T21" s="126" t="str">
        <f>G$21</f>
        <v>-й мерности</v>
      </c>
    </row>
    <row r="22" spans="1:20" ht="76" customHeight="1" x14ac:dyDescent="0.2">
      <c r="A22" s="129" t="str">
        <f t="shared" ca="1" si="0"/>
        <v>1-й Архетип</v>
      </c>
      <c r="B22" s="348"/>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Всеедина</v>
      </c>
      <c r="F22" s="154" t="str">
        <f ca="1">INDIRECT("'Лист с данными'!"&amp;ADDRESS(35,$K$1+1))</f>
        <v>33 миллионов 745 тысяч 042</v>
      </c>
      <c r="G22" s="13" t="str">
        <f t="shared" ref="G22:G36" si="3">G$21</f>
        <v>-й мерности</v>
      </c>
      <c r="H22" s="336"/>
      <c r="I22" s="142" t="str">
        <f ca="1">INDIRECT("'Лист с данными'!"&amp;ADDRESS(81,$K$1+1))&amp;'Базовая Таблица'!$N$28</f>
        <v xml:space="preserve">16 в </v>
      </c>
      <c r="J22" s="196" t="str">
        <f ca="1">INDIRECT("'Лист с данными'!"&amp;ADDRESS(56,$K$1+1))</f>
        <v>37 миллионов 963 тысяч 104</v>
      </c>
      <c r="K22" s="339"/>
      <c r="L22" s="342"/>
      <c r="M22" s="12">
        <f>'Базовая Таблица'!H$17</f>
        <v>1</v>
      </c>
      <c r="N22" s="142" t="str">
        <f>'Базовая Таблица'!P33</f>
        <v xml:space="preserve">Есмь </v>
      </c>
      <c r="O22" s="345"/>
      <c r="P22" s="12">
        <f t="shared" ref="P22:P36" si="4">C22</f>
        <v>15</v>
      </c>
      <c r="Q22" s="20" t="str">
        <f t="shared" ref="Q22:Q36" si="5">Q21</f>
        <v>-й</v>
      </c>
      <c r="R22" s="137" t="str">
        <f t="shared" ref="R22:R36" ca="1" si="6">$E22</f>
        <v>Абсолют Огненного мира Метагалактическая Всеедина</v>
      </c>
      <c r="S22" s="159" t="str">
        <f t="shared" ca="1" si="2"/>
        <v>33 миллионов 745 тысяч 042</v>
      </c>
      <c r="T22" s="13" t="str">
        <f t="shared" ref="T22:T36" si="7">T$21</f>
        <v>-й мерности</v>
      </c>
    </row>
    <row r="23" spans="1:20" ht="76" customHeight="1" x14ac:dyDescent="0.2">
      <c r="A23" s="130" t="str">
        <f t="shared" ca="1" si="0"/>
        <v>1-й Архетип</v>
      </c>
      <c r="B23" s="348"/>
      <c r="C23" s="21">
        <f>'Базовая Таблица'!D34</f>
        <v>14</v>
      </c>
      <c r="D23" s="29" t="str">
        <f t="shared" si="1"/>
        <v>-й</v>
      </c>
      <c r="E23" s="138" t="str">
        <f ca="1">'Лист с данными'!A14&amp;" "&amp;INDIRECT("'Лист с данными'!"&amp;ADDRESS(4,$K$1+1))</f>
        <v>Абсолют Тонкого мира Метагалактическая Всеедина</v>
      </c>
      <c r="F23" s="155" t="str">
        <f ca="1">INDIRECT("'Лист с данными'!"&amp;ADDRESS(36,$K$1+1))</f>
        <v>33 миллионов 745 тысяч 041</v>
      </c>
      <c r="G23" s="22" t="str">
        <f t="shared" si="3"/>
        <v>-й мерности</v>
      </c>
      <c r="H23" s="336"/>
      <c r="I23" s="143" t="str">
        <f ca="1">INDIRECT("'Лист с данными'!"&amp;ADDRESS(82,$K$1+1))&amp;'Базовая Таблица'!$N$28</f>
        <v xml:space="preserve">8 в </v>
      </c>
      <c r="J23" s="197" t="str">
        <f ca="1">INDIRECT("'Лист с данными'!"&amp;ADDRESS(57,$K$1+1))</f>
        <v>37 миллионов 963 тысяч 103</v>
      </c>
      <c r="K23" s="339"/>
      <c r="L23" s="342"/>
      <c r="M23" s="21">
        <f>'Базовая Таблица'!H$17</f>
        <v>1</v>
      </c>
      <c r="N23" s="143" t="str">
        <f>'Базовая Таблица'!P34</f>
        <v xml:space="preserve">Империо </v>
      </c>
      <c r="O23" s="345"/>
      <c r="P23" s="21">
        <f t="shared" si="4"/>
        <v>14</v>
      </c>
      <c r="Q23" s="23" t="str">
        <f t="shared" si="5"/>
        <v>-й</v>
      </c>
      <c r="R23" s="138" t="str">
        <f t="shared" ca="1" si="6"/>
        <v>Абсолют Тонкого мира Метагалактическая Всеедина</v>
      </c>
      <c r="S23" s="160" t="str">
        <f t="shared" ca="1" si="2"/>
        <v>33 миллионов 745 тысяч 041</v>
      </c>
      <c r="T23" s="22" t="str">
        <f t="shared" si="7"/>
        <v>-й мерности</v>
      </c>
    </row>
    <row r="24" spans="1:20" ht="76" customHeight="1" thickBot="1" x14ac:dyDescent="0.25">
      <c r="A24" s="131" t="str">
        <f t="shared" ca="1" si="0"/>
        <v>1-й Архетип</v>
      </c>
      <c r="B24" s="349"/>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Всеедина</v>
      </c>
      <c r="F24" s="156" t="str">
        <f ca="1">INDIRECT("'Лист с данными'!"&amp;ADDRESS(37,$K$1+1))</f>
        <v>33 миллионов 745 тысяч 040</v>
      </c>
      <c r="G24" s="31" t="str">
        <f t="shared" si="3"/>
        <v>-й мерности</v>
      </c>
      <c r="H24" s="337"/>
      <c r="I24" s="144" t="str">
        <f ca="1">INDIRECT("'Лист с данными'!"&amp;ADDRESS(83,$K$1+1))&amp;'Базовая Таблица'!$N$28</f>
        <v xml:space="preserve">4 в </v>
      </c>
      <c r="J24" s="198" t="str">
        <f ca="1">INDIRECT("'Лист с данными'!"&amp;ADDRESS(58,$K$1+1))</f>
        <v>37 миллионов 963 тысяч 102</v>
      </c>
      <c r="K24" s="340"/>
      <c r="L24" s="343"/>
      <c r="M24" s="30">
        <f>'Базовая Таблица'!H$17</f>
        <v>1</v>
      </c>
      <c r="N24" s="144" t="str">
        <f>'Базовая Таблица'!P35</f>
        <v xml:space="preserve">Версум </v>
      </c>
      <c r="O24" s="346"/>
      <c r="P24" s="30">
        <f t="shared" si="4"/>
        <v>13</v>
      </c>
      <c r="Q24" s="32" t="str">
        <f t="shared" si="5"/>
        <v>-й</v>
      </c>
      <c r="R24" s="139" t="str">
        <f t="shared" ca="1" si="6"/>
        <v>Абсолют Физического мира Метагалактическая Всеедина</v>
      </c>
      <c r="S24" s="161" t="str">
        <f t="shared" ca="1" si="2"/>
        <v>33 миллионов 745 тысяч 040</v>
      </c>
      <c r="T24" s="31" t="str">
        <f t="shared" si="7"/>
        <v>-й мерности</v>
      </c>
    </row>
    <row r="25" spans="1:20" ht="76" customHeight="1" x14ac:dyDescent="0.2">
      <c r="A25" s="132" t="str">
        <f t="shared" ca="1" si="0"/>
        <v>1-й Архетип</v>
      </c>
      <c r="B25" s="347" t="str">
        <f>B11</f>
        <v>Абсолютным Всеединым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Всеедина</v>
      </c>
      <c r="F25" s="157" t="str">
        <f ca="1">INDIRECT("'Лист с данными'!"&amp;ADDRESS(38,$K$1+1))</f>
        <v>33 миллионов 745 тысяч 039</v>
      </c>
      <c r="G25" s="4" t="str">
        <f t="shared" si="3"/>
        <v>-й мерности</v>
      </c>
      <c r="H25" s="335"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37 миллионов 963 тысяч 101</v>
      </c>
      <c r="K25" s="338" t="str">
        <f>K11</f>
        <v>-лионной степени капель Абсолютного Огня,</v>
      </c>
      <c r="L25" s="341" t="str">
        <f>L11</f>
        <v>стяжая и компактифицируя в</v>
      </c>
      <c r="M25" s="3">
        <f>'Базовая Таблица'!H$16</f>
        <v>4</v>
      </c>
      <c r="N25" s="145" t="str">
        <f>'Базовая Таблица'!P36</f>
        <v xml:space="preserve">Континуум </v>
      </c>
      <c r="O25" s="344" t="str">
        <f ca="1">O21</f>
        <v>Спин</v>
      </c>
      <c r="P25" s="3">
        <f t="shared" si="4"/>
        <v>12</v>
      </c>
      <c r="Q25" s="39" t="str">
        <f t="shared" si="5"/>
        <v>-й</v>
      </c>
      <c r="R25" s="140" t="str">
        <f t="shared" ca="1" si="6"/>
        <v>Компакт Абсолютов Эволюции Отца ИВО Метагалактическая Всеедина</v>
      </c>
      <c r="S25" s="162" t="str">
        <f t="shared" ca="1" si="2"/>
        <v>33 миллионов 745 тысяч 039</v>
      </c>
      <c r="T25" s="4" t="str">
        <f t="shared" si="7"/>
        <v>-й мерности</v>
      </c>
    </row>
    <row r="26" spans="1:20" ht="76" customHeight="1" x14ac:dyDescent="0.2">
      <c r="A26" s="129" t="str">
        <f t="shared" ca="1" si="0"/>
        <v>1-й Архетип</v>
      </c>
      <c r="B26" s="348"/>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Всеедина</v>
      </c>
      <c r="F26" s="154" t="str">
        <f ca="1">INDIRECT("'Лист с данными'!"&amp;ADDRESS(39,$K$1+1))</f>
        <v>33 миллионов 745 тысяч 035</v>
      </c>
      <c r="G26" s="13" t="str">
        <f t="shared" si="3"/>
        <v>-й мерности</v>
      </c>
      <c r="H26" s="336"/>
      <c r="I26" s="142" t="str">
        <f ca="1">INDIRECT("'Лист с данными'!"&amp;ADDRESS(85,$K$1+1))&amp;'Базовая Таблица'!$N$28</f>
        <v xml:space="preserve">32 в </v>
      </c>
      <c r="J26" s="196" t="str">
        <f ca="1">INDIRECT("'Лист с данными'!"&amp;ADDRESS(60,$K$1+1))</f>
        <v>37 миллионов 963 тысяч 096</v>
      </c>
      <c r="K26" s="339"/>
      <c r="L26" s="342"/>
      <c r="M26" s="12">
        <f>'Базовая Таблица'!H$16</f>
        <v>4</v>
      </c>
      <c r="N26" s="142" t="str">
        <f>'Базовая Таблица'!P37</f>
        <v xml:space="preserve">Объём </v>
      </c>
      <c r="O26" s="345"/>
      <c r="P26" s="12">
        <f t="shared" si="4"/>
        <v>11</v>
      </c>
      <c r="Q26" s="14" t="str">
        <f t="shared" si="5"/>
        <v>-й</v>
      </c>
      <c r="R26" s="137" t="str">
        <f t="shared" ca="1" si="6"/>
        <v>Компакт Абсолютов Эволюции Ипостаси ИВО Метагалактическая Всеедина</v>
      </c>
      <c r="S26" s="159" t="str">
        <f t="shared" ca="1" si="2"/>
        <v>33 миллионов 745 тысяч 035</v>
      </c>
      <c r="T26" s="13" t="str">
        <f t="shared" si="7"/>
        <v>-й мерности</v>
      </c>
    </row>
    <row r="27" spans="1:20" ht="76" customHeight="1" x14ac:dyDescent="0.2">
      <c r="A27" s="130" t="str">
        <f t="shared" ca="1" si="0"/>
        <v>1-й Архетип</v>
      </c>
      <c r="B27" s="348"/>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Всеедина</v>
      </c>
      <c r="F27" s="155" t="str">
        <f ca="1">INDIRECT("'Лист с данными'!"&amp;ADDRESS(40,$K$1+1))</f>
        <v>33 миллионов 745 тысяч 031</v>
      </c>
      <c r="G27" s="22" t="str">
        <f t="shared" si="3"/>
        <v>-й мерности</v>
      </c>
      <c r="H27" s="336"/>
      <c r="I27" s="143" t="str">
        <f ca="1">INDIRECT("'Лист с данными'!"&amp;ADDRESS(86,$K$1+1))&amp;'Базовая Таблица'!$N$28</f>
        <v xml:space="preserve">2 в </v>
      </c>
      <c r="J27" s="197" t="str">
        <f ca="1">INDIRECT("'Лист с данными'!"&amp;ADDRESS(61,$K$1+1))</f>
        <v>37 миллионов 963 тысяч 092</v>
      </c>
      <c r="K27" s="339"/>
      <c r="L27" s="342"/>
      <c r="M27" s="21">
        <f>'Базовая Таблица'!H$16</f>
        <v>4</v>
      </c>
      <c r="N27" s="143" t="str">
        <f>'Базовая Таблица'!P38</f>
        <v>Шар</v>
      </c>
      <c r="O27" s="345"/>
      <c r="P27" s="21">
        <f t="shared" si="4"/>
        <v>10</v>
      </c>
      <c r="Q27" s="23" t="str">
        <f t="shared" si="5"/>
        <v>-й</v>
      </c>
      <c r="R27" s="138" t="str">
        <f t="shared" ca="1" si="6"/>
        <v>Компакт Абсолютов Эволюции Человека-Отца ИВО Метагалактическая Всеедина</v>
      </c>
      <c r="S27" s="160" t="str">
        <f t="shared" ca="1" si="2"/>
        <v>33 миллионов 745 тысяч 031</v>
      </c>
      <c r="T27" s="22" t="str">
        <f t="shared" si="7"/>
        <v>-й мерности</v>
      </c>
    </row>
    <row r="28" spans="1:20" ht="76" customHeight="1" thickBot="1" x14ac:dyDescent="0.25">
      <c r="A28" s="131" t="str">
        <f t="shared" ca="1" si="0"/>
        <v>1-й Архетип</v>
      </c>
      <c r="B28" s="349"/>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Всеедина</v>
      </c>
      <c r="F28" s="156" t="str">
        <f ca="1">INDIRECT("'Лист с данными'!"&amp;ADDRESS(41,$K$1+1))</f>
        <v>33 миллионов 745 тысяч 027</v>
      </c>
      <c r="G28" s="31" t="str">
        <f t="shared" si="3"/>
        <v>-й мерности</v>
      </c>
      <c r="H28" s="337"/>
      <c r="I28" s="144" t="str">
        <f ca="1">INDIRECT("'Лист с данными'!"&amp;ADDRESS(87,$K$1+1))&amp;'Базовая Таблица'!$N$28</f>
        <v xml:space="preserve">32 в </v>
      </c>
      <c r="J28" s="198" t="str">
        <f ca="1">INDIRECT("'Лист с данными'!"&amp;ADDRESS(62,$K$1+1))</f>
        <v>37 миллионов 963 тысяч 087</v>
      </c>
      <c r="K28" s="340"/>
      <c r="L28" s="343"/>
      <c r="M28" s="30">
        <f>'Базовая Таблица'!H$16</f>
        <v>4</v>
      </c>
      <c r="N28" s="144" t="str">
        <f>'Базовая Таблица'!P39</f>
        <v xml:space="preserve">Капля </v>
      </c>
      <c r="O28" s="346"/>
      <c r="P28" s="30">
        <f t="shared" si="4"/>
        <v>9</v>
      </c>
      <c r="Q28" s="32" t="str">
        <f t="shared" si="5"/>
        <v>-й</v>
      </c>
      <c r="R28" s="139" t="str">
        <f t="shared" ca="1" si="6"/>
        <v>Компакт Абсолютов Эволюции Человека-Ипостаси ИВО Метагалактическая Всеедина</v>
      </c>
      <c r="S28" s="161" t="str">
        <f t="shared" ca="1" si="2"/>
        <v>33 миллионов 745 тысяч 027</v>
      </c>
      <c r="T28" s="31" t="str">
        <f t="shared" si="7"/>
        <v>-й мерности</v>
      </c>
    </row>
    <row r="29" spans="1:20" ht="76" customHeight="1" x14ac:dyDescent="0.2">
      <c r="A29" s="132" t="str">
        <f t="shared" ca="1" si="0"/>
        <v>1-й Архетип</v>
      </c>
      <c r="B29" s="332" t="str">
        <f>B21</f>
        <v>Абсолютным Всеединым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Всеедина</v>
      </c>
      <c r="F29" s="157" t="str">
        <f ca="1">INDIRECT("'Лист с данными'!"&amp;ADDRESS(42,$K$1+1))</f>
        <v>33 миллионов 745 тысяч 023</v>
      </c>
      <c r="G29" s="4" t="str">
        <f t="shared" si="3"/>
        <v>-й мерности</v>
      </c>
      <c r="H29" s="335"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37 миллионов 963 тысяч 083</v>
      </c>
      <c r="K29" s="338" t="str">
        <f>K11</f>
        <v>-лионной степени капель Абсолютного Огня,</v>
      </c>
      <c r="L29" s="341" t="str">
        <f>L11</f>
        <v>стяжая и компактифицируя в</v>
      </c>
      <c r="M29" s="3">
        <f>'Базовая Таблица'!H$15</f>
        <v>16</v>
      </c>
      <c r="N29" s="145" t="str">
        <f>'Базовая Таблица'!P40</f>
        <v>Искра</v>
      </c>
      <c r="O29" s="344" t="str">
        <f ca="1">O21</f>
        <v>Спин</v>
      </c>
      <c r="P29" s="3">
        <f t="shared" si="4"/>
        <v>8</v>
      </c>
      <c r="Q29" s="39" t="str">
        <f t="shared" si="5"/>
        <v>-й</v>
      </c>
      <c r="R29" s="140" t="str">
        <f t="shared" ca="1" si="6"/>
        <v>Компакт Абсолютов Видов Материи Сиаматика Метагалактическая Всеедина</v>
      </c>
      <c r="S29" s="162" t="str">
        <f t="shared" ca="1" si="2"/>
        <v>33 миллионов 745 тысяч 023</v>
      </c>
      <c r="T29" s="4" t="str">
        <f t="shared" si="7"/>
        <v>-й мерности</v>
      </c>
    </row>
    <row r="30" spans="1:20" ht="76" customHeight="1" x14ac:dyDescent="0.2">
      <c r="A30" s="129" t="str">
        <f t="shared" ca="1" si="0"/>
        <v>1-й Архетип</v>
      </c>
      <c r="B30" s="333"/>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Всеедина</v>
      </c>
      <c r="F30" s="154" t="str">
        <f ca="1">INDIRECT("'Лист с данными'!"&amp;ADDRESS(43,$K$1+1))</f>
        <v>33 миллионов 745 тысяч 007</v>
      </c>
      <c r="G30" s="13" t="str">
        <f t="shared" si="3"/>
        <v>-й мерности</v>
      </c>
      <c r="H30" s="336"/>
      <c r="I30" s="142" t="str">
        <f ca="1">INDIRECT("'Лист с данными'!"&amp;ADDRESS(89,$K$1+1))&amp;'Базовая Таблица'!$N$28</f>
        <v xml:space="preserve">2 в </v>
      </c>
      <c r="J30" s="196" t="str">
        <f ca="1">INDIRECT("'Лист с данными'!"&amp;ADDRESS(64,$K$1+1))</f>
        <v>37 миллионов 963 тысяч 065</v>
      </c>
      <c r="K30" s="339"/>
      <c r="L30" s="342"/>
      <c r="M30" s="12">
        <f>'Базовая Таблица'!H$15</f>
        <v>16</v>
      </c>
      <c r="N30" s="142" t="str">
        <f>'Базовая Таблица'!P41</f>
        <v>Точка-Искра</v>
      </c>
      <c r="O30" s="345"/>
      <c r="P30" s="12">
        <f t="shared" si="4"/>
        <v>7</v>
      </c>
      <c r="Q30" s="14" t="str">
        <f t="shared" si="5"/>
        <v>-й</v>
      </c>
      <c r="R30" s="137" t="str">
        <f t="shared" ca="1" si="6"/>
        <v>Компакт Абсолютов Видов Материи Вотика Метагалактическая Всеедина</v>
      </c>
      <c r="S30" s="159" t="str">
        <f t="shared" ca="1" si="2"/>
        <v>33 миллионов 745 тысяч 007</v>
      </c>
      <c r="T30" s="13" t="str">
        <f t="shared" si="7"/>
        <v>-й мерности</v>
      </c>
    </row>
    <row r="31" spans="1:20" ht="76" customHeight="1" x14ac:dyDescent="0.2">
      <c r="A31" s="130" t="str">
        <f t="shared" ca="1" si="0"/>
        <v>1-й Архетип</v>
      </c>
      <c r="B31" s="333"/>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Всеедина</v>
      </c>
      <c r="F31" s="155" t="str">
        <f ca="1">INDIRECT("'Лист с данными'!"&amp;ADDRESS(44,$K$1+1))</f>
        <v>33 миллионов 744 тысяч 991</v>
      </c>
      <c r="G31" s="22" t="str">
        <f t="shared" si="3"/>
        <v>-й мерности</v>
      </c>
      <c r="H31" s="336"/>
      <c r="I31" s="143" t="str">
        <f ca="1">INDIRECT("'Лист с данными'!"&amp;ADDRESS(90,$K$1+1))&amp;'Базовая Таблица'!$N$28</f>
        <v xml:space="preserve">2 в </v>
      </c>
      <c r="J31" s="197" t="str">
        <f ca="1">INDIRECT("'Лист с данными'!"&amp;ADDRESS(65,$K$1+1))</f>
        <v>37 миллионов 963 тысяч 047</v>
      </c>
      <c r="K31" s="339"/>
      <c r="L31" s="342"/>
      <c r="M31" s="21">
        <f>'Базовая Таблица'!H$15</f>
        <v>16</v>
      </c>
      <c r="N31" s="143" t="str">
        <f>'Базовая Таблица'!P42</f>
        <v>Точка</v>
      </c>
      <c r="O31" s="345"/>
      <c r="P31" s="21">
        <f t="shared" si="4"/>
        <v>6</v>
      </c>
      <c r="Q31" s="23" t="str">
        <f t="shared" si="5"/>
        <v>-й</v>
      </c>
      <c r="R31" s="138" t="str">
        <f t="shared" ca="1" si="6"/>
        <v>Компакт Абсолютов Видов Материи Экстремика Метагалактическая Всеедина</v>
      </c>
      <c r="S31" s="160" t="str">
        <f t="shared" ca="1" si="2"/>
        <v>33 миллионов 744 тысяч 991</v>
      </c>
      <c r="T31" s="22" t="str">
        <f t="shared" si="7"/>
        <v>-й мерности</v>
      </c>
    </row>
    <row r="32" spans="1:20" ht="76" customHeight="1" thickBot="1" x14ac:dyDescent="0.25">
      <c r="A32" s="131" t="str">
        <f t="shared" ca="1" si="0"/>
        <v>1-й Архетип</v>
      </c>
      <c r="B32" s="334"/>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Всеедина</v>
      </c>
      <c r="F32" s="156" t="str">
        <f ca="1">INDIRECT("'Лист с данными'!"&amp;ADDRESS(45,$K$1+1))</f>
        <v>33 миллионов 744 тысяч 975</v>
      </c>
      <c r="G32" s="31" t="str">
        <f t="shared" si="3"/>
        <v>-й мерности</v>
      </c>
      <c r="H32" s="337"/>
      <c r="I32" s="144" t="str">
        <f ca="1">INDIRECT("'Лист с данными'!"&amp;ADDRESS(91,$K$1+1))&amp;'Базовая Таблица'!$N$28</f>
        <v xml:space="preserve">2 в </v>
      </c>
      <c r="J32" s="198" t="str">
        <f ca="1">INDIRECT("'Лист с данными'!"&amp;ADDRESS(66,$K$1+1))</f>
        <v>37 миллионов 963 тысяч 029</v>
      </c>
      <c r="K32" s="340"/>
      <c r="L32" s="343"/>
      <c r="M32" s="30">
        <f>'Базовая Таблица'!H$15</f>
        <v>16</v>
      </c>
      <c r="N32" s="144" t="str">
        <f>'Базовая Таблица'!P43</f>
        <v xml:space="preserve">Элемент </v>
      </c>
      <c r="O32" s="346"/>
      <c r="P32" s="30">
        <f t="shared" si="4"/>
        <v>5</v>
      </c>
      <c r="Q32" s="32" t="str">
        <f t="shared" si="5"/>
        <v>-й</v>
      </c>
      <c r="R32" s="139" t="str">
        <f t="shared" ca="1" si="6"/>
        <v>Компакт Абсолютов Видов Материи Ивдивика Метагалактическая Всеедина</v>
      </c>
      <c r="S32" s="161" t="str">
        <f t="shared" ca="1" si="2"/>
        <v>33 миллионов 744 тысяч 975</v>
      </c>
      <c r="T32" s="31" t="str">
        <f t="shared" si="7"/>
        <v>-й мерности</v>
      </c>
    </row>
    <row r="33" spans="1:20" ht="76" customHeight="1" x14ac:dyDescent="0.2">
      <c r="A33" s="132" t="str">
        <f t="shared" ca="1" si="0"/>
        <v>1-й Архетип</v>
      </c>
      <c r="B33" s="347" t="str">
        <f>B11</f>
        <v>Абсолютным Всеединым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Всеедина</v>
      </c>
      <c r="F33" s="157" t="str">
        <f ca="1">INDIRECT("'Лист с данными'!"&amp;ADDRESS(46,$K$1+1))</f>
        <v>33 миллионов 744 тысяч 959</v>
      </c>
      <c r="G33" s="4" t="str">
        <f t="shared" si="3"/>
        <v>-й мерности</v>
      </c>
      <c r="H33" s="335"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37 миллионов 963 тысяч 011</v>
      </c>
      <c r="K33" s="338" t="str">
        <f>K11</f>
        <v>-лионной степени капель Абсолютного Огня,</v>
      </c>
      <c r="L33" s="341" t="str">
        <f>L11</f>
        <v>стяжая и компактифицируя в</v>
      </c>
      <c r="M33" s="194" t="str">
        <f ca="1">INDIRECT("'Лист с данными'!"&amp;ADDRESS(171,$K$1+1))</f>
        <v>33 миллионов 556 тысяч 479</v>
      </c>
      <c r="N33" s="145" t="str">
        <f>'Базовая Таблица'!P44</f>
        <v>Молекула</v>
      </c>
      <c r="O33" s="344" t="str">
        <f ca="1">O21</f>
        <v>Спин</v>
      </c>
      <c r="P33" s="3">
        <f t="shared" si="4"/>
        <v>4</v>
      </c>
      <c r="Q33" s="39" t="str">
        <f t="shared" si="5"/>
        <v>-й</v>
      </c>
      <c r="R33" s="140" t="str">
        <f t="shared" ca="1" si="6"/>
        <v>Компакт Абсолютов Реальностей Сиаматика Синтезная Метагалактическая Всеедина</v>
      </c>
      <c r="S33" s="162" t="str">
        <f t="shared" ca="1" si="2"/>
        <v>33 миллионов 744 тысяч 959</v>
      </c>
      <c r="T33" s="4" t="str">
        <f t="shared" si="7"/>
        <v>-й мерности</v>
      </c>
    </row>
    <row r="34" spans="1:20" ht="76" customHeight="1" x14ac:dyDescent="0.2">
      <c r="A34" s="129" t="str">
        <f t="shared" ca="1" si="0"/>
        <v>1-й Архетип</v>
      </c>
      <c r="B34" s="348"/>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Всеедина</v>
      </c>
      <c r="F34" s="154" t="str">
        <f ca="1">INDIRECT("'Лист с данными'!"&amp;ADDRESS(47,$K$1+1))</f>
        <v>33 миллионов 740 тысяч 863</v>
      </c>
      <c r="G34" s="13" t="str">
        <f t="shared" si="3"/>
        <v>-й мерности</v>
      </c>
      <c r="H34" s="336"/>
      <c r="I34" s="142" t="str">
        <f ca="1">INDIRECT("'Лист с данными'!"&amp;ADDRESS(93,$K$1+1))&amp;'Базовая Таблица'!$N$28</f>
        <v xml:space="preserve">2 в </v>
      </c>
      <c r="J34" s="196" t="str">
        <f ca="1">INDIRECT("'Лист с данными'!"&amp;ADDRESS(68,$K$1+1))</f>
        <v>37 миллионов 958 тысяч 403</v>
      </c>
      <c r="K34" s="339"/>
      <c r="L34" s="342"/>
      <c r="M34" s="191" t="str">
        <f ca="1">INDIRECT("'Лист с данными'!"&amp;ADDRESS(172,$K$1+1))</f>
        <v>33 миллионов 552 тысяч 383</v>
      </c>
      <c r="N34" s="142" t="str">
        <f>'Базовая Таблица'!P45</f>
        <v>Атом</v>
      </c>
      <c r="O34" s="345"/>
      <c r="P34" s="12">
        <f t="shared" si="4"/>
        <v>3</v>
      </c>
      <c r="Q34" s="14" t="str">
        <f t="shared" si="5"/>
        <v>-й</v>
      </c>
      <c r="R34" s="137" t="str">
        <f t="shared" ca="1" si="6"/>
        <v>Компакт Абсолютов Реальностей Сиаматика Огненная Метагалактическая Всеедина</v>
      </c>
      <c r="S34" s="159" t="str">
        <f t="shared" ca="1" si="2"/>
        <v>33 миллионов 740 тысяч 863</v>
      </c>
      <c r="T34" s="13" t="str">
        <f t="shared" si="7"/>
        <v>-й мерности</v>
      </c>
    </row>
    <row r="35" spans="1:20" ht="76" customHeight="1" x14ac:dyDescent="0.2">
      <c r="A35" s="130" t="str">
        <f t="shared" ca="1" si="0"/>
        <v>1-й Архетип</v>
      </c>
      <c r="B35" s="348"/>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Всеедина</v>
      </c>
      <c r="F35" s="155" t="str">
        <f ca="1">INDIRECT("'Лист с данными'!"&amp;ADDRESS(48,$K$1+1))</f>
        <v>33 миллионов 736 тысяч 767</v>
      </c>
      <c r="G35" s="22" t="str">
        <f t="shared" si="3"/>
        <v>-й мерности</v>
      </c>
      <c r="H35" s="336"/>
      <c r="I35" s="143" t="str">
        <f ca="1">INDIRECT("'Лист с данными'!"&amp;ADDRESS(94,$K$1+1))&amp;'Базовая Таблица'!$N$28</f>
        <v xml:space="preserve">2 в </v>
      </c>
      <c r="J35" s="197" t="str">
        <f ca="1">INDIRECT("'Лист с данными'!"&amp;ADDRESS(69,$K$1+1))</f>
        <v>37 миллионов 953 тысяч 795</v>
      </c>
      <c r="K35" s="339"/>
      <c r="L35" s="342"/>
      <c r="M35" s="192" t="str">
        <f ca="1">INDIRECT("'Лист с данными'!"&amp;ADDRESS(173,$K$1+1))</f>
        <v>33 миллионов 548 тысяч 287</v>
      </c>
      <c r="N35" s="143" t="str">
        <f>'Базовая Таблица'!P46</f>
        <v>Частица</v>
      </c>
      <c r="O35" s="345"/>
      <c r="P35" s="21">
        <f t="shared" si="4"/>
        <v>2</v>
      </c>
      <c r="Q35" s="23" t="str">
        <f t="shared" si="5"/>
        <v>-й</v>
      </c>
      <c r="R35" s="138" t="str">
        <f t="shared" ca="1" si="6"/>
        <v>Компакт Абсолютов Реальностей Сиаматика Тонкая Метагалактическая Всеедина</v>
      </c>
      <c r="S35" s="160" t="str">
        <f t="shared" ca="1" si="2"/>
        <v>33 миллионов 736 тысяч 767</v>
      </c>
      <c r="T35" s="22" t="str">
        <f t="shared" si="7"/>
        <v>-й мерности</v>
      </c>
    </row>
    <row r="36" spans="1:20" ht="76" customHeight="1" thickBot="1" x14ac:dyDescent="0.25">
      <c r="A36" s="131" t="str">
        <f t="shared" ca="1" si="0"/>
        <v>1-й Архетип</v>
      </c>
      <c r="B36" s="349"/>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Всеедина</v>
      </c>
      <c r="F36" s="156" t="str">
        <f ca="1">INDIRECT("'Лист с данными'!"&amp;ADDRESS(49,$K$1+1))</f>
        <v>33 миллионов 732 тысяч 671</v>
      </c>
      <c r="G36" s="31" t="str">
        <f t="shared" si="3"/>
        <v>-й мерности</v>
      </c>
      <c r="H36" s="337"/>
      <c r="I36" s="144" t="str">
        <f ca="1">INDIRECT("'Лист с данными'!"&amp;ADDRESS(95,$K$1+1))&amp;'Базовая Таблица'!$N$28</f>
        <v xml:space="preserve">2 в </v>
      </c>
      <c r="J36" s="198" t="str">
        <f ca="1">INDIRECT("'Лист с данными'!"&amp;ADDRESS(70,$K$1+1))</f>
        <v>37 миллионов 949 тысяч 187</v>
      </c>
      <c r="K36" s="340"/>
      <c r="L36" s="343"/>
      <c r="M36" s="193" t="str">
        <f ca="1">INDIRECT("'Лист с данными'!"&amp;ADDRESS(174,$K$1+1))</f>
        <v>33 миллионов 544 тысяч 191</v>
      </c>
      <c r="N36" s="144" t="str">
        <f>'Базовая Таблица'!P47</f>
        <v>Спин</v>
      </c>
      <c r="O36" s="346"/>
      <c r="P36" s="30">
        <f t="shared" si="4"/>
        <v>1</v>
      </c>
      <c r="Q36" s="32" t="str">
        <f t="shared" si="5"/>
        <v>-й</v>
      </c>
      <c r="R36" s="139" t="str">
        <f t="shared" ca="1" si="6"/>
        <v>Компакт Абсолютов Реальностей Сиаматика Метагалактическая Всеедина</v>
      </c>
      <c r="S36" s="161" t="str">
        <f t="shared" ca="1" si="2"/>
        <v>33 миллионов 732 тысяч 671</v>
      </c>
      <c r="T36" s="31" t="str">
        <f t="shared" si="7"/>
        <v>-й мерности</v>
      </c>
    </row>
    <row r="37" spans="1:20" ht="19" thickBot="1" x14ac:dyDescent="0.25">
      <c r="A37" s="350" t="str">
        <f>'Базовая Таблица'!A48</f>
        <v>Возжигаем Эталонный Абсолют каждого у Изначально Вышестоящего Отца (в начале любого стяжания)</v>
      </c>
      <c r="B37" s="351"/>
      <c r="C37" s="351"/>
      <c r="D37" s="351"/>
      <c r="E37" s="351"/>
      <c r="F37" s="351"/>
      <c r="G37" s="351"/>
      <c r="H37" s="351"/>
      <c r="I37" s="351"/>
      <c r="J37" s="351"/>
      <c r="K37" s="351"/>
      <c r="L37" s="351"/>
      <c r="M37" s="351"/>
      <c r="N37" s="351"/>
      <c r="O37" s="351"/>
      <c r="P37" s="351"/>
      <c r="Q37" s="351"/>
      <c r="R37" s="351"/>
      <c r="S37" s="351"/>
      <c r="T37" s="352"/>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17" t="str">
        <f ca="1">'Базовая Таблица'!$A$52&amp;INDIRECT("'Лист с данными'!"&amp;ADDRESS(8,$K$1+1))&amp;" "&amp;'Базовая Таблица'!F1</f>
        <v>Шаг №2 (ПОСЛЕ стяжания ВСЕХ Абсолютов соответствующего Архетипа)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20" t="str">
        <f>'Базовая Таблица'!$A$53&amp;" "&amp;'Базовая Таблица'!C1</f>
        <v>Стяжание Вида Человека (на выбор, в каждом архетипе, необходимо стяжать от 1 до 4 Видов Человека)</v>
      </c>
      <c r="B41" s="321"/>
      <c r="C41" s="321"/>
      <c r="D41" s="321"/>
      <c r="E41" s="321"/>
      <c r="F41" s="321"/>
      <c r="G41" s="321"/>
      <c r="H41" s="321"/>
      <c r="I41" s="321"/>
      <c r="J41" s="321"/>
      <c r="K41" s="321"/>
      <c r="L41" s="321"/>
      <c r="M41" s="321"/>
      <c r="N41" s="321"/>
      <c r="O41" s="321"/>
      <c r="P41" s="321"/>
      <c r="Q41" s="321"/>
      <c r="R41" s="321"/>
      <c r="S41" s="321"/>
      <c r="T41" s="322"/>
    </row>
    <row r="42" spans="1:20" s="166" customFormat="1" x14ac:dyDescent="0.2">
      <c r="A42" s="353" t="str">
        <f ca="1">'Лист с данными'!A126&amp;'Базовая Таблица'!$N$60&amp;INDIRECT("'Лист с данными'!"&amp;ADDRESS(4,$K$1+1))</f>
        <v>16384-рицу Частей Изначально Вышестоящего Отца и Человека Метагалактическая Всеедина</v>
      </c>
      <c r="B42" s="354"/>
      <c r="C42" s="354"/>
      <c r="D42" s="354"/>
      <c r="E42" s="354"/>
      <c r="F42" s="354"/>
      <c r="G42" s="354"/>
      <c r="H42" s="354"/>
      <c r="I42" s="354"/>
      <c r="J42" s="354"/>
      <c r="K42" s="354"/>
      <c r="L42" s="354"/>
      <c r="M42" s="354"/>
      <c r="N42" s="354"/>
      <c r="O42" s="354"/>
      <c r="P42" s="354"/>
      <c r="Q42" s="354"/>
      <c r="R42" s="354"/>
      <c r="S42" s="354"/>
      <c r="T42" s="355"/>
    </row>
    <row r="43" spans="1:20" s="166" customFormat="1" x14ac:dyDescent="0.2">
      <c r="A43" s="353"/>
      <c r="B43" s="354"/>
      <c r="C43" s="354"/>
      <c r="D43" s="354"/>
      <c r="E43" s="354"/>
      <c r="F43" s="354"/>
      <c r="G43" s="354"/>
      <c r="H43" s="354"/>
      <c r="I43" s="354"/>
      <c r="J43" s="354"/>
      <c r="K43" s="354"/>
      <c r="L43" s="354"/>
      <c r="M43" s="354"/>
      <c r="N43" s="354"/>
      <c r="O43" s="354"/>
      <c r="P43" s="354"/>
      <c r="Q43" s="354"/>
      <c r="R43" s="354"/>
      <c r="S43" s="354"/>
      <c r="T43" s="355"/>
    </row>
    <row r="44" spans="1:20" s="166" customFormat="1" ht="17" thickBot="1" x14ac:dyDescent="0.25">
      <c r="A44" s="356" t="str">
        <f>'Базовая Таблица'!A$59</f>
        <v>(это объём Частей синтезируемых в Физическое Тело каждого явлением Человека)</v>
      </c>
      <c r="B44" s="357"/>
      <c r="C44" s="357"/>
      <c r="D44" s="357"/>
      <c r="E44" s="357"/>
      <c r="F44" s="357"/>
      <c r="G44" s="357"/>
      <c r="H44" s="357"/>
      <c r="I44" s="357"/>
      <c r="J44" s="357"/>
      <c r="K44" s="357"/>
      <c r="L44" s="357"/>
      <c r="M44" s="357"/>
      <c r="N44" s="357"/>
      <c r="O44" s="357"/>
      <c r="P44" s="357"/>
      <c r="Q44" s="357"/>
      <c r="R44" s="357"/>
      <c r="S44" s="357"/>
      <c r="T44" s="358"/>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17" t="str">
        <f ca="1">'Базовая Таблица'!$A$52&amp;INDIRECT("'Лист с данными'!"&amp;ADDRESS(8,$K$1+1))&amp;" "&amp;'Базовая Таблица'!F1</f>
        <v>Шаг №2 (ПОСЛЕ стяжания ВСЕХ Абсолютов соответствующего Архетипа)</v>
      </c>
      <c r="B47" s="318"/>
      <c r="C47" s="318"/>
      <c r="D47" s="318"/>
      <c r="E47" s="318"/>
      <c r="F47" s="318"/>
      <c r="G47" s="318"/>
      <c r="H47" s="318"/>
      <c r="I47" s="318"/>
      <c r="J47" s="318"/>
      <c r="K47" s="318"/>
      <c r="L47" s="318"/>
      <c r="M47" s="318"/>
      <c r="N47" s="318"/>
      <c r="O47" s="318"/>
      <c r="P47" s="318"/>
      <c r="Q47" s="318"/>
      <c r="R47" s="318"/>
      <c r="S47" s="318"/>
      <c r="T47" s="319"/>
    </row>
    <row r="48" spans="1:20" s="166" customFormat="1" x14ac:dyDescent="0.2">
      <c r="A48" s="320" t="str">
        <f>'Базовая Таблица'!$A$53&amp;" "&amp;'Базовая Таблица'!C1</f>
        <v>Стяжание Вида Человека (на выбор, в каждом архетипе, необходимо стяжать от 1 до 4 Видов Человека)</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0" t="str">
        <f ca="1">'Лист с данными'!A126&amp;'Базовая Таблица'!$N$60&amp;INDIRECT("'Лист с данными'!"&amp;ADDRESS(4,$K$1+1))</f>
        <v>16384-рицу Частей Изначально Вышестоящего Отца и Человека Метагалактическая Всеедина</v>
      </c>
      <c r="B49" s="321"/>
      <c r="C49" s="321"/>
      <c r="D49" s="321"/>
      <c r="E49" s="321"/>
      <c r="F49" s="321"/>
      <c r="G49" s="321"/>
      <c r="H49" s="321"/>
      <c r="I49" s="321"/>
      <c r="J49" s="321"/>
      <c r="K49" s="321"/>
      <c r="L49" s="321"/>
      <c r="M49" s="321"/>
      <c r="N49" s="321"/>
      <c r="O49" s="321"/>
      <c r="P49" s="321"/>
      <c r="Q49" s="321"/>
      <c r="R49" s="321"/>
      <c r="S49" s="321"/>
      <c r="T49" s="322"/>
    </row>
    <row r="50" spans="1:20" s="166" customFormat="1" x14ac:dyDescent="0.2">
      <c r="A50" s="329"/>
      <c r="B50" s="330"/>
      <c r="C50" s="330"/>
      <c r="D50" s="330"/>
      <c r="E50" s="330"/>
      <c r="F50" s="330"/>
      <c r="G50" s="330"/>
      <c r="H50" s="330"/>
      <c r="I50" s="330"/>
      <c r="J50" s="330"/>
      <c r="K50" s="330"/>
      <c r="L50" s="330"/>
      <c r="M50" s="330"/>
      <c r="N50" s="330"/>
      <c r="O50" s="330"/>
      <c r="P50" s="330"/>
      <c r="Q50" s="330"/>
      <c r="R50" s="330"/>
      <c r="S50" s="330"/>
      <c r="T50" s="331"/>
    </row>
    <row r="51" spans="1:20" s="166" customFormat="1" x14ac:dyDescent="0.2">
      <c r="A51" s="308" t="str">
        <f>'Лист с данными'!A128</f>
        <v>16 тысяч 384 Частей Человека, в каждой из которых</v>
      </c>
      <c r="B51" s="309"/>
      <c r="C51" s="309"/>
      <c r="D51" s="309"/>
      <c r="E51" s="309"/>
      <c r="F51" s="309"/>
      <c r="G51" s="309"/>
      <c r="H51" s="309"/>
      <c r="I51" s="309"/>
      <c r="J51" s="309"/>
      <c r="K51" s="309"/>
      <c r="L51" s="309"/>
      <c r="M51" s="309"/>
      <c r="N51" s="309"/>
      <c r="O51" s="309"/>
      <c r="P51" s="309"/>
      <c r="Q51" s="309"/>
      <c r="R51" s="309"/>
      <c r="S51" s="309"/>
      <c r="T51" s="310"/>
    </row>
    <row r="52" spans="1:20" s="166" customFormat="1" x14ac:dyDescent="0.2">
      <c r="A52" s="314"/>
      <c r="B52" s="315"/>
      <c r="C52" s="315"/>
      <c r="D52" s="315"/>
      <c r="E52" s="315"/>
      <c r="F52" s="315"/>
      <c r="G52" s="315"/>
      <c r="H52" s="315"/>
      <c r="I52" s="315"/>
      <c r="J52" s="315"/>
      <c r="K52" s="315"/>
      <c r="L52" s="315"/>
      <c r="M52" s="315"/>
      <c r="N52" s="315"/>
      <c r="O52" s="315"/>
      <c r="P52" s="315"/>
      <c r="Q52" s="315"/>
      <c r="R52" s="315"/>
      <c r="S52" s="315"/>
      <c r="T52" s="316"/>
    </row>
    <row r="53" spans="1:20" s="166" customFormat="1" ht="15.5" customHeight="1" x14ac:dyDescent="0.2">
      <c r="A53" s="308" t="str">
        <f>'Лист с данными'!A129</f>
        <v>16 тысяч 384 Систем частей, в каждой из которых</v>
      </c>
      <c r="B53" s="309"/>
      <c r="C53" s="309"/>
      <c r="D53" s="309"/>
      <c r="E53" s="309"/>
      <c r="F53" s="309"/>
      <c r="G53" s="309"/>
      <c r="H53" s="309"/>
      <c r="I53" s="309"/>
      <c r="J53" s="309"/>
      <c r="K53" s="309"/>
      <c r="L53" s="309"/>
      <c r="M53" s="309"/>
      <c r="N53" s="309"/>
      <c r="O53" s="309"/>
      <c r="P53" s="309"/>
      <c r="Q53" s="309"/>
      <c r="R53" s="309"/>
      <c r="S53" s="309"/>
      <c r="T53" s="310"/>
    </row>
    <row r="54" spans="1:20" s="166" customFormat="1" x14ac:dyDescent="0.2">
      <c r="A54" s="314"/>
      <c r="B54" s="315"/>
      <c r="C54" s="315"/>
      <c r="D54" s="315"/>
      <c r="E54" s="315"/>
      <c r="F54" s="315"/>
      <c r="G54" s="315"/>
      <c r="H54" s="315"/>
      <c r="I54" s="315"/>
      <c r="J54" s="315"/>
      <c r="K54" s="315"/>
      <c r="L54" s="315"/>
      <c r="M54" s="315"/>
      <c r="N54" s="315"/>
      <c r="O54" s="315"/>
      <c r="P54" s="315"/>
      <c r="Q54" s="315"/>
      <c r="R54" s="315"/>
      <c r="S54" s="315"/>
      <c r="T54" s="316"/>
    </row>
    <row r="55" spans="1:20" s="166" customFormat="1" ht="15.5" customHeight="1" x14ac:dyDescent="0.2">
      <c r="A55" s="308" t="str">
        <f>'Лист с данными'!A130</f>
        <v>16 тысяч 384 Аппаратов систем частей, в каждой из которых</v>
      </c>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14"/>
      <c r="B56" s="315"/>
      <c r="C56" s="315"/>
      <c r="D56" s="315"/>
      <c r="E56" s="315"/>
      <c r="F56" s="315"/>
      <c r="G56" s="315"/>
      <c r="H56" s="315"/>
      <c r="I56" s="315"/>
      <c r="J56" s="315"/>
      <c r="K56" s="315"/>
      <c r="L56" s="315"/>
      <c r="M56" s="315"/>
      <c r="N56" s="315"/>
      <c r="O56" s="315"/>
      <c r="P56" s="315"/>
      <c r="Q56" s="315"/>
      <c r="R56" s="315"/>
      <c r="S56" s="315"/>
      <c r="T56" s="316"/>
    </row>
    <row r="57" spans="1:20" s="166" customFormat="1" x14ac:dyDescent="0.2">
      <c r="A57" s="308" t="str">
        <f>'Лист с данными'!A131</f>
        <v>16 тысяч 384 Частностей аппаратов систем частей</v>
      </c>
      <c r="B57" s="309"/>
      <c r="C57" s="309"/>
      <c r="D57" s="309"/>
      <c r="E57" s="309"/>
      <c r="F57" s="309"/>
      <c r="G57" s="309"/>
      <c r="H57" s="309"/>
      <c r="I57" s="309"/>
      <c r="J57" s="309"/>
      <c r="K57" s="309"/>
      <c r="L57" s="309"/>
      <c r="M57" s="309"/>
      <c r="N57" s="309"/>
      <c r="O57" s="309"/>
      <c r="P57" s="309"/>
      <c r="Q57" s="309"/>
      <c r="R57" s="309"/>
      <c r="S57" s="309"/>
      <c r="T57" s="310"/>
    </row>
    <row r="58" spans="1:20" s="166" customFormat="1" ht="17" thickBot="1" x14ac:dyDescent="0.25">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17" t="str">
        <f ca="1">'Базовая Таблица'!$A$52&amp;INDIRECT("'Лист с данными'!"&amp;ADDRESS(8,$K$1+1))&amp;" "&amp;'Базовая Таблица'!F1</f>
        <v>Шаг №2 (ПОСЛЕ стяжания ВСЕХ Абсолютов соответствующего Архетипа)</v>
      </c>
      <c r="B61" s="318"/>
      <c r="C61" s="318"/>
      <c r="D61" s="318"/>
      <c r="E61" s="318"/>
      <c r="F61" s="318"/>
      <c r="G61" s="318"/>
      <c r="H61" s="318"/>
      <c r="I61" s="318"/>
      <c r="J61" s="318"/>
      <c r="K61" s="318"/>
      <c r="L61" s="318"/>
      <c r="M61" s="318"/>
      <c r="N61" s="318"/>
      <c r="O61" s="318"/>
      <c r="P61" s="318"/>
      <c r="Q61" s="318"/>
      <c r="R61" s="318"/>
      <c r="S61" s="318"/>
      <c r="T61" s="319"/>
    </row>
    <row r="62" spans="1:20" s="166" customFormat="1" x14ac:dyDescent="0.2">
      <c r="A62" s="320" t="str">
        <f>'Базовая Таблица'!$A$53&amp;" "&amp;'Базовая Таблица'!C1</f>
        <v>Стяжание Вида Человека (на выбор, в каждом архетипе, необходимо стяжать от 1 до 4 Видов Человека)</v>
      </c>
      <c r="B62" s="321"/>
      <c r="C62" s="321"/>
      <c r="D62" s="321"/>
      <c r="E62" s="321"/>
      <c r="F62" s="321"/>
      <c r="G62" s="321"/>
      <c r="H62" s="321"/>
      <c r="I62" s="321"/>
      <c r="J62" s="321"/>
      <c r="K62" s="321"/>
      <c r="L62" s="321"/>
      <c r="M62" s="321"/>
      <c r="N62" s="321"/>
      <c r="O62" s="321"/>
      <c r="P62" s="321"/>
      <c r="Q62" s="321"/>
      <c r="R62" s="321"/>
      <c r="S62" s="321"/>
      <c r="T62" s="322"/>
    </row>
    <row r="63" spans="1:20" s="166" customFormat="1" ht="15.5" customHeight="1" x14ac:dyDescent="0.2">
      <c r="A63" s="320" t="str">
        <f ca="1">'Лист с данными'!A126&amp;'Базовая Таблица'!$N$60&amp;INDIRECT("'Лист с данными'!"&amp;ADDRESS(4,$K$1+1))</f>
        <v>16384-рицу Частей Изначально Вышестоящего Отца и Человека Метагалактическая Всеедина</v>
      </c>
      <c r="B63" s="321"/>
      <c r="C63" s="321"/>
      <c r="D63" s="321"/>
      <c r="E63" s="321"/>
      <c r="F63" s="321"/>
      <c r="G63" s="321"/>
      <c r="H63" s="321"/>
      <c r="I63" s="321"/>
      <c r="J63" s="321"/>
      <c r="K63" s="321"/>
      <c r="L63" s="321"/>
      <c r="M63" s="321"/>
      <c r="N63" s="321"/>
      <c r="O63" s="321"/>
      <c r="P63" s="321"/>
      <c r="Q63" s="321"/>
      <c r="R63" s="321"/>
      <c r="S63" s="321"/>
      <c r="T63" s="322"/>
    </row>
    <row r="64" spans="1:20" s="166" customFormat="1" x14ac:dyDescent="0.2">
      <c r="A64" s="329"/>
      <c r="B64" s="330"/>
      <c r="C64" s="330"/>
      <c r="D64" s="330"/>
      <c r="E64" s="330"/>
      <c r="F64" s="330"/>
      <c r="G64" s="330"/>
      <c r="H64" s="330"/>
      <c r="I64" s="330"/>
      <c r="J64" s="330"/>
      <c r="K64" s="330"/>
      <c r="L64" s="330"/>
      <c r="M64" s="330"/>
      <c r="N64" s="330"/>
      <c r="O64" s="330"/>
      <c r="P64" s="330"/>
      <c r="Q64" s="330"/>
      <c r="R64" s="330"/>
      <c r="S64" s="330"/>
      <c r="T64" s="331"/>
    </row>
    <row r="65" spans="1:20" s="166" customFormat="1" ht="15.5" customHeight="1" x14ac:dyDescent="0.2">
      <c r="A65" s="308" t="str">
        <f ca="1">'Лист с данными'!A121&amp;" "&amp;INDIRECT("'Лист с данными'!"&amp;ADDRESS(4,$K$1+1))</f>
        <v>4096 Частей Человека Метагалактическая Всеедина</v>
      </c>
      <c r="B65" s="309"/>
      <c r="C65" s="309"/>
      <c r="D65" s="309"/>
      <c r="E65" s="309"/>
      <c r="F65" s="309"/>
      <c r="G65" s="309"/>
      <c r="H65" s="309"/>
      <c r="I65" s="309"/>
      <c r="J65" s="309"/>
      <c r="K65" s="309"/>
      <c r="L65" s="309"/>
      <c r="M65" s="309"/>
      <c r="N65" s="309"/>
      <c r="O65" s="309"/>
      <c r="P65" s="309"/>
      <c r="Q65" s="309"/>
      <c r="R65" s="309"/>
      <c r="S65" s="309"/>
      <c r="T65" s="310"/>
    </row>
    <row r="66" spans="1:20" s="166" customFormat="1" x14ac:dyDescent="0.2">
      <c r="A66" s="314"/>
      <c r="B66" s="315"/>
      <c r="C66" s="315"/>
      <c r="D66" s="315"/>
      <c r="E66" s="315"/>
      <c r="F66" s="315"/>
      <c r="G66" s="315"/>
      <c r="H66" s="315"/>
      <c r="I66" s="315"/>
      <c r="J66" s="315"/>
      <c r="K66" s="315"/>
      <c r="L66" s="315"/>
      <c r="M66" s="315"/>
      <c r="N66" s="315"/>
      <c r="O66" s="315"/>
      <c r="P66" s="315"/>
      <c r="Q66" s="315"/>
      <c r="R66" s="315"/>
      <c r="S66" s="315"/>
      <c r="T66" s="316"/>
    </row>
    <row r="67" spans="1:20" s="166" customFormat="1" ht="15.5" customHeight="1" x14ac:dyDescent="0.2">
      <c r="A67" s="308" t="str">
        <f ca="1">'Лист с данными'!A122&amp;" "&amp;INDIRECT("'Лист с данными'!"&amp;ADDRESS(4,$K$1+1))</f>
        <v>4096 Систем частей Метагалактическая Всеедина</v>
      </c>
      <c r="B67" s="309"/>
      <c r="C67" s="309"/>
      <c r="D67" s="309"/>
      <c r="E67" s="309"/>
      <c r="F67" s="309"/>
      <c r="G67" s="309"/>
      <c r="H67" s="309"/>
      <c r="I67" s="309"/>
      <c r="J67" s="309"/>
      <c r="K67" s="309"/>
      <c r="L67" s="309"/>
      <c r="M67" s="309"/>
      <c r="N67" s="309"/>
      <c r="O67" s="309"/>
      <c r="P67" s="309"/>
      <c r="Q67" s="309"/>
      <c r="R67" s="309"/>
      <c r="S67" s="309"/>
      <c r="T67" s="310"/>
    </row>
    <row r="68" spans="1:20" s="166" customFormat="1" x14ac:dyDescent="0.2">
      <c r="A68" s="314"/>
      <c r="B68" s="315"/>
      <c r="C68" s="315"/>
      <c r="D68" s="315"/>
      <c r="E68" s="315"/>
      <c r="F68" s="315"/>
      <c r="G68" s="315"/>
      <c r="H68" s="315"/>
      <c r="I68" s="315"/>
      <c r="J68" s="315"/>
      <c r="K68" s="315"/>
      <c r="L68" s="315"/>
      <c r="M68" s="315"/>
      <c r="N68" s="315"/>
      <c r="O68" s="315"/>
      <c r="P68" s="315"/>
      <c r="Q68" s="315"/>
      <c r="R68" s="315"/>
      <c r="S68" s="315"/>
      <c r="T68" s="316"/>
    </row>
    <row r="69" spans="1:20" s="166" customFormat="1" ht="15.5" customHeight="1" x14ac:dyDescent="0.2">
      <c r="A69" s="308" t="str">
        <f ca="1">'Лист с данными'!A123&amp;" "&amp;INDIRECT("'Лист с данными'!"&amp;ADDRESS(4,$K$1+1))</f>
        <v>4096 Аппаратов систем частей Метагалактическая Всеедина</v>
      </c>
      <c r="B69" s="309"/>
      <c r="C69" s="309"/>
      <c r="D69" s="309"/>
      <c r="E69" s="309"/>
      <c r="F69" s="309"/>
      <c r="G69" s="309"/>
      <c r="H69" s="309"/>
      <c r="I69" s="309"/>
      <c r="J69" s="309"/>
      <c r="K69" s="309"/>
      <c r="L69" s="309"/>
      <c r="M69" s="309"/>
      <c r="N69" s="309"/>
      <c r="O69" s="309"/>
      <c r="P69" s="309"/>
      <c r="Q69" s="309"/>
      <c r="R69" s="309"/>
      <c r="S69" s="309"/>
      <c r="T69" s="310"/>
    </row>
    <row r="70" spans="1:20" s="166" customFormat="1" x14ac:dyDescent="0.2">
      <c r="A70" s="314"/>
      <c r="B70" s="315"/>
      <c r="C70" s="315"/>
      <c r="D70" s="315"/>
      <c r="E70" s="315"/>
      <c r="F70" s="315"/>
      <c r="G70" s="315"/>
      <c r="H70" s="315"/>
      <c r="I70" s="315"/>
      <c r="J70" s="315"/>
      <c r="K70" s="315"/>
      <c r="L70" s="315"/>
      <c r="M70" s="315"/>
      <c r="N70" s="315"/>
      <c r="O70" s="315"/>
      <c r="P70" s="315"/>
      <c r="Q70" s="315"/>
      <c r="R70" s="315"/>
      <c r="S70" s="315"/>
      <c r="T70" s="316"/>
    </row>
    <row r="71" spans="1:20" s="166" customFormat="1" ht="15.5" customHeight="1" x14ac:dyDescent="0.2">
      <c r="A71" s="308" t="str">
        <f ca="1">'Лист с данными'!A124&amp;" "&amp;INDIRECT("'Лист с данными'!"&amp;ADDRESS(4,$K$1+1))</f>
        <v>4096 Частностей аппаратов систем частей Метагалактическая Всеедина</v>
      </c>
      <c r="B71" s="309"/>
      <c r="C71" s="309"/>
      <c r="D71" s="309"/>
      <c r="E71" s="309"/>
      <c r="F71" s="309"/>
      <c r="G71" s="309"/>
      <c r="H71" s="309"/>
      <c r="I71" s="309"/>
      <c r="J71" s="309"/>
      <c r="K71" s="309"/>
      <c r="L71" s="309"/>
      <c r="M71" s="309"/>
      <c r="N71" s="309"/>
      <c r="O71" s="309"/>
      <c r="P71" s="309"/>
      <c r="Q71" s="309"/>
      <c r="R71" s="309"/>
      <c r="S71" s="309"/>
      <c r="T71" s="310"/>
    </row>
    <row r="72" spans="1:20" s="166" customFormat="1" ht="17" thickBot="1" x14ac:dyDescent="0.25">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17" t="str">
        <f ca="1">'Базовая Таблица'!$A$52&amp;INDIRECT("'Лист с данными'!"&amp;ADDRESS(8,$K$1+1))&amp;" "&amp;'Базовая Таблица'!F1</f>
        <v>Шаг №2 (ПОСЛЕ стяжания ВСЕХ Абсолютов соответствующего Архетипа)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'Базовая Таблица'!$A$53&amp;" "&amp;'Базовая Таблица'!C1</f>
        <v>Стяжание Вида Человека (на выбор, в каждом архетипе, необходимо стяжать от 1 до 4 Видов Человека)</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t="str">
        <f ca="1">'Базовая Таблица'!$N$62&amp;INDIRECT("'Лист с данными'!"&amp;ADDRESS(4,$K$1+1))</f>
        <v>20-рицу Человека Метагалактическая Всеедина</v>
      </c>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26"/>
      <c r="B78" s="327"/>
      <c r="C78" s="327"/>
      <c r="D78" s="327"/>
      <c r="E78" s="327"/>
      <c r="F78" s="327"/>
      <c r="G78" s="327"/>
      <c r="H78" s="327"/>
      <c r="I78" s="327"/>
      <c r="J78" s="327"/>
      <c r="K78" s="327"/>
      <c r="L78" s="327"/>
      <c r="M78" s="327"/>
      <c r="N78" s="327"/>
      <c r="O78" s="327"/>
      <c r="P78" s="327"/>
      <c r="Q78" s="327"/>
      <c r="R78" s="327"/>
      <c r="S78" s="327"/>
      <c r="T78" s="328"/>
    </row>
    <row r="79" spans="1:20" s="166" customFormat="1" x14ac:dyDescent="0.2">
      <c r="A79" s="308" t="str">
        <f ca="1">'Лист с данными'!A99&amp;" "&amp;INDIRECT("'Лист с данными'!"&amp;ADDRESS(4,$K$1+1))</f>
        <v>1024 Должностные Компетенции ИВДИВО Изначально Вышестоящего Отца Метагалактическая Всеедина</v>
      </c>
      <c r="B79" s="309"/>
      <c r="C79" s="309"/>
      <c r="D79" s="309"/>
      <c r="E79" s="309"/>
      <c r="F79" s="309"/>
      <c r="G79" s="309"/>
      <c r="H79" s="309"/>
      <c r="I79" s="309"/>
      <c r="J79" s="309"/>
      <c r="K79" s="309"/>
      <c r="L79" s="309"/>
      <c r="M79" s="309"/>
      <c r="N79" s="309"/>
      <c r="O79" s="309"/>
      <c r="P79" s="309"/>
      <c r="Q79" s="309"/>
      <c r="R79" s="309"/>
      <c r="S79" s="309"/>
      <c r="T79" s="310"/>
    </row>
    <row r="80" spans="1:20" s="166" customFormat="1" x14ac:dyDescent="0.2">
      <c r="A80" s="314"/>
      <c r="B80" s="315"/>
      <c r="C80" s="315"/>
      <c r="D80" s="315"/>
      <c r="E80" s="315"/>
      <c r="F80" s="315"/>
      <c r="G80" s="315"/>
      <c r="H80" s="315"/>
      <c r="I80" s="315"/>
      <c r="J80" s="315"/>
      <c r="K80" s="315"/>
      <c r="L80" s="315"/>
      <c r="M80" s="315"/>
      <c r="N80" s="315"/>
      <c r="O80" s="315"/>
      <c r="P80" s="315"/>
      <c r="Q80" s="315"/>
      <c r="R80" s="315"/>
      <c r="S80" s="315"/>
      <c r="T80" s="316"/>
    </row>
    <row r="81" spans="1:20" s="166" customFormat="1" ht="15.5" customHeight="1" x14ac:dyDescent="0.2">
      <c r="A81" s="308" t="str">
        <f ca="1">'Лист с данными'!A100&amp;" "&amp;INDIRECT("'Лист с данными'!"&amp;ADDRESS(4,$K$1+1))</f>
        <v>1024 Ивдивости Изначально Вышестоящего Отца Метагалактическая Всеедина</v>
      </c>
      <c r="B81" s="309"/>
      <c r="C81" s="309"/>
      <c r="D81" s="309"/>
      <c r="E81" s="309"/>
      <c r="F81" s="309"/>
      <c r="G81" s="309"/>
      <c r="H81" s="309"/>
      <c r="I81" s="309"/>
      <c r="J81" s="309"/>
      <c r="K81" s="309"/>
      <c r="L81" s="309"/>
      <c r="M81" s="309"/>
      <c r="N81" s="309"/>
      <c r="O81" s="309"/>
      <c r="P81" s="309"/>
      <c r="Q81" s="309"/>
      <c r="R81" s="309"/>
      <c r="S81" s="309"/>
      <c r="T81" s="310"/>
    </row>
    <row r="82" spans="1:20" s="166" customFormat="1" x14ac:dyDescent="0.2">
      <c r="A82" s="314"/>
      <c r="B82" s="315"/>
      <c r="C82" s="315"/>
      <c r="D82" s="315"/>
      <c r="E82" s="315"/>
      <c r="F82" s="315"/>
      <c r="G82" s="315"/>
      <c r="H82" s="315"/>
      <c r="I82" s="315"/>
      <c r="J82" s="315"/>
      <c r="K82" s="315"/>
      <c r="L82" s="315"/>
      <c r="M82" s="315"/>
      <c r="N82" s="315"/>
      <c r="O82" s="315"/>
      <c r="P82" s="315"/>
      <c r="Q82" s="315"/>
      <c r="R82" s="315"/>
      <c r="S82" s="315"/>
      <c r="T82" s="316"/>
    </row>
    <row r="83" spans="1:20" s="166" customFormat="1" ht="15.5" customHeight="1" x14ac:dyDescent="0.2">
      <c r="A83" s="308" t="str">
        <f ca="1">'Лист с данными'!A101&amp;" "&amp;INDIRECT("'Лист с данными'!"&amp;ADDRESS(4,$K$1+1))</f>
        <v>1024 Иерархизации Изначально Вышестоящего Отца Метагалактическая Всеедина</v>
      </c>
      <c r="B83" s="309"/>
      <c r="C83" s="309"/>
      <c r="D83" s="309"/>
      <c r="E83" s="309"/>
      <c r="F83" s="309"/>
      <c r="G83" s="309"/>
      <c r="H83" s="309"/>
      <c r="I83" s="309"/>
      <c r="J83" s="309"/>
      <c r="K83" s="309"/>
      <c r="L83" s="309"/>
      <c r="M83" s="309"/>
      <c r="N83" s="309"/>
      <c r="O83" s="309"/>
      <c r="P83" s="309"/>
      <c r="Q83" s="309"/>
      <c r="R83" s="309"/>
      <c r="S83" s="309"/>
      <c r="T83" s="310"/>
    </row>
    <row r="84" spans="1:20" s="166" customFormat="1" x14ac:dyDescent="0.2">
      <c r="A84" s="314"/>
      <c r="B84" s="315"/>
      <c r="C84" s="315"/>
      <c r="D84" s="315"/>
      <c r="E84" s="315"/>
      <c r="F84" s="315"/>
      <c r="G84" s="315"/>
      <c r="H84" s="315"/>
      <c r="I84" s="315"/>
      <c r="J84" s="315"/>
      <c r="K84" s="315"/>
      <c r="L84" s="315"/>
      <c r="M84" s="315"/>
      <c r="N84" s="315"/>
      <c r="O84" s="315"/>
      <c r="P84" s="315"/>
      <c r="Q84" s="315"/>
      <c r="R84" s="315"/>
      <c r="S84" s="315"/>
      <c r="T84" s="316"/>
    </row>
    <row r="85" spans="1:20" s="166" customFormat="1" ht="15.5" customHeight="1" x14ac:dyDescent="0.2">
      <c r="A85" s="308" t="str">
        <f ca="1">'Лист с данными'!A102&amp;" "&amp;INDIRECT("'Лист с данными'!"&amp;ADDRESS(4,$K$1+1))</f>
        <v>1024 Полномочия Изначально Вышестоящего Отца Метагалактическая Всеедина</v>
      </c>
      <c r="B85" s="309"/>
      <c r="C85" s="309"/>
      <c r="D85" s="309"/>
      <c r="E85" s="309"/>
      <c r="F85" s="309"/>
      <c r="G85" s="309"/>
      <c r="H85" s="309"/>
      <c r="I85" s="309"/>
      <c r="J85" s="309"/>
      <c r="K85" s="309"/>
      <c r="L85" s="309"/>
      <c r="M85" s="309"/>
      <c r="N85" s="309"/>
      <c r="O85" s="309"/>
      <c r="P85" s="309"/>
      <c r="Q85" s="309"/>
      <c r="R85" s="309"/>
      <c r="S85" s="309"/>
      <c r="T85" s="310"/>
    </row>
    <row r="86" spans="1:20" s="166" customFormat="1" x14ac:dyDescent="0.2">
      <c r="A86" s="314"/>
      <c r="B86" s="315"/>
      <c r="C86" s="315"/>
      <c r="D86" s="315"/>
      <c r="E86" s="315"/>
      <c r="F86" s="315"/>
      <c r="G86" s="315"/>
      <c r="H86" s="315"/>
      <c r="I86" s="315"/>
      <c r="J86" s="315"/>
      <c r="K86" s="315"/>
      <c r="L86" s="315"/>
      <c r="M86" s="315"/>
      <c r="N86" s="315"/>
      <c r="O86" s="315"/>
      <c r="P86" s="315"/>
      <c r="Q86" s="315"/>
      <c r="R86" s="315"/>
      <c r="S86" s="315"/>
      <c r="T86" s="316"/>
    </row>
    <row r="87" spans="1:20" s="166" customFormat="1" ht="15.5" customHeight="1" x14ac:dyDescent="0.2">
      <c r="A87" s="308" t="str">
        <f ca="1">'Лист с данными'!A103&amp;" "&amp;INDIRECT("'Лист с данными'!"&amp;ADDRESS(4,$K$1+1))</f>
        <v>1024 Синтезности Изначально Вышестоящего Отца Метагалактическая Всеедина</v>
      </c>
      <c r="B87" s="309"/>
      <c r="C87" s="309"/>
      <c r="D87" s="309"/>
      <c r="E87" s="309"/>
      <c r="F87" s="309"/>
      <c r="G87" s="309"/>
      <c r="H87" s="309"/>
      <c r="I87" s="309"/>
      <c r="J87" s="309"/>
      <c r="K87" s="309"/>
      <c r="L87" s="309"/>
      <c r="M87" s="309"/>
      <c r="N87" s="309"/>
      <c r="O87" s="309"/>
      <c r="P87" s="309"/>
      <c r="Q87" s="309"/>
      <c r="R87" s="309"/>
      <c r="S87" s="309"/>
      <c r="T87" s="310"/>
    </row>
    <row r="88" spans="1:20" s="166" customFormat="1" x14ac:dyDescent="0.2">
      <c r="A88" s="314"/>
      <c r="B88" s="315"/>
      <c r="C88" s="315"/>
      <c r="D88" s="315"/>
      <c r="E88" s="315"/>
      <c r="F88" s="315"/>
      <c r="G88" s="315"/>
      <c r="H88" s="315"/>
      <c r="I88" s="315"/>
      <c r="J88" s="315"/>
      <c r="K88" s="315"/>
      <c r="L88" s="315"/>
      <c r="M88" s="315"/>
      <c r="N88" s="315"/>
      <c r="O88" s="315"/>
      <c r="P88" s="315"/>
      <c r="Q88" s="315"/>
      <c r="R88" s="315"/>
      <c r="S88" s="315"/>
      <c r="T88" s="316"/>
    </row>
    <row r="89" spans="1:20" s="166" customFormat="1" ht="15.5" customHeight="1" x14ac:dyDescent="0.2">
      <c r="A89" s="308" t="str">
        <f ca="1">'Лист с данными'!A104&amp;" "&amp;INDIRECT("'Лист с данными'!"&amp;ADDRESS(4,$K$1+1))</f>
        <v>1024 Творящих Синтеза Изначально Вышестоящего Отца Метагалактическая Всеедина</v>
      </c>
      <c r="B89" s="309"/>
      <c r="C89" s="309"/>
      <c r="D89" s="309"/>
      <c r="E89" s="309"/>
      <c r="F89" s="309"/>
      <c r="G89" s="309"/>
      <c r="H89" s="309"/>
      <c r="I89" s="309"/>
      <c r="J89" s="309"/>
      <c r="K89" s="309"/>
      <c r="L89" s="309"/>
      <c r="M89" s="309"/>
      <c r="N89" s="309"/>
      <c r="O89" s="309"/>
      <c r="P89" s="309"/>
      <c r="Q89" s="309"/>
      <c r="R89" s="309"/>
      <c r="S89" s="309"/>
      <c r="T89" s="310"/>
    </row>
    <row r="90" spans="1:20" s="166" customFormat="1" x14ac:dyDescent="0.2">
      <c r="A90" s="314"/>
      <c r="B90" s="315"/>
      <c r="C90" s="315"/>
      <c r="D90" s="315"/>
      <c r="E90" s="315"/>
      <c r="F90" s="315"/>
      <c r="G90" s="315"/>
      <c r="H90" s="315"/>
      <c r="I90" s="315"/>
      <c r="J90" s="315"/>
      <c r="K90" s="315"/>
      <c r="L90" s="315"/>
      <c r="M90" s="315"/>
      <c r="N90" s="315"/>
      <c r="O90" s="315"/>
      <c r="P90" s="315"/>
      <c r="Q90" s="315"/>
      <c r="R90" s="315"/>
      <c r="S90" s="315"/>
      <c r="T90" s="316"/>
    </row>
    <row r="91" spans="1:20" s="166" customFormat="1" ht="15.5" customHeight="1" x14ac:dyDescent="0.2">
      <c r="A91" s="308" t="str">
        <f ca="1">'Лист с данными'!A105&amp;" "&amp;INDIRECT("'Лист с данными'!"&amp;ADDRESS(4,$K$1+1))</f>
        <v>1024 Статуса Изначально Вышестоящего Отца Метагалактическая Всеедина</v>
      </c>
      <c r="B91" s="309"/>
      <c r="C91" s="309"/>
      <c r="D91" s="309"/>
      <c r="E91" s="309"/>
      <c r="F91" s="309"/>
      <c r="G91" s="309"/>
      <c r="H91" s="309"/>
      <c r="I91" s="309"/>
      <c r="J91" s="309"/>
      <c r="K91" s="309"/>
      <c r="L91" s="309"/>
      <c r="M91" s="309"/>
      <c r="N91" s="309"/>
      <c r="O91" s="309"/>
      <c r="P91" s="309"/>
      <c r="Q91" s="309"/>
      <c r="R91" s="309"/>
      <c r="S91" s="309"/>
      <c r="T91" s="310"/>
    </row>
    <row r="92" spans="1:20" s="166" customFormat="1" x14ac:dyDescent="0.2">
      <c r="A92" s="314"/>
      <c r="B92" s="315"/>
      <c r="C92" s="315"/>
      <c r="D92" s="315"/>
      <c r="E92" s="315"/>
      <c r="F92" s="315"/>
      <c r="G92" s="315"/>
      <c r="H92" s="315"/>
      <c r="I92" s="315"/>
      <c r="J92" s="315"/>
      <c r="K92" s="315"/>
      <c r="L92" s="315"/>
      <c r="M92" s="315"/>
      <c r="N92" s="315"/>
      <c r="O92" s="315"/>
      <c r="P92" s="315"/>
      <c r="Q92" s="315"/>
      <c r="R92" s="315"/>
      <c r="S92" s="315"/>
      <c r="T92" s="316"/>
    </row>
    <row r="93" spans="1:20" s="166" customFormat="1" ht="15.5" customHeight="1" x14ac:dyDescent="0.2">
      <c r="A93" s="308" t="str">
        <f ca="1">'Лист с данными'!A106&amp;" "&amp;INDIRECT("'Лист с данными'!"&amp;ADDRESS(4,$K$1+1))</f>
        <v>1024 Посвящения Изначально Вышестоящего Отца Метагалактическая Всеедина</v>
      </c>
      <c r="B93" s="309"/>
      <c r="C93" s="309"/>
      <c r="D93" s="309"/>
      <c r="E93" s="309"/>
      <c r="F93" s="309"/>
      <c r="G93" s="309"/>
      <c r="H93" s="309"/>
      <c r="I93" s="309"/>
      <c r="J93" s="309"/>
      <c r="K93" s="309"/>
      <c r="L93" s="309"/>
      <c r="M93" s="309"/>
      <c r="N93" s="309"/>
      <c r="O93" s="309"/>
      <c r="P93" s="309"/>
      <c r="Q93" s="309"/>
      <c r="R93" s="309"/>
      <c r="S93" s="309"/>
      <c r="T93" s="310"/>
    </row>
    <row r="94" spans="1:20" s="166" customFormat="1" x14ac:dyDescent="0.2">
      <c r="A94" s="314"/>
      <c r="B94" s="315"/>
      <c r="C94" s="315"/>
      <c r="D94" s="315"/>
      <c r="E94" s="315"/>
      <c r="F94" s="315"/>
      <c r="G94" s="315"/>
      <c r="H94" s="315"/>
      <c r="I94" s="315"/>
      <c r="J94" s="315"/>
      <c r="K94" s="315"/>
      <c r="L94" s="315"/>
      <c r="M94" s="315"/>
      <c r="N94" s="315"/>
      <c r="O94" s="315"/>
      <c r="P94" s="315"/>
      <c r="Q94" s="315"/>
      <c r="R94" s="315"/>
      <c r="S94" s="315"/>
      <c r="T94" s="316"/>
    </row>
    <row r="95" spans="1:20" s="166" customFormat="1" ht="15.5" customHeight="1" x14ac:dyDescent="0.2">
      <c r="A95" s="308" t="str">
        <f ca="1">'Лист с данными'!A107&amp;" "&amp;INDIRECT("'Лист с данными'!"&amp;ADDRESS(4,$K$1+1))</f>
        <v>512 Виртуозных Синтезов Изначально Вышестоящего Отца Метагалактическая Всеедина</v>
      </c>
      <c r="B95" s="309"/>
      <c r="C95" s="309"/>
      <c r="D95" s="309"/>
      <c r="E95" s="309"/>
      <c r="F95" s="309"/>
      <c r="G95" s="309"/>
      <c r="H95" s="309"/>
      <c r="I95" s="309"/>
      <c r="J95" s="309"/>
      <c r="K95" s="309"/>
      <c r="L95" s="309"/>
      <c r="M95" s="309"/>
      <c r="N95" s="309"/>
      <c r="O95" s="309"/>
      <c r="P95" s="309"/>
      <c r="Q95" s="309"/>
      <c r="R95" s="309"/>
      <c r="S95" s="309"/>
      <c r="T95" s="310"/>
    </row>
    <row r="96" spans="1:20" s="166" customFormat="1" x14ac:dyDescent="0.2">
      <c r="A96" s="314"/>
      <c r="B96" s="315"/>
      <c r="C96" s="315"/>
      <c r="D96" s="315"/>
      <c r="E96" s="315"/>
      <c r="F96" s="315"/>
      <c r="G96" s="315"/>
      <c r="H96" s="315"/>
      <c r="I96" s="315"/>
      <c r="J96" s="315"/>
      <c r="K96" s="315"/>
      <c r="L96" s="315"/>
      <c r="M96" s="315"/>
      <c r="N96" s="315"/>
      <c r="O96" s="315"/>
      <c r="P96" s="315"/>
      <c r="Q96" s="315"/>
      <c r="R96" s="315"/>
      <c r="S96" s="315"/>
      <c r="T96" s="316"/>
    </row>
    <row r="97" spans="1:20" s="166" customFormat="1" ht="15.5" customHeight="1" x14ac:dyDescent="0.2">
      <c r="A97" s="308" t="str">
        <f ca="1">'Лист с данными'!A108&amp;" "&amp;INDIRECT("'Лист с данными'!"&amp;ADDRESS(4,$K$1+1))</f>
        <v>512 Компетенций синтеза Изначально Вышестоящего Отца Метагалактическая Всеедина</v>
      </c>
      <c r="B97" s="309"/>
      <c r="C97" s="309"/>
      <c r="D97" s="309"/>
      <c r="E97" s="309"/>
      <c r="F97" s="309"/>
      <c r="G97" s="309"/>
      <c r="H97" s="309"/>
      <c r="I97" s="309"/>
      <c r="J97" s="309"/>
      <c r="K97" s="309"/>
      <c r="L97" s="309"/>
      <c r="M97" s="309"/>
      <c r="N97" s="309"/>
      <c r="O97" s="309"/>
      <c r="P97" s="309"/>
      <c r="Q97" s="309"/>
      <c r="R97" s="309"/>
      <c r="S97" s="309"/>
      <c r="T97" s="310"/>
    </row>
    <row r="98" spans="1:20" s="166" customFormat="1" x14ac:dyDescent="0.2">
      <c r="A98" s="314"/>
      <c r="B98" s="315"/>
      <c r="C98" s="315"/>
      <c r="D98" s="315"/>
      <c r="E98" s="315"/>
      <c r="F98" s="315"/>
      <c r="G98" s="315"/>
      <c r="H98" s="315"/>
      <c r="I98" s="315"/>
      <c r="J98" s="315"/>
      <c r="K98" s="315"/>
      <c r="L98" s="315"/>
      <c r="M98" s="315"/>
      <c r="N98" s="315"/>
      <c r="O98" s="315"/>
      <c r="P98" s="315"/>
      <c r="Q98" s="315"/>
      <c r="R98" s="315"/>
      <c r="S98" s="315"/>
      <c r="T98" s="316"/>
    </row>
    <row r="99" spans="1:20" s="166" customFormat="1" ht="15.5" customHeight="1" x14ac:dyDescent="0.2">
      <c r="A99" s="308" t="str">
        <f ca="1">'Лист с данными'!A109&amp;" "&amp;INDIRECT("'Лист с данными'!"&amp;ADDRESS(4,$K$1+1))</f>
        <v>512 Диалектик синтеза Изначально Вышестоящего Отца Метагалактическая Всеедина</v>
      </c>
      <c r="B99" s="309"/>
      <c r="C99" s="309"/>
      <c r="D99" s="309"/>
      <c r="E99" s="309"/>
      <c r="F99" s="309"/>
      <c r="G99" s="309"/>
      <c r="H99" s="309"/>
      <c r="I99" s="309"/>
      <c r="J99" s="309"/>
      <c r="K99" s="309"/>
      <c r="L99" s="309"/>
      <c r="M99" s="309"/>
      <c r="N99" s="309"/>
      <c r="O99" s="309"/>
      <c r="P99" s="309"/>
      <c r="Q99" s="309"/>
      <c r="R99" s="309"/>
      <c r="S99" s="309"/>
      <c r="T99" s="310"/>
    </row>
    <row r="100" spans="1:20" s="166" customFormat="1" x14ac:dyDescent="0.2">
      <c r="A100" s="314"/>
      <c r="B100" s="315"/>
      <c r="C100" s="315"/>
      <c r="D100" s="315"/>
      <c r="E100" s="315"/>
      <c r="F100" s="315"/>
      <c r="G100" s="315"/>
      <c r="H100" s="315"/>
      <c r="I100" s="315"/>
      <c r="J100" s="315"/>
      <c r="K100" s="315"/>
      <c r="L100" s="315"/>
      <c r="M100" s="315"/>
      <c r="N100" s="315"/>
      <c r="O100" s="315"/>
      <c r="P100" s="315"/>
      <c r="Q100" s="315"/>
      <c r="R100" s="315"/>
      <c r="S100" s="315"/>
      <c r="T100" s="316"/>
    </row>
    <row r="101" spans="1:20" s="166" customFormat="1" ht="15.5" customHeight="1" x14ac:dyDescent="0.2">
      <c r="A101" s="308" t="str">
        <f ca="1">'Лист с данными'!A110&amp;" "&amp;INDIRECT("'Лист с данными'!"&amp;ADDRESS(4,$K$1+1))</f>
        <v>512 Иерархий синтеза Изначально Вышестоящего Отца Метагалактическая Всеедина</v>
      </c>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x14ac:dyDescent="0.2">
      <c r="A102" s="314"/>
      <c r="B102" s="315"/>
      <c r="C102" s="315"/>
      <c r="D102" s="315"/>
      <c r="E102" s="315"/>
      <c r="F102" s="315"/>
      <c r="G102" s="315"/>
      <c r="H102" s="315"/>
      <c r="I102" s="315"/>
      <c r="J102" s="315"/>
      <c r="K102" s="315"/>
      <c r="L102" s="315"/>
      <c r="M102" s="315"/>
      <c r="N102" s="315"/>
      <c r="O102" s="315"/>
      <c r="P102" s="315"/>
      <c r="Q102" s="315"/>
      <c r="R102" s="315"/>
      <c r="S102" s="315"/>
      <c r="T102" s="316"/>
    </row>
    <row r="103" spans="1:20" s="166" customFormat="1" ht="15.5" customHeight="1" x14ac:dyDescent="0.2">
      <c r="A103" s="308" t="str">
        <f ca="1">'Лист с данными'!A111&amp;" "&amp;INDIRECT("'Лист с данными'!"&amp;ADDRESS(4,$K$1+1))</f>
        <v>512 Умений синтеза Изначально Вышестоящего Отца Метагалактическая Всеедина</v>
      </c>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x14ac:dyDescent="0.2">
      <c r="A104" s="314"/>
      <c r="B104" s="315"/>
      <c r="C104" s="315"/>
      <c r="D104" s="315"/>
      <c r="E104" s="315"/>
      <c r="F104" s="315"/>
      <c r="G104" s="315"/>
      <c r="H104" s="315"/>
      <c r="I104" s="315"/>
      <c r="J104" s="315"/>
      <c r="K104" s="315"/>
      <c r="L104" s="315"/>
      <c r="M104" s="315"/>
      <c r="N104" s="315"/>
      <c r="O104" s="315"/>
      <c r="P104" s="315"/>
      <c r="Q104" s="315"/>
      <c r="R104" s="315"/>
      <c r="S104" s="315"/>
      <c r="T104" s="316"/>
    </row>
    <row r="105" spans="1:20" s="166" customFormat="1" ht="15.5" customHeight="1" x14ac:dyDescent="0.2">
      <c r="A105" s="308" t="str">
        <f ca="1">'Лист с данными'!A112&amp;" "&amp;INDIRECT("'Лист с данными'!"&amp;ADDRESS(4,$K$1+1))</f>
        <v>512 Навыков синтеза Изначально Вышестоящего Отца Метагалактическая Всеедина</v>
      </c>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x14ac:dyDescent="0.2">
      <c r="A106" s="314"/>
      <c r="B106" s="315"/>
      <c r="C106" s="315"/>
      <c r="D106" s="315"/>
      <c r="E106" s="315"/>
      <c r="F106" s="315"/>
      <c r="G106" s="315"/>
      <c r="H106" s="315"/>
      <c r="I106" s="315"/>
      <c r="J106" s="315"/>
      <c r="K106" s="315"/>
      <c r="L106" s="315"/>
      <c r="M106" s="315"/>
      <c r="N106" s="315"/>
      <c r="O106" s="315"/>
      <c r="P106" s="315"/>
      <c r="Q106" s="315"/>
      <c r="R106" s="315"/>
      <c r="S106" s="315"/>
      <c r="T106" s="316"/>
    </row>
    <row r="107" spans="1:20" s="166" customFormat="1" ht="15.5" customHeight="1" x14ac:dyDescent="0.2">
      <c r="A107" s="308" t="str">
        <f ca="1">'Лист с данными'!A113&amp;" "&amp;INDIRECT("'Лист с данными'!"&amp;ADDRESS(4,$K$1+1))</f>
        <v>512 Начал синтеза Изначально Вышестоящего Отца Метагалактическая Всеедина</v>
      </c>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x14ac:dyDescent="0.2">
      <c r="A108" s="314"/>
      <c r="B108" s="315"/>
      <c r="C108" s="315"/>
      <c r="D108" s="315"/>
      <c r="E108" s="315"/>
      <c r="F108" s="315"/>
      <c r="G108" s="315"/>
      <c r="H108" s="315"/>
      <c r="I108" s="315"/>
      <c r="J108" s="315"/>
      <c r="K108" s="315"/>
      <c r="L108" s="315"/>
      <c r="M108" s="315"/>
      <c r="N108" s="315"/>
      <c r="O108" s="315"/>
      <c r="P108" s="315"/>
      <c r="Q108" s="315"/>
      <c r="R108" s="315"/>
      <c r="S108" s="315"/>
      <c r="T108" s="316"/>
    </row>
    <row r="109" spans="1:20" s="166" customFormat="1" ht="15.5" customHeight="1" x14ac:dyDescent="0.2">
      <c r="A109" s="308" t="str">
        <f ca="1">'Лист с данными'!A114&amp;" "&amp;INDIRECT("'Лист с данными'!"&amp;ADDRESS(4,$K$1+1))</f>
        <v>512 Прав синтеза Изначально Вышестоящего Отца Метагалактическая Всеедина</v>
      </c>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x14ac:dyDescent="0.2">
      <c r="A110" s="314"/>
      <c r="B110" s="315"/>
      <c r="C110" s="315"/>
      <c r="D110" s="315"/>
      <c r="E110" s="315"/>
      <c r="F110" s="315"/>
      <c r="G110" s="315"/>
      <c r="H110" s="315"/>
      <c r="I110" s="315"/>
      <c r="J110" s="315"/>
      <c r="K110" s="315"/>
      <c r="L110" s="315"/>
      <c r="M110" s="315"/>
      <c r="N110" s="315"/>
      <c r="O110" s="315"/>
      <c r="P110" s="315"/>
      <c r="Q110" s="315"/>
      <c r="R110" s="315"/>
      <c r="S110" s="315"/>
      <c r="T110" s="316"/>
    </row>
    <row r="111" spans="1:20" s="166" customFormat="1" ht="15.5" customHeight="1" x14ac:dyDescent="0.2">
      <c r="A111" s="308" t="str">
        <f ca="1">'Лист с данными'!A115&amp;" "&amp;INDIRECT("'Лист с данными'!"&amp;ADDRESS(4,$K$1+1))</f>
        <v>1024 Части Изначально Вышестоящего Отца Метагалактическая Всеедина</v>
      </c>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x14ac:dyDescent="0.2">
      <c r="A112" s="314"/>
      <c r="B112" s="315"/>
      <c r="C112" s="315"/>
      <c r="D112" s="315"/>
      <c r="E112" s="315"/>
      <c r="F112" s="315"/>
      <c r="G112" s="315"/>
      <c r="H112" s="315"/>
      <c r="I112" s="315"/>
      <c r="J112" s="315"/>
      <c r="K112" s="315"/>
      <c r="L112" s="315"/>
      <c r="M112" s="315"/>
      <c r="N112" s="315"/>
      <c r="O112" s="315"/>
      <c r="P112" s="315"/>
      <c r="Q112" s="315"/>
      <c r="R112" s="315"/>
      <c r="S112" s="315"/>
      <c r="T112" s="316"/>
    </row>
    <row r="113" spans="1:20" s="166" customFormat="1" ht="15.5" customHeight="1" x14ac:dyDescent="0.2">
      <c r="A113" s="308" t="str">
        <f ca="1">'Лист с данными'!A116&amp;" "&amp;INDIRECT("'Лист с данными'!"&amp;ADDRESS(4,$K$1+1))</f>
        <v>1024 Эталонные Системы Частей Изначально Вышестоящего Отца Метагалактическая Всеедина</v>
      </c>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x14ac:dyDescent="0.2">
      <c r="A114" s="314"/>
      <c r="B114" s="315"/>
      <c r="C114" s="315"/>
      <c r="D114" s="315"/>
      <c r="E114" s="315"/>
      <c r="F114" s="315"/>
      <c r="G114" s="315"/>
      <c r="H114" s="315"/>
      <c r="I114" s="315"/>
      <c r="J114" s="315"/>
      <c r="K114" s="315"/>
      <c r="L114" s="315"/>
      <c r="M114" s="315"/>
      <c r="N114" s="315"/>
      <c r="O114" s="315"/>
      <c r="P114" s="315"/>
      <c r="Q114" s="315"/>
      <c r="R114" s="315"/>
      <c r="S114" s="315"/>
      <c r="T114" s="316"/>
    </row>
    <row r="115" spans="1:20" s="166" customFormat="1" ht="15.5" customHeight="1" x14ac:dyDescent="0.2">
      <c r="A115" s="308" t="str">
        <f ca="1">'Лист с данными'!A117&amp;" "&amp;INDIRECT("'Лист с данными'!"&amp;ADDRESS(4,$K$1+1))</f>
        <v>1024 Эталонных Аппарата Систем Частей Изначально Вышестоящего Отца Метагалактическая Всеедина</v>
      </c>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x14ac:dyDescent="0.2">
      <c r="A116" s="314"/>
      <c r="B116" s="315"/>
      <c r="C116" s="315"/>
      <c r="D116" s="315"/>
      <c r="E116" s="315"/>
      <c r="F116" s="315"/>
      <c r="G116" s="315"/>
      <c r="H116" s="315"/>
      <c r="I116" s="315"/>
      <c r="J116" s="315"/>
      <c r="K116" s="315"/>
      <c r="L116" s="315"/>
      <c r="M116" s="315"/>
      <c r="N116" s="315"/>
      <c r="O116" s="315"/>
      <c r="P116" s="315"/>
      <c r="Q116" s="315"/>
      <c r="R116" s="315"/>
      <c r="S116" s="315"/>
      <c r="T116" s="316"/>
    </row>
    <row r="117" spans="1:20" s="166" customFormat="1" ht="15.5" customHeight="1" x14ac:dyDescent="0.2">
      <c r="A117" s="308"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Всеедина</v>
      </c>
      <c r="B117" s="309"/>
      <c r="C117" s="309"/>
      <c r="D117" s="309"/>
      <c r="E117" s="309"/>
      <c r="F117" s="309"/>
      <c r="G117" s="309"/>
      <c r="H117" s="309"/>
      <c r="I117" s="309"/>
      <c r="J117" s="309"/>
      <c r="K117" s="309"/>
      <c r="L117" s="309"/>
      <c r="M117" s="309"/>
      <c r="N117" s="309"/>
      <c r="O117" s="309"/>
      <c r="P117" s="309"/>
      <c r="Q117" s="309"/>
      <c r="R117" s="309"/>
      <c r="S117" s="309"/>
      <c r="T117" s="310"/>
    </row>
    <row r="118" spans="1:20" s="166" customFormat="1" ht="17" thickBot="1" x14ac:dyDescent="0.25">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2:J2"/>
    <mergeCell ref="K2:T2"/>
    <mergeCell ref="A3:J3"/>
    <mergeCell ref="K3:T3"/>
    <mergeCell ref="A1:J1"/>
    <mergeCell ref="L1:T1"/>
    <mergeCell ref="C11:D11"/>
    <mergeCell ref="E11:G11"/>
    <mergeCell ref="I11:J11"/>
    <mergeCell ref="M11:O11"/>
    <mergeCell ref="P11:T11"/>
    <mergeCell ref="A4:T4"/>
    <mergeCell ref="A5:T5"/>
    <mergeCell ref="A6:T6"/>
    <mergeCell ref="A7:T7"/>
    <mergeCell ref="A8:T10"/>
    <mergeCell ref="A12:A20"/>
    <mergeCell ref="B12:B20"/>
    <mergeCell ref="C12:C20"/>
    <mergeCell ref="D12:D20"/>
    <mergeCell ref="E12:T12"/>
    <mergeCell ref="E13:T14"/>
    <mergeCell ref="E15:T15"/>
    <mergeCell ref="E16:T17"/>
    <mergeCell ref="E18:T18"/>
    <mergeCell ref="E19:T20"/>
    <mergeCell ref="B25:B28"/>
    <mergeCell ref="H25:H28"/>
    <mergeCell ref="K25:K28"/>
    <mergeCell ref="L25:L28"/>
    <mergeCell ref="O25:O28"/>
    <mergeCell ref="B21:B24"/>
    <mergeCell ref="H21:H24"/>
    <mergeCell ref="K21:K24"/>
    <mergeCell ref="L21:L24"/>
    <mergeCell ref="O21:O24"/>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69:T70"/>
    <mergeCell ref="A48:T48"/>
    <mergeCell ref="A49:T50"/>
    <mergeCell ref="A51:T52"/>
    <mergeCell ref="A53:T54"/>
    <mergeCell ref="A55:T56"/>
    <mergeCell ref="A57:T58"/>
    <mergeCell ref="A61:T61"/>
    <mergeCell ref="A62:T62"/>
    <mergeCell ref="A63:T64"/>
    <mergeCell ref="A65:T66"/>
    <mergeCell ref="A67:T68"/>
    <mergeCell ref="A93:T94"/>
    <mergeCell ref="A71:T72"/>
    <mergeCell ref="A75:T75"/>
    <mergeCell ref="A76:T76"/>
    <mergeCell ref="A77:T78"/>
    <mergeCell ref="A79:T80"/>
    <mergeCell ref="A81:T82"/>
    <mergeCell ref="A83:T84"/>
    <mergeCell ref="A85:T86"/>
    <mergeCell ref="A87:T88"/>
    <mergeCell ref="A89:T90"/>
    <mergeCell ref="A91:T92"/>
    <mergeCell ref="A117:T118"/>
    <mergeCell ref="A95:T96"/>
    <mergeCell ref="A97:T98"/>
    <mergeCell ref="A99:T100"/>
    <mergeCell ref="A101:T102"/>
    <mergeCell ref="A103:T104"/>
    <mergeCell ref="A105:T106"/>
    <mergeCell ref="A107:T108"/>
    <mergeCell ref="A109:T110"/>
    <mergeCell ref="A111:T112"/>
    <mergeCell ref="A113:T114"/>
    <mergeCell ref="A115:T116"/>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411" t="s">
        <v>11690</v>
      </c>
      <c r="B1" s="412"/>
      <c r="C1" s="412"/>
      <c r="D1" s="412"/>
      <c r="E1" s="412"/>
      <c r="F1" s="412"/>
      <c r="G1" s="412"/>
      <c r="H1" s="412"/>
      <c r="I1" s="412"/>
      <c r="J1" s="412"/>
      <c r="K1" s="209">
        <v>87</v>
      </c>
      <c r="L1" s="419" t="s">
        <v>11691</v>
      </c>
      <c r="M1" s="419"/>
      <c r="N1" s="419"/>
      <c r="O1" s="419"/>
      <c r="P1" s="419"/>
      <c r="Q1" s="419"/>
      <c r="R1" s="419"/>
      <c r="S1" s="419"/>
      <c r="T1" s="420"/>
    </row>
    <row r="2" spans="1:20" ht="21" thickBot="1" x14ac:dyDescent="0.25">
      <c r="A2" s="411" t="s">
        <v>190</v>
      </c>
      <c r="B2" s="412"/>
      <c r="C2" s="412"/>
      <c r="D2" s="412"/>
      <c r="E2" s="412"/>
      <c r="F2" s="412"/>
      <c r="G2" s="412"/>
      <c r="H2" s="412"/>
      <c r="I2" s="412"/>
      <c r="J2" s="412"/>
      <c r="K2" s="413" t="str">
        <f ca="1">INDIRECT("'Лист с данными'!"&amp;ADDRESS(2,$K$1+1))</f>
        <v>Всеединый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2135</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№173</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'Базовая Таблица'!$C$5&amp;" "&amp;'Базовая Таблица'!K11</f>
        <v>16385 Абсолютов Изначально Вышестоящих Аватаров Изначально Вышестоящего Отца</v>
      </c>
      <c r="B8" s="396"/>
      <c r="C8" s="396"/>
      <c r="D8" s="396"/>
      <c r="E8" s="396"/>
      <c r="F8" s="396"/>
      <c r="G8" s="396"/>
      <c r="H8" s="396"/>
      <c r="I8" s="396"/>
      <c r="J8" s="396"/>
      <c r="K8" s="396"/>
      <c r="L8" s="396"/>
      <c r="M8" s="396"/>
      <c r="N8" s="396"/>
      <c r="O8" s="396"/>
      <c r="P8" s="396"/>
      <c r="Q8" s="396"/>
      <c r="R8" s="396"/>
      <c r="S8" s="396"/>
      <c r="T8" s="397"/>
    </row>
    <row r="9" spans="1:20" ht="17" thickBot="1" x14ac:dyDescent="0.25">
      <c r="A9" s="398"/>
      <c r="B9" s="399"/>
      <c r="C9" s="399"/>
      <c r="D9" s="399"/>
      <c r="E9" s="399"/>
      <c r="F9" s="399"/>
      <c r="G9" s="399"/>
      <c r="H9" s="399"/>
      <c r="I9" s="399"/>
      <c r="J9" s="399"/>
      <c r="K9" s="399"/>
      <c r="L9" s="399"/>
      <c r="M9" s="399"/>
      <c r="N9" s="399"/>
      <c r="O9" s="399"/>
      <c r="P9" s="399"/>
      <c r="Q9" s="399"/>
      <c r="R9" s="399"/>
      <c r="S9" s="399"/>
      <c r="T9" s="400"/>
    </row>
    <row r="10" spans="1:20" s="2" customFormat="1" ht="76" thickBot="1" x14ac:dyDescent="0.25">
      <c r="A10" s="124" t="str">
        <f>'Базовая Таблица'!A8</f>
        <v>Номер Архетипа</v>
      </c>
      <c r="B10" s="47" t="str">
        <f>'Базовая Таблица'!C12</f>
        <v>Абсолютным Извечным Субъядерным Синтезом стяжаю</v>
      </c>
      <c r="C10" s="401" t="str">
        <f>'Базовая Таблица'!D8</f>
        <v>Номер</v>
      </c>
      <c r="D10" s="402"/>
      <c r="E10" s="403" t="str">
        <f>'Базовая Таблица'!R13</f>
        <v>Абсолюты Изначально Вышестоящих Аватаров Изначально Вышестоящего Отца</v>
      </c>
      <c r="F10" s="404"/>
      <c r="G10" s="405"/>
      <c r="H10" s="48" t="str">
        <f>'Базовая Таблица'!I8</f>
        <v>стяжая и возжигая в каждом из них</v>
      </c>
      <c r="I10" s="406"/>
      <c r="J10" s="407"/>
      <c r="K10" s="49" t="str">
        <f>'Базовая Таблица'!M8</f>
        <v>-лионной степени капель Абсолютного Огня,</v>
      </c>
      <c r="L10" s="50" t="str">
        <f>'Базовая Таблица'!N8</f>
        <v>стяжая и компактифицируя в</v>
      </c>
      <c r="M10" s="401" t="str">
        <f>'Базовая Таблица'!O8</f>
        <v>сумма всех стяжённых Огнеобразов 
(совпадает с порядковым номером)</v>
      </c>
      <c r="N10" s="408"/>
      <c r="O10" s="409"/>
      <c r="P10" s="410" t="str">
        <f>E10</f>
        <v>Абсолюты Изначально Вышестоящих Аватаров Изначально Вышестоящего Отца</v>
      </c>
      <c r="Q10" s="404"/>
      <c r="R10" s="404"/>
      <c r="S10" s="404"/>
      <c r="T10" s="405"/>
    </row>
    <row r="11" spans="1:20" s="2" customFormat="1" ht="18" x14ac:dyDescent="0.2">
      <c r="A11" s="359" t="str">
        <f ca="1">INDIRECT("'Лист с данными'!"&amp;ADDRESS(3,$K$1+1))&amp;"-й Архетип"</f>
        <v>87-й Архетип</v>
      </c>
      <c r="B11" s="347" t="str">
        <f>B10</f>
        <v>Абсолютным Извечным Субъядерным Синтезом стяжаю</v>
      </c>
      <c r="C11" s="362">
        <f>'Базовая Таблица'!D25</f>
        <v>17</v>
      </c>
      <c r="D11" s="365" t="str">
        <f>'Базовая Таблица'!E25</f>
        <v>-й</v>
      </c>
      <c r="E11" s="368" t="str">
        <f ca="1">'Базовая Таблица'!K18&amp;" "&amp;INDIRECT("'Лист с данными'!"&amp;ADDRESS(4,$K$1+1))</f>
        <v>Абсолют Изначально Вышестоящего Аватара Изначально Вышестоящего Отца Всеизвечная Всеедина Человек-Владыки</v>
      </c>
      <c r="F11" s="369"/>
      <c r="G11" s="369"/>
      <c r="H11" s="369"/>
      <c r="I11" s="369"/>
      <c r="J11" s="369"/>
      <c r="K11" s="369"/>
      <c r="L11" s="369"/>
      <c r="M11" s="369"/>
      <c r="N11" s="369"/>
      <c r="O11" s="369"/>
      <c r="P11" s="369"/>
      <c r="Q11" s="369"/>
      <c r="R11" s="369"/>
      <c r="S11" s="369"/>
      <c r="T11" s="370"/>
    </row>
    <row r="12" spans="1:20" s="2" customFormat="1" x14ac:dyDescent="0.2">
      <c r="A12" s="360"/>
      <c r="B12" s="348"/>
      <c r="C12" s="363"/>
      <c r="D12" s="366"/>
      <c r="E12" s="371" t="str">
        <f ca="1">INDIRECT("'Лист с данными'!"&amp;ADDRESS(200,$K$1+1))&amp;" "&amp;'Базовая Таблица'!H32</f>
        <v>35 миллионов 161 тысяч 294 -й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8"/>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8"/>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8"/>
      <c r="C15" s="363"/>
      <c r="D15" s="366"/>
      <c r="E15" s="377" t="str">
        <f ca="1">INDIRECT("'Лист с данными'!"&amp;ADDRESS(241,$K$1+1))&amp;'Базовая Таблица'!$N$28&amp;INDIRECT("'Лист с данными'!"&amp;ADDRESS(221,$K$1+1))&amp;'Базовая Таблица'!$T$29</f>
        <v>64 в 39 миллионов 556 тысяч 387-лионной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8"/>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8"/>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8"/>
      <c r="C18" s="363"/>
      <c r="D18" s="366"/>
      <c r="E18" s="380" t="str">
        <f>'Базовая Таблица'!K14</f>
        <v>Абсолют ИВО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ht="17" thickBot="1" x14ac:dyDescent="0.25">
      <c r="A19" s="361"/>
      <c r="B19" s="349"/>
      <c r="C19" s="364"/>
      <c r="D19" s="367"/>
      <c r="E19" s="383"/>
      <c r="F19" s="384"/>
      <c r="G19" s="384"/>
      <c r="H19" s="384"/>
      <c r="I19" s="384"/>
      <c r="J19" s="384"/>
      <c r="K19" s="384"/>
      <c r="L19" s="384"/>
      <c r="M19" s="384"/>
      <c r="N19" s="384"/>
      <c r="O19" s="384"/>
      <c r="P19" s="384"/>
      <c r="Q19" s="384"/>
      <c r="R19" s="384"/>
      <c r="S19" s="384"/>
      <c r="T19" s="385"/>
    </row>
    <row r="20" spans="1:20" ht="106" customHeight="1" x14ac:dyDescent="0.2">
      <c r="A20" s="128" t="str">
        <f t="shared" ref="A20:A35" ca="1" si="0">A$11</f>
        <v>87-й Архетип</v>
      </c>
      <c r="B20" s="347" t="str">
        <f>B11</f>
        <v>Абсолютным 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Всеизвечная Всеедина Человек-Владыки</v>
      </c>
      <c r="F20" s="153" t="str">
        <f ca="1">INDIRECT("'Лист с данными'!"&amp;ADDRESS(201,$K$1+1))</f>
        <v>35 миллионов 161 тысяч 293</v>
      </c>
      <c r="G20" s="126" t="str">
        <f>'Базовая Таблица'!H32</f>
        <v>-й мерности</v>
      </c>
      <c r="H20" s="335" t="str">
        <f>H10</f>
        <v>стяжая и возжигая в каждом из них</v>
      </c>
      <c r="I20" s="141" t="str">
        <f ca="1">INDIRECT("'Лист с данными'!"&amp;ADDRESS(242,$K$1+1))&amp;'Базовая Таблица'!$N$28</f>
        <v xml:space="preserve">32 в </v>
      </c>
      <c r="J20" s="195" t="str">
        <f ca="1">INDIRECT("'Лист с данными'!"&amp;ADDRESS(222,$K$1+1))</f>
        <v>39 миллионов 556 тысяч 386</v>
      </c>
      <c r="K20" s="338" t="str">
        <f>K10</f>
        <v>-лионной степени капель Абсолютного Огня,</v>
      </c>
      <c r="L20" s="341" t="str">
        <f>L10</f>
        <v>стяжая и компактифицируя в</v>
      </c>
      <c r="M20" s="223" t="str">
        <f ca="1">INDIRECT("'Лист с данными'!"&amp;ADDRESS(179,$K$1+1))</f>
        <v>35 миллионов 161 тысяч 230</v>
      </c>
      <c r="N20" s="141" t="str">
        <f>'Базовая Таблица'!P32</f>
        <v xml:space="preserve">Ядро </v>
      </c>
      <c r="O20" s="344" t="str">
        <f ca="1">INDIRECT("'Лист с данными'!"&amp;ADDRESS(75,$K$1+1))</f>
        <v>Точка-Искра</v>
      </c>
      <c r="P20" s="125">
        <f>C20</f>
        <v>16</v>
      </c>
      <c r="Q20" s="127" t="str">
        <f>D20</f>
        <v>-й</v>
      </c>
      <c r="R20" s="136" t="str">
        <f t="shared" ref="R20:R35" ca="1" si="2">E$20</f>
        <v>Компакт Абсолютов Изначально Вышестоящих Аватаров Изначально Вышестоящего Отца Всеизвечная Всеедина Человек-Владыки</v>
      </c>
      <c r="S20" s="158" t="str">
        <f t="shared" ref="S20:S35" ca="1" si="3">F20</f>
        <v>35 миллионов 161 тысяч 293</v>
      </c>
      <c r="T20" s="126" t="str">
        <f>G$20</f>
        <v>-й мерности</v>
      </c>
    </row>
    <row r="21" spans="1:20" ht="106" customHeight="1" x14ac:dyDescent="0.2">
      <c r="A21" s="129" t="str">
        <f t="shared" ca="1" si="0"/>
        <v>87-й Архетип</v>
      </c>
      <c r="B21" s="348"/>
      <c r="C21" s="12">
        <f>'Базовая Таблица'!D33</f>
        <v>15</v>
      </c>
      <c r="D21" s="20" t="str">
        <f t="shared" si="1"/>
        <v>-й</v>
      </c>
      <c r="E21" s="137" t="str">
        <f ca="1">E20</f>
        <v>Компакт Абсолютов Изначально Вышестоящих Аватаров Изначально Вышестоящего Отца Всеизвечная Всеедина Человек-Владыки</v>
      </c>
      <c r="F21" s="154" t="str">
        <f ca="1">INDIRECT("'Лист с данными'!"&amp;ADDRESS(202,$K$1+1))</f>
        <v>35 миллионов 160 тысяч 269</v>
      </c>
      <c r="G21" s="13" t="str">
        <f t="shared" ref="G21:G35" si="4">G$20</f>
        <v>-й мерности</v>
      </c>
      <c r="H21" s="336"/>
      <c r="I21" s="142" t="str">
        <f t="shared" ref="I21:I35" ca="1" si="5">I20</f>
        <v xml:space="preserve">32 в </v>
      </c>
      <c r="J21" s="196" t="str">
        <f ca="1">INDIRECT("'Лист с данными'!"&amp;ADDRESS(223,$K$1+1))</f>
        <v>39 миллионов 555 тысяч 234</v>
      </c>
      <c r="K21" s="339"/>
      <c r="L21" s="342"/>
      <c r="M21" s="191" t="str">
        <f ca="1">INDIRECT("'Лист с данными'!"&amp;ADDRESS(180,$K$1+1))</f>
        <v>35 миллионов 160 тысяч 206</v>
      </c>
      <c r="N21" s="142" t="str">
        <f>'Базовая Таблица'!P33</f>
        <v xml:space="preserve">Есмь </v>
      </c>
      <c r="O21" s="345"/>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Всеизвечная Всеедина Человек-Владыки</v>
      </c>
      <c r="S21" s="159" t="str">
        <f t="shared" ca="1" si="3"/>
        <v>35 миллионов 160 тысяч 269</v>
      </c>
      <c r="T21" s="13" t="str">
        <f t="shared" ref="T21:T35" si="8">T$20</f>
        <v>-й мерности</v>
      </c>
    </row>
    <row r="22" spans="1:20" ht="106" customHeight="1" x14ac:dyDescent="0.2">
      <c r="A22" s="130" t="str">
        <f t="shared" ca="1" si="0"/>
        <v>87-й Архетип</v>
      </c>
      <c r="B22" s="348"/>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Всеизвечная Всеедина Человек-Владыки</v>
      </c>
      <c r="F22" s="155" t="str">
        <f ca="1">INDIRECT("'Лист с данными'!"&amp;ADDRESS(203,$K$1+1))</f>
        <v>35 миллионов 159 тысяч 245</v>
      </c>
      <c r="G22" s="22" t="str">
        <f t="shared" si="4"/>
        <v>-й мерности</v>
      </c>
      <c r="H22" s="336"/>
      <c r="I22" s="143" t="str">
        <f t="shared" ca="1" si="5"/>
        <v xml:space="preserve">32 в </v>
      </c>
      <c r="J22" s="197" t="str">
        <f ca="1">INDIRECT("'Лист с данными'!"&amp;ADDRESS(224,$K$1+1))</f>
        <v>39 миллионов 554 тысяч 082</v>
      </c>
      <c r="K22" s="339"/>
      <c r="L22" s="342"/>
      <c r="M22" s="192" t="str">
        <f ca="1">INDIRECT("'Лист с данными'!"&amp;ADDRESS(181,$K$1+1))</f>
        <v>35 миллионов 159 тысяч 182</v>
      </c>
      <c r="N22" s="143" t="str">
        <f>'Базовая Таблица'!P34</f>
        <v xml:space="preserve">Империо </v>
      </c>
      <c r="O22" s="345"/>
      <c r="P22" s="21">
        <f t="shared" si="6"/>
        <v>14</v>
      </c>
      <c r="Q22" s="23" t="str">
        <f t="shared" si="7"/>
        <v>-й</v>
      </c>
      <c r="R22" s="138" t="str">
        <f t="shared" ca="1" si="2"/>
        <v>Компакт Абсолютов Изначально Вышестоящих Аватаров Изначально Вышестоящего Отца Всеизвечная Всеедина Человек-Владыки</v>
      </c>
      <c r="S22" s="160" t="str">
        <f t="shared" ca="1" si="3"/>
        <v>35 миллионов 159 тысяч 245</v>
      </c>
      <c r="T22" s="22" t="str">
        <f t="shared" si="8"/>
        <v>-й мерности</v>
      </c>
    </row>
    <row r="23" spans="1:20" ht="106" customHeight="1" thickBot="1" x14ac:dyDescent="0.25">
      <c r="A23" s="131" t="str">
        <f t="shared" ca="1" si="0"/>
        <v>87-й Архетип</v>
      </c>
      <c r="B23" s="349"/>
      <c r="C23" s="30">
        <f>'Базовая Таблица'!D35</f>
        <v>13</v>
      </c>
      <c r="D23" s="38" t="str">
        <f t="shared" si="1"/>
        <v>-й</v>
      </c>
      <c r="E23" s="139" t="str">
        <f t="shared" ca="1" si="9"/>
        <v>Компакт Абсолютов Изначально Вышестоящих Аватаров Изначально Вышестоящего Отца Всеизвечная Всеедина Человек-Владыки</v>
      </c>
      <c r="F23" s="156" t="str">
        <f ca="1">INDIRECT("'Лист с данными'!"&amp;ADDRESS(204,$K$1+1))</f>
        <v>35 миллионов 158 тысяч 221</v>
      </c>
      <c r="G23" s="31" t="str">
        <f t="shared" si="4"/>
        <v>-й мерности</v>
      </c>
      <c r="H23" s="337"/>
      <c r="I23" s="144" t="str">
        <f t="shared" ca="1" si="5"/>
        <v xml:space="preserve">32 в </v>
      </c>
      <c r="J23" s="198" t="str">
        <f ca="1">INDIRECT("'Лист с данными'!"&amp;ADDRESS(225,$K$1+1))</f>
        <v>39 миллионов 552 тысяч 930</v>
      </c>
      <c r="K23" s="340"/>
      <c r="L23" s="343"/>
      <c r="M23" s="193" t="str">
        <f ca="1">INDIRECT("'Лист с данными'!"&amp;ADDRESS(182,$K$1+1))</f>
        <v>35 миллионов 158 тысяч 158</v>
      </c>
      <c r="N23" s="144" t="str">
        <f>'Базовая Таблица'!P35</f>
        <v xml:space="preserve">Версум </v>
      </c>
      <c r="O23" s="346"/>
      <c r="P23" s="30">
        <f t="shared" si="6"/>
        <v>13</v>
      </c>
      <c r="Q23" s="32" t="str">
        <f t="shared" si="7"/>
        <v>-й</v>
      </c>
      <c r="R23" s="139" t="str">
        <f t="shared" ca="1" si="2"/>
        <v>Компакт Абсолютов Изначально Вышестоящих Аватаров Изначально Вышестоящего Отца Всеизвечная Всеедина Человек-Владыки</v>
      </c>
      <c r="S23" s="161" t="str">
        <f t="shared" ca="1" si="3"/>
        <v>35 миллионов 158 тысяч 221</v>
      </c>
      <c r="T23" s="31" t="str">
        <f t="shared" si="8"/>
        <v>-й мерности</v>
      </c>
    </row>
    <row r="24" spans="1:20" ht="106" customHeight="1" x14ac:dyDescent="0.2">
      <c r="A24" s="132" t="str">
        <f t="shared" ca="1" si="0"/>
        <v>87-й Архетип</v>
      </c>
      <c r="B24" s="347" t="str">
        <f>B10</f>
        <v>Абсолютным Извечным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Всеизвечная Всеедина Человек-Владыки</v>
      </c>
      <c r="F24" s="157" t="str">
        <f ca="1">INDIRECT("'Лист с данными'!"&amp;ADDRESS(205,$K$1+1))</f>
        <v>35 миллионов 157 тысяч 197</v>
      </c>
      <c r="G24" s="4" t="str">
        <f t="shared" si="4"/>
        <v>-й мерности</v>
      </c>
      <c r="H24" s="335" t="str">
        <f>H10</f>
        <v>стяжая и возжигая в каждом из них</v>
      </c>
      <c r="I24" s="145" t="str">
        <f t="shared" ca="1" si="5"/>
        <v xml:space="preserve">32 в </v>
      </c>
      <c r="J24" s="199" t="str">
        <f ca="1">INDIRECT("'Лист с данными'!"&amp;ADDRESS(226,$K$1+1))</f>
        <v>39 миллионов 551 тысяч 778</v>
      </c>
      <c r="K24" s="338" t="str">
        <f>K10</f>
        <v>-лионной степени капель Абсолютного Огня,</v>
      </c>
      <c r="L24" s="341" t="str">
        <f>L10</f>
        <v>стяжая и компактифицируя в</v>
      </c>
      <c r="M24" s="194" t="str">
        <f ca="1">INDIRECT("'Лист с данными'!"&amp;ADDRESS(183,$K$1+1))</f>
        <v>35 миллионов 157 тысяч 134</v>
      </c>
      <c r="N24" s="145" t="str">
        <f>'Базовая Таблица'!P36</f>
        <v xml:space="preserve">Континуум </v>
      </c>
      <c r="O24" s="344" t="str">
        <f ca="1">O20</f>
        <v>Точка-Искра</v>
      </c>
      <c r="P24" s="3">
        <f t="shared" si="6"/>
        <v>12</v>
      </c>
      <c r="Q24" s="39" t="str">
        <f t="shared" si="7"/>
        <v>-й</v>
      </c>
      <c r="R24" s="140" t="str">
        <f t="shared" ca="1" si="2"/>
        <v>Компакт Абсолютов Изначально Вышестоящих Аватаров Изначально Вышестоящего Отца Всеизвечная Всеедина Человек-Владыки</v>
      </c>
      <c r="S24" s="162" t="str">
        <f t="shared" ca="1" si="3"/>
        <v>35 миллионов 157 тысяч 197</v>
      </c>
      <c r="T24" s="4" t="str">
        <f t="shared" si="8"/>
        <v>-й мерности</v>
      </c>
    </row>
    <row r="25" spans="1:20" ht="106" customHeight="1" x14ac:dyDescent="0.2">
      <c r="A25" s="129" t="str">
        <f t="shared" ca="1" si="0"/>
        <v>87-й Архетип</v>
      </c>
      <c r="B25" s="348"/>
      <c r="C25" s="12">
        <f>'Базовая Таблица'!D37</f>
        <v>11</v>
      </c>
      <c r="D25" s="20" t="str">
        <f t="shared" si="1"/>
        <v>-й</v>
      </c>
      <c r="E25" s="137" t="str">
        <f t="shared" ca="1" si="9"/>
        <v>Компакт Абсолютов Изначально Вышестоящих Аватаров Изначально Вышестоящего Отца Всеизвечная Всеедина Человек-Владыки</v>
      </c>
      <c r="F25" s="154" t="str">
        <f ca="1">INDIRECT("'Лист с данными'!"&amp;ADDRESS(206,$K$1+1))</f>
        <v>35 миллионов 156 тысяч 173</v>
      </c>
      <c r="G25" s="13" t="str">
        <f t="shared" si="4"/>
        <v>-й мерности</v>
      </c>
      <c r="H25" s="336"/>
      <c r="I25" s="142" t="str">
        <f t="shared" ca="1" si="5"/>
        <v xml:space="preserve">32 в </v>
      </c>
      <c r="J25" s="196" t="str">
        <f ca="1">INDIRECT("'Лист с данными'!"&amp;ADDRESS(227,$K$1+1))</f>
        <v>39 миллионов 550 тысяч 626</v>
      </c>
      <c r="K25" s="339"/>
      <c r="L25" s="342"/>
      <c r="M25" s="191" t="str">
        <f ca="1">INDIRECT("'Лист с данными'!"&amp;ADDRESS(184,$K$1+1))</f>
        <v>35 миллионов 156 тысяч 110</v>
      </c>
      <c r="N25" s="142" t="str">
        <f>'Базовая Таблица'!P37</f>
        <v xml:space="preserve">Объём </v>
      </c>
      <c r="O25" s="345"/>
      <c r="P25" s="12">
        <f t="shared" si="6"/>
        <v>11</v>
      </c>
      <c r="Q25" s="14" t="str">
        <f t="shared" si="7"/>
        <v>-й</v>
      </c>
      <c r="R25" s="137" t="str">
        <f t="shared" ca="1" si="2"/>
        <v>Компакт Абсолютов Изначально Вышестоящих Аватаров Изначально Вышестоящего Отца Всеизвечная Всеедина Человек-Владыки</v>
      </c>
      <c r="S25" s="159" t="str">
        <f t="shared" ca="1" si="3"/>
        <v>35 миллионов 156 тысяч 173</v>
      </c>
      <c r="T25" s="13" t="str">
        <f t="shared" si="8"/>
        <v>-й мерности</v>
      </c>
    </row>
    <row r="26" spans="1:20" ht="106" customHeight="1" x14ac:dyDescent="0.2">
      <c r="A26" s="130" t="str">
        <f t="shared" ca="1" si="0"/>
        <v>87-й Архетип</v>
      </c>
      <c r="B26" s="348"/>
      <c r="C26" s="21">
        <f>'Базовая Таблица'!D38</f>
        <v>10</v>
      </c>
      <c r="D26" s="29" t="str">
        <f t="shared" si="1"/>
        <v>-й</v>
      </c>
      <c r="E26" s="138" t="str">
        <f t="shared" ca="1" si="9"/>
        <v>Компакт Абсолютов Изначально Вышестоящих Аватаров Изначально Вышестоящего Отца Всеизвечная Всеедина Человек-Владыки</v>
      </c>
      <c r="F26" s="155" t="str">
        <f ca="1">INDIRECT("'Лист с данными'!"&amp;ADDRESS(207,$K$1+1))</f>
        <v>35 миллионов 155 тысяч 149</v>
      </c>
      <c r="G26" s="22" t="str">
        <f t="shared" si="4"/>
        <v>-й мерности</v>
      </c>
      <c r="H26" s="336"/>
      <c r="I26" s="143" t="str">
        <f t="shared" ca="1" si="5"/>
        <v xml:space="preserve">32 в </v>
      </c>
      <c r="J26" s="197" t="str">
        <f ca="1">INDIRECT("'Лист с данными'!"&amp;ADDRESS(228,$K$1+1))</f>
        <v>39 миллионов 549 тысяч 474</v>
      </c>
      <c r="K26" s="339"/>
      <c r="L26" s="342"/>
      <c r="M26" s="192" t="str">
        <f ca="1">INDIRECT("'Лист с данными'!"&amp;ADDRESS(185,$K$1+1))</f>
        <v>35 миллионов 155 тысяч 086</v>
      </c>
      <c r="N26" s="143" t="str">
        <f>'Базовая Таблица'!P38</f>
        <v>Шар</v>
      </c>
      <c r="O26" s="345"/>
      <c r="P26" s="21">
        <f t="shared" si="6"/>
        <v>10</v>
      </c>
      <c r="Q26" s="23" t="str">
        <f t="shared" si="7"/>
        <v>-й</v>
      </c>
      <c r="R26" s="138" t="str">
        <f t="shared" ca="1" si="2"/>
        <v>Компакт Абсолютов Изначально Вышестоящих Аватаров Изначально Вышестоящего Отца Всеизвечная Всеедина Человек-Владыки</v>
      </c>
      <c r="S26" s="160" t="str">
        <f t="shared" ca="1" si="3"/>
        <v>35 миллионов 155 тысяч 149</v>
      </c>
      <c r="T26" s="22" t="str">
        <f t="shared" si="8"/>
        <v>-й мерности</v>
      </c>
    </row>
    <row r="27" spans="1:20" ht="106" customHeight="1" thickBot="1" x14ac:dyDescent="0.25">
      <c r="A27" s="131" t="str">
        <f t="shared" ca="1" si="0"/>
        <v>87-й Архетип</v>
      </c>
      <c r="B27" s="349"/>
      <c r="C27" s="30">
        <f>'Базовая Таблица'!D39</f>
        <v>9</v>
      </c>
      <c r="D27" s="38" t="str">
        <f t="shared" si="1"/>
        <v>-й</v>
      </c>
      <c r="E27" s="139" t="str">
        <f t="shared" ca="1" si="9"/>
        <v>Компакт Абсолютов Изначально Вышестоящих Аватаров Изначально Вышестоящего Отца Всеизвечная Всеедина Человек-Владыки</v>
      </c>
      <c r="F27" s="156" t="str">
        <f ca="1">INDIRECT("'Лист с данными'!"&amp;ADDRESS(208,$K$1+1))</f>
        <v>35 миллионов 154 тысяч 125</v>
      </c>
      <c r="G27" s="31" t="str">
        <f t="shared" si="4"/>
        <v>-й мерности</v>
      </c>
      <c r="H27" s="337"/>
      <c r="I27" s="144" t="str">
        <f t="shared" ca="1" si="5"/>
        <v xml:space="preserve">32 в </v>
      </c>
      <c r="J27" s="198" t="str">
        <f ca="1">INDIRECT("'Лист с данными'!"&amp;ADDRESS(229,$K$1+1))</f>
        <v>39 миллионов 548 тысяч 322</v>
      </c>
      <c r="K27" s="340"/>
      <c r="L27" s="343"/>
      <c r="M27" s="193" t="str">
        <f ca="1">INDIRECT("'Лист с данными'!"&amp;ADDRESS(186,$K$1+1))</f>
        <v>35 миллионов 154 тысяч 062</v>
      </c>
      <c r="N27" s="144" t="str">
        <f>'Базовая Таблица'!P39</f>
        <v xml:space="preserve">Капля </v>
      </c>
      <c r="O27" s="346"/>
      <c r="P27" s="30">
        <f t="shared" si="6"/>
        <v>9</v>
      </c>
      <c r="Q27" s="32" t="str">
        <f t="shared" si="7"/>
        <v>-й</v>
      </c>
      <c r="R27" s="139" t="str">
        <f t="shared" ca="1" si="2"/>
        <v>Компакт Абсолютов Изначально Вышестоящих Аватаров Изначально Вышестоящего Отца Всеизвечная Всеедина Человек-Владыки</v>
      </c>
      <c r="S27" s="161" t="str">
        <f t="shared" ca="1" si="3"/>
        <v>35 миллионов 154 тысяч 125</v>
      </c>
      <c r="T27" s="31" t="str">
        <f t="shared" si="8"/>
        <v>-й мерности</v>
      </c>
    </row>
    <row r="28" spans="1:20" ht="106" customHeight="1" x14ac:dyDescent="0.2">
      <c r="A28" s="132" t="str">
        <f t="shared" ca="1" si="0"/>
        <v>87-й Архетип</v>
      </c>
      <c r="B28" s="332" t="str">
        <f>B20</f>
        <v>Абсолютным Извечным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Всеизвечная Всеедина Человек-Владыки</v>
      </c>
      <c r="F28" s="157" t="str">
        <f ca="1">INDIRECT("'Лист с данными'!"&amp;ADDRESS(209,$K$1+1))</f>
        <v>35 миллионов 153 тысяч 101</v>
      </c>
      <c r="G28" s="4" t="str">
        <f t="shared" si="4"/>
        <v>-й мерности</v>
      </c>
      <c r="H28" s="335" t="str">
        <f>H10</f>
        <v>стяжая и возжигая в каждом из них</v>
      </c>
      <c r="I28" s="145" t="str">
        <f t="shared" ca="1" si="5"/>
        <v xml:space="preserve">32 в </v>
      </c>
      <c r="J28" s="199" t="str">
        <f ca="1">INDIRECT("'Лист с данными'!"&amp;ADDRESS(230,$K$1+1))</f>
        <v>39 миллионов 547 тысяч 170</v>
      </c>
      <c r="K28" s="338" t="str">
        <f>K10</f>
        <v>-лионной степени капель Абсолютного Огня,</v>
      </c>
      <c r="L28" s="341" t="str">
        <f>L10</f>
        <v>стяжая и компактифицируя в</v>
      </c>
      <c r="M28" s="194" t="str">
        <f ca="1">INDIRECT("'Лист с данными'!"&amp;ADDRESS(187,$K$1+1))</f>
        <v>35 миллионов 153 тысяч 038</v>
      </c>
      <c r="N28" s="145" t="str">
        <f>'Базовая Таблица'!P40</f>
        <v>Искра</v>
      </c>
      <c r="O28" s="344" t="str">
        <f ca="1">O20</f>
        <v>Точка-Искра</v>
      </c>
      <c r="P28" s="3">
        <f t="shared" si="6"/>
        <v>8</v>
      </c>
      <c r="Q28" s="39" t="str">
        <f t="shared" si="7"/>
        <v>-й</v>
      </c>
      <c r="R28" s="140" t="str">
        <f t="shared" ca="1" si="2"/>
        <v>Компакт Абсолютов Изначально Вышестоящих Аватаров Изначально Вышестоящего Отца Всеизвечная Всеедина Человек-Владыки</v>
      </c>
      <c r="S28" s="162" t="str">
        <f t="shared" ca="1" si="3"/>
        <v>35 миллионов 153 тысяч 101</v>
      </c>
      <c r="T28" s="4" t="str">
        <f t="shared" si="8"/>
        <v>-й мерности</v>
      </c>
    </row>
    <row r="29" spans="1:20" ht="106" customHeight="1" x14ac:dyDescent="0.2">
      <c r="A29" s="129" t="str">
        <f t="shared" ca="1" si="0"/>
        <v>87-й Архетип</v>
      </c>
      <c r="B29" s="333"/>
      <c r="C29" s="12">
        <f>'Базовая Таблица'!D41</f>
        <v>7</v>
      </c>
      <c r="D29" s="20" t="str">
        <f t="shared" si="1"/>
        <v>-й</v>
      </c>
      <c r="E29" s="137" t="str">
        <f t="shared" ca="1" si="9"/>
        <v>Компакт Абсолютов Изначально Вышестоящих Аватаров Изначально Вышестоящего Отца Всеизвечная Всеедина Человек-Владыки</v>
      </c>
      <c r="F29" s="154" t="str">
        <f ca="1">INDIRECT("'Лист с данными'!"&amp;ADDRESS(210,$K$1+1))</f>
        <v>35 миллионов 152 тысяч 077</v>
      </c>
      <c r="G29" s="13" t="str">
        <f t="shared" si="4"/>
        <v>-й мерности</v>
      </c>
      <c r="H29" s="336"/>
      <c r="I29" s="142" t="str">
        <f t="shared" ca="1" si="5"/>
        <v xml:space="preserve">32 в </v>
      </c>
      <c r="J29" s="196" t="str">
        <f ca="1">INDIRECT("'Лист с данными'!"&amp;ADDRESS(231,$K$1+1))</f>
        <v>39 миллионов 546 тысяч 018</v>
      </c>
      <c r="K29" s="339"/>
      <c r="L29" s="342"/>
      <c r="M29" s="191" t="str">
        <f ca="1">INDIRECT("'Лист с данными'!"&amp;ADDRESS(188,$K$1+1))</f>
        <v>35 миллионов 152 тысяч 014</v>
      </c>
      <c r="N29" s="142" t="str">
        <f>'Базовая Таблица'!P41</f>
        <v>Точка-Искра</v>
      </c>
      <c r="O29" s="345"/>
      <c r="P29" s="12">
        <f t="shared" si="6"/>
        <v>7</v>
      </c>
      <c r="Q29" s="14" t="str">
        <f t="shared" si="7"/>
        <v>-й</v>
      </c>
      <c r="R29" s="137" t="str">
        <f t="shared" ca="1" si="2"/>
        <v>Компакт Абсолютов Изначально Вышестоящих Аватаров Изначально Вышестоящего Отца Всеизвечная Всеедина Человек-Владыки</v>
      </c>
      <c r="S29" s="159" t="str">
        <f t="shared" ca="1" si="3"/>
        <v>35 миллионов 152 тысяч 077</v>
      </c>
      <c r="T29" s="13" t="str">
        <f t="shared" si="8"/>
        <v>-й мерности</v>
      </c>
    </row>
    <row r="30" spans="1:20" ht="106" customHeight="1" x14ac:dyDescent="0.2">
      <c r="A30" s="130" t="str">
        <f t="shared" ca="1" si="0"/>
        <v>87-й Архетип</v>
      </c>
      <c r="B30" s="333"/>
      <c r="C30" s="21">
        <f>'Базовая Таблица'!D42</f>
        <v>6</v>
      </c>
      <c r="D30" s="29" t="str">
        <f t="shared" si="1"/>
        <v>-й</v>
      </c>
      <c r="E30" s="138" t="str">
        <f t="shared" ca="1" si="9"/>
        <v>Компакт Абсолютов Изначально Вышестоящих Аватаров Изначально Вышестоящего Отца Всеизвечная Всеедина Человек-Владыки</v>
      </c>
      <c r="F30" s="155" t="str">
        <f ca="1">INDIRECT("'Лист с данными'!"&amp;ADDRESS(211,$K$1+1))</f>
        <v>35 миллионов 151 тысяч 053</v>
      </c>
      <c r="G30" s="22" t="str">
        <f t="shared" si="4"/>
        <v>-й мерности</v>
      </c>
      <c r="H30" s="336"/>
      <c r="I30" s="143" t="str">
        <f t="shared" ca="1" si="5"/>
        <v xml:space="preserve">32 в </v>
      </c>
      <c r="J30" s="197" t="str">
        <f ca="1">INDIRECT("'Лист с данными'!"&amp;ADDRESS(232,$K$1+1))</f>
        <v>39 миллионов 544 тысяч 866</v>
      </c>
      <c r="K30" s="339"/>
      <c r="L30" s="342"/>
      <c r="M30" s="192" t="str">
        <f ca="1">INDIRECT("'Лист с данными'!"&amp;ADDRESS(189,$K$1+1))</f>
        <v>35 миллионов 150 тысяч 990</v>
      </c>
      <c r="N30" s="143" t="str">
        <f>'Базовая Таблица'!P42</f>
        <v>Точка</v>
      </c>
      <c r="O30" s="345"/>
      <c r="P30" s="21">
        <f t="shared" si="6"/>
        <v>6</v>
      </c>
      <c r="Q30" s="23" t="str">
        <f t="shared" si="7"/>
        <v>-й</v>
      </c>
      <c r="R30" s="138" t="str">
        <f t="shared" ca="1" si="2"/>
        <v>Компакт Абсолютов Изначально Вышестоящих Аватаров Изначально Вышестоящего Отца Всеизвечная Всеедина Человек-Владыки</v>
      </c>
      <c r="S30" s="160" t="str">
        <f t="shared" ca="1" si="3"/>
        <v>35 миллионов 151 тысяч 053</v>
      </c>
      <c r="T30" s="22" t="str">
        <f t="shared" si="8"/>
        <v>-й мерности</v>
      </c>
    </row>
    <row r="31" spans="1:20" ht="106" customHeight="1" thickBot="1" x14ac:dyDescent="0.25">
      <c r="A31" s="131" t="str">
        <f t="shared" ca="1" si="0"/>
        <v>87-й Архетип</v>
      </c>
      <c r="B31" s="334"/>
      <c r="C31" s="30">
        <f>'Базовая Таблица'!D43</f>
        <v>5</v>
      </c>
      <c r="D31" s="38" t="str">
        <f t="shared" si="1"/>
        <v>-й</v>
      </c>
      <c r="E31" s="139" t="str">
        <f t="shared" ca="1" si="9"/>
        <v>Компакт Абсолютов Изначально Вышестоящих Аватаров Изначально Вышестоящего Отца Всеизвечная Всеедина Человек-Владыки</v>
      </c>
      <c r="F31" s="156" t="str">
        <f ca="1">INDIRECT("'Лист с данными'!"&amp;ADDRESS(212,$K$1+1))</f>
        <v>35 миллионов 150 тысяч 029</v>
      </c>
      <c r="G31" s="31" t="str">
        <f t="shared" si="4"/>
        <v>-й мерности</v>
      </c>
      <c r="H31" s="337"/>
      <c r="I31" s="144" t="str">
        <f t="shared" ca="1" si="5"/>
        <v xml:space="preserve">32 в </v>
      </c>
      <c r="J31" s="198" t="str">
        <f ca="1">INDIRECT("'Лист с данными'!"&amp;ADDRESS(233,$K$1+1))</f>
        <v>39 миллионов 543 тысяч 714</v>
      </c>
      <c r="K31" s="340"/>
      <c r="L31" s="343"/>
      <c r="M31" s="193" t="str">
        <f ca="1">INDIRECT("'Лист с данными'!"&amp;ADDRESS(190,$K$1+1))</f>
        <v>35 миллионов 149 тысяч 966</v>
      </c>
      <c r="N31" s="144" t="str">
        <f>'Базовая Таблица'!P43</f>
        <v xml:space="preserve">Элемент </v>
      </c>
      <c r="O31" s="346"/>
      <c r="P31" s="30">
        <f t="shared" si="6"/>
        <v>5</v>
      </c>
      <c r="Q31" s="32" t="str">
        <f t="shared" si="7"/>
        <v>-й</v>
      </c>
      <c r="R31" s="139" t="str">
        <f t="shared" ca="1" si="2"/>
        <v>Компакт Абсолютов Изначально Вышестоящих Аватаров Изначально Вышестоящего Отца Всеизвечная Всеедина Человек-Владыки</v>
      </c>
      <c r="S31" s="161" t="str">
        <f t="shared" ca="1" si="3"/>
        <v>35 миллионов 150 тысяч 029</v>
      </c>
      <c r="T31" s="31" t="str">
        <f t="shared" si="8"/>
        <v>-й мерности</v>
      </c>
    </row>
    <row r="32" spans="1:20" ht="106" customHeight="1" x14ac:dyDescent="0.2">
      <c r="A32" s="132" t="str">
        <f t="shared" ca="1" si="0"/>
        <v>87-й Архетип</v>
      </c>
      <c r="B32" s="347" t="str">
        <f>B10</f>
        <v>Абсолютным Извечным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Всеизвечная Всеедина Человек-Владыки</v>
      </c>
      <c r="F32" s="157" t="str">
        <f ca="1">INDIRECT("'Лист с данными'!"&amp;ADDRESS(213,$K$1+1))</f>
        <v>35 миллионов 149 тысяч 005</v>
      </c>
      <c r="G32" s="4" t="str">
        <f t="shared" si="4"/>
        <v>-й мерности</v>
      </c>
      <c r="H32" s="335" t="str">
        <f>H10</f>
        <v>стяжая и возжигая в каждом из них</v>
      </c>
      <c r="I32" s="145" t="str">
        <f t="shared" ca="1" si="5"/>
        <v xml:space="preserve">32 в </v>
      </c>
      <c r="J32" s="199" t="str">
        <f ca="1">INDIRECT("'Лист с данными'!"&amp;ADDRESS(234,$K$1+1))</f>
        <v>39 миллионов 542 тысяч 562</v>
      </c>
      <c r="K32" s="338" t="str">
        <f>K10</f>
        <v>-лионной степени капель Абсолютного Огня,</v>
      </c>
      <c r="L32" s="341" t="str">
        <f>L10</f>
        <v>стяжая и компактифицируя в</v>
      </c>
      <c r="M32" s="194" t="str">
        <f ca="1">INDIRECT("'Лист с данными'!"&amp;ADDRESS(191,$K$1+1))</f>
        <v>35 миллионов 148 тысяч 942</v>
      </c>
      <c r="N32" s="145" t="str">
        <f>'Базовая Таблица'!P44</f>
        <v>Молекула</v>
      </c>
      <c r="O32" s="344" t="str">
        <f ca="1">O20</f>
        <v>Точка-Искра</v>
      </c>
      <c r="P32" s="3">
        <f t="shared" si="6"/>
        <v>4</v>
      </c>
      <c r="Q32" s="39" t="str">
        <f t="shared" si="7"/>
        <v>-й</v>
      </c>
      <c r="R32" s="140" t="str">
        <f t="shared" ca="1" si="2"/>
        <v>Компакт Абсолютов Изначально Вышестоящих Аватаров Изначально Вышестоящего Отца Всеизвечная Всеедина Человек-Владыки</v>
      </c>
      <c r="S32" s="162" t="str">
        <f t="shared" ca="1" si="3"/>
        <v>35 миллионов 149 тысяч 005</v>
      </c>
      <c r="T32" s="4" t="str">
        <f t="shared" si="8"/>
        <v>-й мерности</v>
      </c>
    </row>
    <row r="33" spans="1:20" ht="106" customHeight="1" x14ac:dyDescent="0.2">
      <c r="A33" s="129" t="str">
        <f t="shared" ca="1" si="0"/>
        <v>87-й Архетип</v>
      </c>
      <c r="B33" s="348"/>
      <c r="C33" s="12">
        <f>'Базовая Таблица'!D45</f>
        <v>3</v>
      </c>
      <c r="D33" s="20" t="str">
        <f t="shared" si="1"/>
        <v>-й</v>
      </c>
      <c r="E33" s="137" t="str">
        <f t="shared" ca="1" si="9"/>
        <v>Компакт Абсолютов Изначально Вышестоящих Аватаров Изначально Вышестоящего Отца Всеизвечная Всеедина Человек-Владыки</v>
      </c>
      <c r="F33" s="154" t="str">
        <f ca="1">INDIRECT("'Лист с данными'!"&amp;ADDRESS(214,$K$1+1))</f>
        <v>35 миллионов 147 тысяч 981</v>
      </c>
      <c r="G33" s="13" t="str">
        <f t="shared" si="4"/>
        <v>-й мерности</v>
      </c>
      <c r="H33" s="336"/>
      <c r="I33" s="142" t="str">
        <f t="shared" ca="1" si="5"/>
        <v xml:space="preserve">32 в </v>
      </c>
      <c r="J33" s="196" t="str">
        <f ca="1">INDIRECT("'Лист с данными'!"&amp;ADDRESS(235,$K$1+1))</f>
        <v>39 миллионов 541 тысяч 410</v>
      </c>
      <c r="K33" s="339"/>
      <c r="L33" s="342"/>
      <c r="M33" s="191" t="str">
        <f ca="1">INDIRECT("'Лист с данными'!"&amp;ADDRESS(192,$K$1+1))</f>
        <v>35 миллионов 147 тысяч 918</v>
      </c>
      <c r="N33" s="142" t="str">
        <f>'Базовая Таблица'!P45</f>
        <v>Атом</v>
      </c>
      <c r="O33" s="345"/>
      <c r="P33" s="12">
        <f t="shared" si="6"/>
        <v>3</v>
      </c>
      <c r="Q33" s="14" t="str">
        <f t="shared" si="7"/>
        <v>-й</v>
      </c>
      <c r="R33" s="137" t="str">
        <f t="shared" ca="1" si="2"/>
        <v>Компакт Абсолютов Изначально Вышестоящих Аватаров Изначально Вышестоящего Отца Всеизвечная Всеедина Человек-Владыки</v>
      </c>
      <c r="S33" s="159" t="str">
        <f t="shared" ca="1" si="3"/>
        <v>35 миллионов 147 тысяч 981</v>
      </c>
      <c r="T33" s="13" t="str">
        <f t="shared" si="8"/>
        <v>-й мерности</v>
      </c>
    </row>
    <row r="34" spans="1:20" ht="106" customHeight="1" x14ac:dyDescent="0.2">
      <c r="A34" s="130" t="str">
        <f t="shared" ca="1" si="0"/>
        <v>87-й Архетип</v>
      </c>
      <c r="B34" s="348"/>
      <c r="C34" s="21">
        <f>'Базовая Таблица'!D46</f>
        <v>2</v>
      </c>
      <c r="D34" s="29" t="str">
        <f t="shared" si="1"/>
        <v>-й</v>
      </c>
      <c r="E34" s="138" t="str">
        <f t="shared" ca="1" si="9"/>
        <v>Компакт Абсолютов Изначально Вышестоящих Аватаров Изначально Вышестоящего Отца Всеизвечная Всеедина Человек-Владыки</v>
      </c>
      <c r="F34" s="155" t="str">
        <f ca="1">INDIRECT("'Лист с данными'!"&amp;ADDRESS(215,$K$1+1))</f>
        <v>35 миллионов 146 тысяч 957</v>
      </c>
      <c r="G34" s="22" t="str">
        <f t="shared" si="4"/>
        <v>-й мерности</v>
      </c>
      <c r="H34" s="336"/>
      <c r="I34" s="143" t="str">
        <f t="shared" ca="1" si="5"/>
        <v xml:space="preserve">32 в </v>
      </c>
      <c r="J34" s="197" t="str">
        <f ca="1">INDIRECT("'Лист с данными'!"&amp;ADDRESS(236,$K$1+1))</f>
        <v>39 миллионов 540 тысяч 258</v>
      </c>
      <c r="K34" s="339"/>
      <c r="L34" s="342"/>
      <c r="M34" s="192" t="str">
        <f ca="1">INDIRECT("'Лист с данными'!"&amp;ADDRESS(193,$K$1+1))</f>
        <v>35 миллионов 146 тысяч 894</v>
      </c>
      <c r="N34" s="143" t="str">
        <f>'Базовая Таблица'!P46</f>
        <v>Частица</v>
      </c>
      <c r="O34" s="345"/>
      <c r="P34" s="21">
        <f t="shared" si="6"/>
        <v>2</v>
      </c>
      <c r="Q34" s="23" t="str">
        <f t="shared" si="7"/>
        <v>-й</v>
      </c>
      <c r="R34" s="138" t="str">
        <f t="shared" ca="1" si="2"/>
        <v>Компакт Абсолютов Изначально Вышестоящих Аватаров Изначально Вышестоящего Отца Всеизвечная Всеедина Человек-Владыки</v>
      </c>
      <c r="S34" s="160" t="str">
        <f t="shared" ca="1" si="3"/>
        <v>35 миллионов 146 тысяч 957</v>
      </c>
      <c r="T34" s="22" t="str">
        <f t="shared" si="8"/>
        <v>-й мерности</v>
      </c>
    </row>
    <row r="35" spans="1:20" ht="106" customHeight="1" thickBot="1" x14ac:dyDescent="0.25">
      <c r="A35" s="131" t="str">
        <f t="shared" ca="1" si="0"/>
        <v>87-й Архетип</v>
      </c>
      <c r="B35" s="349"/>
      <c r="C35" s="30">
        <f>'Базовая Таблица'!D47</f>
        <v>1</v>
      </c>
      <c r="D35" s="38" t="str">
        <f t="shared" si="1"/>
        <v>-й</v>
      </c>
      <c r="E35" s="139" t="str">
        <f t="shared" ca="1" si="9"/>
        <v>Компакт Абсолютов Изначально Вышестоящих Аватаров Изначально Вышестоящего Отца Всеизвечная Всеедина Человек-Владыки</v>
      </c>
      <c r="F35" s="156" t="str">
        <f ca="1">INDIRECT("'Лист с данными'!"&amp;ADDRESS(216,$K$1+1))</f>
        <v>35 миллионов 145 тысяч 933</v>
      </c>
      <c r="G35" s="31" t="str">
        <f t="shared" si="4"/>
        <v>-й мерности</v>
      </c>
      <c r="H35" s="337"/>
      <c r="I35" s="144" t="str">
        <f t="shared" ca="1" si="5"/>
        <v xml:space="preserve">32 в </v>
      </c>
      <c r="J35" s="198" t="str">
        <f ca="1">INDIRECT("'Лист с данными'!"&amp;ADDRESS(237,$K$1+1))</f>
        <v>39 миллионов 539 тысяч 106</v>
      </c>
      <c r="K35" s="340"/>
      <c r="L35" s="343"/>
      <c r="M35" s="193" t="str">
        <f ca="1">INDIRECT("'Лист с данными'!"&amp;ADDRESS(194,$K$1+1))</f>
        <v>35 миллионов 145 тысяч 870</v>
      </c>
      <c r="N35" s="144" t="str">
        <f>'Базовая Таблица'!P47</f>
        <v>Спин</v>
      </c>
      <c r="O35" s="346"/>
      <c r="P35" s="30">
        <f t="shared" si="6"/>
        <v>1</v>
      </c>
      <c r="Q35" s="32" t="str">
        <f t="shared" si="7"/>
        <v>-й</v>
      </c>
      <c r="R35" s="139" t="str">
        <f t="shared" ca="1" si="2"/>
        <v>Компакт Абсолютов Изначально Вышестоящих Аватаров Изначально Вышестоящего Отца Всеизвечная Всеедина Человек-Владыки</v>
      </c>
      <c r="S35" s="161" t="str">
        <f t="shared" ca="1" si="3"/>
        <v>35 миллионов 145 тысяч 933</v>
      </c>
      <c r="T35" s="31" t="str">
        <f t="shared" si="8"/>
        <v>-й мерности</v>
      </c>
    </row>
    <row r="36" spans="1:20" ht="19" thickBot="1" x14ac:dyDescent="0.25">
      <c r="A36" s="350" t="str">
        <f>'Базовая Таблица'!A48</f>
        <v>Возжигаем Эталонный Абсолют каждого у Изначально Вышестоящего Отца (в начале любого стяжания)</v>
      </c>
      <c r="B36" s="351"/>
      <c r="C36" s="351"/>
      <c r="D36" s="351"/>
      <c r="E36" s="351"/>
      <c r="F36" s="351"/>
      <c r="G36" s="351"/>
      <c r="H36" s="351"/>
      <c r="I36" s="351"/>
      <c r="J36" s="351"/>
      <c r="K36" s="351"/>
      <c r="L36" s="351"/>
      <c r="M36" s="351"/>
      <c r="N36" s="351"/>
      <c r="O36" s="351"/>
      <c r="P36" s="351"/>
      <c r="Q36" s="351"/>
      <c r="R36" s="351"/>
      <c r="S36" s="351"/>
      <c r="T36" s="352"/>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7" t="str">
        <f ca="1">'Базовая Таблица'!$A$52&amp;INDIRECT("'Лист с данными'!"&amp;ADDRESS(8,$K$1+1))&amp;" "&amp;'Базовая Таблица'!F1</f>
        <v>Шаг №174 (ПОСЛЕ стяжания ВСЕХ Абсолютов соответствующего Архетипа)</v>
      </c>
      <c r="B39" s="318"/>
      <c r="C39" s="318"/>
      <c r="D39" s="318"/>
      <c r="E39" s="318"/>
      <c r="F39" s="318"/>
      <c r="G39" s="318"/>
      <c r="H39" s="318"/>
      <c r="I39" s="318"/>
      <c r="J39" s="318"/>
      <c r="K39" s="318"/>
      <c r="L39" s="318"/>
      <c r="M39" s="318"/>
      <c r="N39" s="318"/>
      <c r="O39" s="318"/>
      <c r="P39" s="318"/>
      <c r="Q39" s="318"/>
      <c r="R39" s="318"/>
      <c r="S39" s="318"/>
      <c r="T39" s="319"/>
    </row>
    <row r="40" spans="1:20" s="166" customFormat="1" ht="16" customHeight="1" x14ac:dyDescent="0.2">
      <c r="A40" s="320" t="str">
        <f>'Базовая Таблица'!$A$53&amp;" "&amp;'Базовая Таблица'!C1</f>
        <v>Стяжание Вида Человека (на выбор, в каждом архетипе, необходимо стяжать от 1 до 4 Видов Человека)</v>
      </c>
      <c r="B40" s="321"/>
      <c r="C40" s="321"/>
      <c r="D40" s="321"/>
      <c r="E40" s="321"/>
      <c r="F40" s="321"/>
      <c r="G40" s="321"/>
      <c r="H40" s="321"/>
      <c r="I40" s="321"/>
      <c r="J40" s="321"/>
      <c r="K40" s="321"/>
      <c r="L40" s="321"/>
      <c r="M40" s="321"/>
      <c r="N40" s="321"/>
      <c r="O40" s="321"/>
      <c r="P40" s="321"/>
      <c r="Q40" s="321"/>
      <c r="R40" s="321"/>
      <c r="S40" s="321"/>
      <c r="T40" s="322"/>
    </row>
    <row r="41" spans="1:20" s="166" customFormat="1" ht="16" customHeight="1" x14ac:dyDescent="0.2">
      <c r="A41" s="353" t="str">
        <f ca="1">'Лист с данными'!A126&amp;'Базовая Таблица'!$N$60&amp;INDIRECT("'Лист с данными'!"&amp;ADDRESS(4,$K$1+1))</f>
        <v>16384-рицу Частей Изначально Вышестоящего Отца и Человека Всеизвечная Всеедина Человек-Владыки</v>
      </c>
      <c r="B41" s="354"/>
      <c r="C41" s="354"/>
      <c r="D41" s="354"/>
      <c r="E41" s="354"/>
      <c r="F41" s="354"/>
      <c r="G41" s="354"/>
      <c r="H41" s="354"/>
      <c r="I41" s="354"/>
      <c r="J41" s="354"/>
      <c r="K41" s="354"/>
      <c r="L41" s="354"/>
      <c r="M41" s="354"/>
      <c r="N41" s="354"/>
      <c r="O41" s="354"/>
      <c r="P41" s="354"/>
      <c r="Q41" s="354"/>
      <c r="R41" s="354"/>
      <c r="S41" s="354"/>
      <c r="T41" s="355"/>
    </row>
    <row r="42" spans="1:20" s="166" customFormat="1" x14ac:dyDescent="0.2">
      <c r="A42" s="353"/>
      <c r="B42" s="354"/>
      <c r="C42" s="354"/>
      <c r="D42" s="354"/>
      <c r="E42" s="354"/>
      <c r="F42" s="354"/>
      <c r="G42" s="354"/>
      <c r="H42" s="354"/>
      <c r="I42" s="354"/>
      <c r="J42" s="354"/>
      <c r="K42" s="354"/>
      <c r="L42" s="354"/>
      <c r="M42" s="354"/>
      <c r="N42" s="354"/>
      <c r="O42" s="354"/>
      <c r="P42" s="354"/>
      <c r="Q42" s="354"/>
      <c r="R42" s="354"/>
      <c r="S42" s="354"/>
      <c r="T42" s="355"/>
    </row>
    <row r="43" spans="1:20" s="166" customFormat="1" ht="17" customHeight="1" thickBot="1" x14ac:dyDescent="0.25">
      <c r="A43" s="356" t="str">
        <f>'Базовая Таблица'!A$59</f>
        <v>(это объём Частей синтезируемых в Физическое Тело каждого явлением Человека)</v>
      </c>
      <c r="B43" s="357"/>
      <c r="C43" s="357"/>
      <c r="D43" s="357"/>
      <c r="E43" s="357"/>
      <c r="F43" s="357"/>
      <c r="G43" s="357"/>
      <c r="H43" s="357"/>
      <c r="I43" s="357"/>
      <c r="J43" s="357"/>
      <c r="K43" s="357"/>
      <c r="L43" s="357"/>
      <c r="M43" s="357"/>
      <c r="N43" s="357"/>
      <c r="O43" s="357"/>
      <c r="P43" s="357"/>
      <c r="Q43" s="357"/>
      <c r="R43" s="357"/>
      <c r="S43" s="357"/>
      <c r="T43" s="358"/>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7" t="str">
        <f ca="1">'Базовая Таблица'!$A$52&amp;INDIRECT("'Лист с данными'!"&amp;ADDRESS(8,$K$1+1))&amp;" "&amp;'Базовая Таблица'!F1</f>
        <v>Шаг №174 (ПОСЛЕ стяжания ВСЕХ Абсолютов соответствующего Архетипа)</v>
      </c>
      <c r="B46" s="318"/>
      <c r="C46" s="318"/>
      <c r="D46" s="318"/>
      <c r="E46" s="318"/>
      <c r="F46" s="318"/>
      <c r="G46" s="318"/>
      <c r="H46" s="318"/>
      <c r="I46" s="318"/>
      <c r="J46" s="318"/>
      <c r="K46" s="318"/>
      <c r="L46" s="318"/>
      <c r="M46" s="318"/>
      <c r="N46" s="318"/>
      <c r="O46" s="318"/>
      <c r="P46" s="318"/>
      <c r="Q46" s="318"/>
      <c r="R46" s="318"/>
      <c r="S46" s="318"/>
      <c r="T46" s="319"/>
    </row>
    <row r="47" spans="1:20" s="166" customFormat="1" ht="16" customHeight="1" x14ac:dyDescent="0.2">
      <c r="A47" s="320" t="str">
        <f>'Базовая Таблица'!$A$53&amp;" "&amp;'Базовая Таблица'!C1</f>
        <v>Стяжание Вида Человека (на выбор, в каждом архетипе, необходимо стяжать от 1 до 4 Видов Человека)</v>
      </c>
      <c r="B47" s="321"/>
      <c r="C47" s="321"/>
      <c r="D47" s="321"/>
      <c r="E47" s="321"/>
      <c r="F47" s="321"/>
      <c r="G47" s="321"/>
      <c r="H47" s="321"/>
      <c r="I47" s="321"/>
      <c r="J47" s="321"/>
      <c r="K47" s="321"/>
      <c r="L47" s="321"/>
      <c r="M47" s="321"/>
      <c r="N47" s="321"/>
      <c r="O47" s="321"/>
      <c r="P47" s="321"/>
      <c r="Q47" s="321"/>
      <c r="R47" s="321"/>
      <c r="S47" s="321"/>
      <c r="T47" s="322"/>
    </row>
    <row r="48" spans="1:20" s="166" customFormat="1" ht="15.5" customHeight="1" x14ac:dyDescent="0.2">
      <c r="A48" s="320" t="str">
        <f ca="1">'Лист с данными'!A126&amp;'Базовая Таблица'!$N$60&amp;INDIRECT("'Лист с данными'!"&amp;ADDRESS(4,$K$1+1))</f>
        <v>16384-рицу Частей Изначально Вышестоящего Отца и Человека Всеизвечная Всеедина Человек-Владыки</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ht="16" customHeigh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4"/>
      <c r="B51" s="315"/>
      <c r="C51" s="315"/>
      <c r="D51" s="315"/>
      <c r="E51" s="315"/>
      <c r="F51" s="315"/>
      <c r="G51" s="315"/>
      <c r="H51" s="315"/>
      <c r="I51" s="315"/>
      <c r="J51" s="315"/>
      <c r="K51" s="315"/>
      <c r="L51" s="315"/>
      <c r="M51" s="315"/>
      <c r="N51" s="315"/>
      <c r="O51" s="315"/>
      <c r="P51" s="315"/>
      <c r="Q51" s="315"/>
      <c r="R51" s="315"/>
      <c r="S51" s="315"/>
      <c r="T51" s="316"/>
    </row>
    <row r="52" spans="1:20" s="166" customFormat="1" ht="15.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4"/>
      <c r="B53" s="315"/>
      <c r="C53" s="315"/>
      <c r="D53" s="315"/>
      <c r="E53" s="315"/>
      <c r="F53" s="315"/>
      <c r="G53" s="315"/>
      <c r="H53" s="315"/>
      <c r="I53" s="315"/>
      <c r="J53" s="315"/>
      <c r="K53" s="315"/>
      <c r="L53" s="315"/>
      <c r="M53" s="315"/>
      <c r="N53" s="315"/>
      <c r="O53" s="315"/>
      <c r="P53" s="315"/>
      <c r="Q53" s="315"/>
      <c r="R53" s="315"/>
      <c r="S53" s="315"/>
      <c r="T53" s="316"/>
    </row>
    <row r="54" spans="1:20" s="166" customFormat="1" ht="15.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4"/>
      <c r="B55" s="315"/>
      <c r="C55" s="315"/>
      <c r="D55" s="315"/>
      <c r="E55" s="315"/>
      <c r="F55" s="315"/>
      <c r="G55" s="315"/>
      <c r="H55" s="315"/>
      <c r="I55" s="315"/>
      <c r="J55" s="315"/>
      <c r="K55" s="315"/>
      <c r="L55" s="315"/>
      <c r="M55" s="315"/>
      <c r="N55" s="315"/>
      <c r="O55" s="315"/>
      <c r="P55" s="315"/>
      <c r="Q55" s="315"/>
      <c r="R55" s="315"/>
      <c r="S55" s="315"/>
      <c r="T55" s="316"/>
    </row>
    <row r="56" spans="1:20" s="166" customFormat="1" ht="16" customHeigh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ht="17" thickBot="1" x14ac:dyDescent="0.25">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7" t="str">
        <f ca="1">'Базовая Таблица'!$A$52&amp;INDIRECT("'Лист с данными'!"&amp;ADDRESS(8,$K$1+1))&amp;" "&amp;'Базовая Таблица'!F1</f>
        <v>Шаг №174 (ПОСЛЕ стяжания ВСЕХ Абсолютов соответствующего Архетипа)</v>
      </c>
      <c r="B60" s="318"/>
      <c r="C60" s="318"/>
      <c r="D60" s="318"/>
      <c r="E60" s="318"/>
      <c r="F60" s="318"/>
      <c r="G60" s="318"/>
      <c r="H60" s="318"/>
      <c r="I60" s="318"/>
      <c r="J60" s="318"/>
      <c r="K60" s="318"/>
      <c r="L60" s="318"/>
      <c r="M60" s="318"/>
      <c r="N60" s="318"/>
      <c r="O60" s="318"/>
      <c r="P60" s="318"/>
      <c r="Q60" s="318"/>
      <c r="R60" s="318"/>
      <c r="S60" s="318"/>
      <c r="T60" s="319"/>
    </row>
    <row r="61" spans="1:20" s="166" customFormat="1" ht="16" customHeight="1" x14ac:dyDescent="0.2">
      <c r="A61" s="320" t="str">
        <f>'Базовая Таблица'!$A$53&amp;" "&amp;'Базовая Таблица'!C1</f>
        <v>Стяжание Вида Человека (на выбор, в каждом архетипе, необходимо стяжать от 1 до 4 Видов Человека)</v>
      </c>
      <c r="B61" s="321"/>
      <c r="C61" s="321"/>
      <c r="D61" s="321"/>
      <c r="E61" s="321"/>
      <c r="F61" s="321"/>
      <c r="G61" s="321"/>
      <c r="H61" s="321"/>
      <c r="I61" s="321"/>
      <c r="J61" s="321"/>
      <c r="K61" s="321"/>
      <c r="L61" s="321"/>
      <c r="M61" s="321"/>
      <c r="N61" s="321"/>
      <c r="O61" s="321"/>
      <c r="P61" s="321"/>
      <c r="Q61" s="321"/>
      <c r="R61" s="321"/>
      <c r="S61" s="321"/>
      <c r="T61" s="322"/>
    </row>
    <row r="62" spans="1:20" s="166" customFormat="1" ht="15.5" customHeight="1" x14ac:dyDescent="0.2">
      <c r="A62" s="320" t="str">
        <f ca="1">'Лист с данными'!A126&amp;'Базовая Таблица'!$N$60&amp;INDIRECT("'Лист с данными'!"&amp;ADDRESS(4,$K$1+1))</f>
        <v>16384-рицу Частей Изначально Вышестоящего Отца и Человека Всеизвечная Всеедина Человек-Владыки</v>
      </c>
      <c r="B62" s="321"/>
      <c r="C62" s="321"/>
      <c r="D62" s="321"/>
      <c r="E62" s="321"/>
      <c r="F62" s="321"/>
      <c r="G62" s="321"/>
      <c r="H62" s="321"/>
      <c r="I62" s="321"/>
      <c r="J62" s="321"/>
      <c r="K62" s="321"/>
      <c r="L62" s="321"/>
      <c r="M62" s="321"/>
      <c r="N62" s="321"/>
      <c r="O62" s="321"/>
      <c r="P62" s="321"/>
      <c r="Q62" s="321"/>
      <c r="R62" s="321"/>
      <c r="S62" s="321"/>
      <c r="T62" s="322"/>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5" customHeight="1" x14ac:dyDescent="0.2">
      <c r="A64" s="308" t="str">
        <f ca="1">'Лист с данными'!A121&amp;" "&amp;INDIRECT("'Лист с данными'!"&amp;ADDRESS(4,$K$1+1))</f>
        <v>4096 Частей Человека Всеизвечная Всеедина Человек-Владыки</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4"/>
      <c r="B65" s="315"/>
      <c r="C65" s="315"/>
      <c r="D65" s="315"/>
      <c r="E65" s="315"/>
      <c r="F65" s="315"/>
      <c r="G65" s="315"/>
      <c r="H65" s="315"/>
      <c r="I65" s="315"/>
      <c r="J65" s="315"/>
      <c r="K65" s="315"/>
      <c r="L65" s="315"/>
      <c r="M65" s="315"/>
      <c r="N65" s="315"/>
      <c r="O65" s="315"/>
      <c r="P65" s="315"/>
      <c r="Q65" s="315"/>
      <c r="R65" s="315"/>
      <c r="S65" s="315"/>
      <c r="T65" s="316"/>
    </row>
    <row r="66" spans="1:20" s="166" customFormat="1" ht="15.5" customHeight="1" x14ac:dyDescent="0.2">
      <c r="A66" s="308" t="str">
        <f ca="1">'Лист с данными'!A122&amp;" "&amp;INDIRECT("'Лист с данными'!"&amp;ADDRESS(4,$K$1+1))</f>
        <v>4096 Систем частей Всеизвечная Всеедина Человек-Владыки</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4"/>
      <c r="B67" s="315"/>
      <c r="C67" s="315"/>
      <c r="D67" s="315"/>
      <c r="E67" s="315"/>
      <c r="F67" s="315"/>
      <c r="G67" s="315"/>
      <c r="H67" s="315"/>
      <c r="I67" s="315"/>
      <c r="J67" s="315"/>
      <c r="K67" s="315"/>
      <c r="L67" s="315"/>
      <c r="M67" s="315"/>
      <c r="N67" s="315"/>
      <c r="O67" s="315"/>
      <c r="P67" s="315"/>
      <c r="Q67" s="315"/>
      <c r="R67" s="315"/>
      <c r="S67" s="315"/>
      <c r="T67" s="316"/>
    </row>
    <row r="68" spans="1:20" s="166" customFormat="1" ht="15.5" customHeight="1" x14ac:dyDescent="0.2">
      <c r="A68" s="308" t="str">
        <f ca="1">'Лист с данными'!A123&amp;" "&amp;INDIRECT("'Лист с данными'!"&amp;ADDRESS(4,$K$1+1))</f>
        <v>4096 Аппаратов систем частей Всеизвечная Всеедина Человек-Владыки</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4"/>
      <c r="B69" s="315"/>
      <c r="C69" s="315"/>
      <c r="D69" s="315"/>
      <c r="E69" s="315"/>
      <c r="F69" s="315"/>
      <c r="G69" s="315"/>
      <c r="H69" s="315"/>
      <c r="I69" s="315"/>
      <c r="J69" s="315"/>
      <c r="K69" s="315"/>
      <c r="L69" s="315"/>
      <c r="M69" s="315"/>
      <c r="N69" s="315"/>
      <c r="O69" s="315"/>
      <c r="P69" s="315"/>
      <c r="Q69" s="315"/>
      <c r="R69" s="315"/>
      <c r="S69" s="315"/>
      <c r="T69" s="316"/>
    </row>
    <row r="70" spans="1:20" s="166" customFormat="1" ht="15.5" customHeight="1" x14ac:dyDescent="0.2">
      <c r="A70" s="308" t="str">
        <f ca="1">'Лист с данными'!A124&amp;" "&amp;INDIRECT("'Лист с данными'!"&amp;ADDRESS(4,$K$1+1))</f>
        <v>4096 Частностей аппаратов систем частей Всеизвечная Всеедина Человек-Владыки</v>
      </c>
      <c r="B70" s="309"/>
      <c r="C70" s="309"/>
      <c r="D70" s="309"/>
      <c r="E70" s="309"/>
      <c r="F70" s="309"/>
      <c r="G70" s="309"/>
      <c r="H70" s="309"/>
      <c r="I70" s="309"/>
      <c r="J70" s="309"/>
      <c r="K70" s="309"/>
      <c r="L70" s="309"/>
      <c r="M70" s="309"/>
      <c r="N70" s="309"/>
      <c r="O70" s="309"/>
      <c r="P70" s="309"/>
      <c r="Q70" s="309"/>
      <c r="R70" s="309"/>
      <c r="S70" s="309"/>
      <c r="T70" s="310"/>
    </row>
    <row r="71" spans="1:20" s="166" customFormat="1" ht="17" thickBot="1" x14ac:dyDescent="0.25">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7" t="str">
        <f ca="1">'Базовая Таблица'!$A$52&amp;INDIRECT("'Лист с данными'!"&amp;ADDRESS(8,$K$1+1))&amp;" "&amp;'Базовая Таблица'!F1</f>
        <v>Шаг №174 (ПОСЛЕ стяжания ВСЕХ Абсолютов соответствующего Архетипа)</v>
      </c>
      <c r="B74" s="318"/>
      <c r="C74" s="318"/>
      <c r="D74" s="318"/>
      <c r="E74" s="318"/>
      <c r="F74" s="318"/>
      <c r="G74" s="318"/>
      <c r="H74" s="318"/>
      <c r="I74" s="318"/>
      <c r="J74" s="318"/>
      <c r="K74" s="318"/>
      <c r="L74" s="318"/>
      <c r="M74" s="318"/>
      <c r="N74" s="318"/>
      <c r="O74" s="318"/>
      <c r="P74" s="318"/>
      <c r="Q74" s="318"/>
      <c r="R74" s="318"/>
      <c r="S74" s="318"/>
      <c r="T74" s="319"/>
    </row>
    <row r="75" spans="1:20" s="166" customFormat="1" ht="16" customHeight="1" x14ac:dyDescent="0.2">
      <c r="A75" s="320" t="str">
        <f>'Базовая Таблица'!$A$53&amp;" "&amp;'Базовая Таблица'!C1</f>
        <v>Стяжание Вида Человека (на выбор, в каждом архетипе, необходимо стяжать от 1 до 4 Видов Человека)</v>
      </c>
      <c r="B75" s="321"/>
      <c r="C75" s="321"/>
      <c r="D75" s="321"/>
      <c r="E75" s="321"/>
      <c r="F75" s="321"/>
      <c r="G75" s="321"/>
      <c r="H75" s="321"/>
      <c r="I75" s="321"/>
      <c r="J75" s="321"/>
      <c r="K75" s="321"/>
      <c r="L75" s="321"/>
      <c r="M75" s="321"/>
      <c r="N75" s="321"/>
      <c r="O75" s="321"/>
      <c r="P75" s="321"/>
      <c r="Q75" s="321"/>
      <c r="R75" s="321"/>
      <c r="S75" s="321"/>
      <c r="T75" s="322"/>
    </row>
    <row r="76" spans="1:20" s="166" customFormat="1" ht="16" customHeight="1" x14ac:dyDescent="0.2">
      <c r="A76" s="323" t="str">
        <f ca="1">'Базовая Таблица'!$N$62&amp;INDIRECT("'Лист с данными'!"&amp;ADDRESS(4,$K$1+1))</f>
        <v>20-рицу Человека Всеизвечная Всеедина Человек-Владыки</v>
      </c>
      <c r="B76" s="324"/>
      <c r="C76" s="324"/>
      <c r="D76" s="324"/>
      <c r="E76" s="324"/>
      <c r="F76" s="324"/>
      <c r="G76" s="324"/>
      <c r="H76" s="324"/>
      <c r="I76" s="324"/>
      <c r="J76" s="324"/>
      <c r="K76" s="324"/>
      <c r="L76" s="324"/>
      <c r="M76" s="324"/>
      <c r="N76" s="324"/>
      <c r="O76" s="324"/>
      <c r="P76" s="324"/>
      <c r="Q76" s="324"/>
      <c r="R76" s="324"/>
      <c r="S76" s="324"/>
      <c r="T76" s="325"/>
    </row>
    <row r="77" spans="1:20" s="166" customFormat="1" x14ac:dyDescent="0.2">
      <c r="A77" s="326"/>
      <c r="B77" s="327"/>
      <c r="C77" s="327"/>
      <c r="D77" s="327"/>
      <c r="E77" s="327"/>
      <c r="F77" s="327"/>
      <c r="G77" s="327"/>
      <c r="H77" s="327"/>
      <c r="I77" s="327"/>
      <c r="J77" s="327"/>
      <c r="K77" s="327"/>
      <c r="L77" s="327"/>
      <c r="M77" s="327"/>
      <c r="N77" s="327"/>
      <c r="O77" s="327"/>
      <c r="P77" s="327"/>
      <c r="Q77" s="327"/>
      <c r="R77" s="327"/>
      <c r="S77" s="327"/>
      <c r="T77" s="328"/>
    </row>
    <row r="78" spans="1:20" s="166" customFormat="1" ht="16" customHeight="1" x14ac:dyDescent="0.2">
      <c r="A78" s="308" t="str">
        <f ca="1">'Лист с данными'!A99&amp;" "&amp;INDIRECT("'Лист с данными'!"&amp;ADDRESS(4,$K$1+1))</f>
        <v>1024 Должностные Компетенции ИВДИВО Изначально Вышестоящего Отца Всеизвечная Всеедина Человек-Владыки</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4"/>
      <c r="B79" s="315"/>
      <c r="C79" s="315"/>
      <c r="D79" s="315"/>
      <c r="E79" s="315"/>
      <c r="F79" s="315"/>
      <c r="G79" s="315"/>
      <c r="H79" s="315"/>
      <c r="I79" s="315"/>
      <c r="J79" s="315"/>
      <c r="K79" s="315"/>
      <c r="L79" s="315"/>
      <c r="M79" s="315"/>
      <c r="N79" s="315"/>
      <c r="O79" s="315"/>
      <c r="P79" s="315"/>
      <c r="Q79" s="315"/>
      <c r="R79" s="315"/>
      <c r="S79" s="315"/>
      <c r="T79" s="316"/>
    </row>
    <row r="80" spans="1:20" s="166" customFormat="1" ht="15.5" customHeight="1" x14ac:dyDescent="0.2">
      <c r="A80" s="308" t="str">
        <f ca="1">'Лист с данными'!A100&amp;" "&amp;INDIRECT("'Лист с данными'!"&amp;ADDRESS(4,$K$1+1))</f>
        <v>1024 Ивдивости Изначально Вышестоящего Отца Всеизвечная Всеедина Человек-Владыки</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4"/>
      <c r="B81" s="315"/>
      <c r="C81" s="315"/>
      <c r="D81" s="315"/>
      <c r="E81" s="315"/>
      <c r="F81" s="315"/>
      <c r="G81" s="315"/>
      <c r="H81" s="315"/>
      <c r="I81" s="315"/>
      <c r="J81" s="315"/>
      <c r="K81" s="315"/>
      <c r="L81" s="315"/>
      <c r="M81" s="315"/>
      <c r="N81" s="315"/>
      <c r="O81" s="315"/>
      <c r="P81" s="315"/>
      <c r="Q81" s="315"/>
      <c r="R81" s="315"/>
      <c r="S81" s="315"/>
      <c r="T81" s="316"/>
    </row>
    <row r="82" spans="1:20" s="166" customFormat="1" ht="15.5" customHeight="1" x14ac:dyDescent="0.2">
      <c r="A82" s="308" t="str">
        <f ca="1">'Лист с данными'!A101&amp;" "&amp;INDIRECT("'Лист с данными'!"&amp;ADDRESS(4,$K$1+1))</f>
        <v>1024 Иерархизации Изначально Вышестоящего Отца Всеизвечная Всеедина Человек-Владыки</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4"/>
      <c r="B83" s="315"/>
      <c r="C83" s="315"/>
      <c r="D83" s="315"/>
      <c r="E83" s="315"/>
      <c r="F83" s="315"/>
      <c r="G83" s="315"/>
      <c r="H83" s="315"/>
      <c r="I83" s="315"/>
      <c r="J83" s="315"/>
      <c r="K83" s="315"/>
      <c r="L83" s="315"/>
      <c r="M83" s="315"/>
      <c r="N83" s="315"/>
      <c r="O83" s="315"/>
      <c r="P83" s="315"/>
      <c r="Q83" s="315"/>
      <c r="R83" s="315"/>
      <c r="S83" s="315"/>
      <c r="T83" s="316"/>
    </row>
    <row r="84" spans="1:20" s="166" customFormat="1" ht="15.5" customHeight="1" x14ac:dyDescent="0.2">
      <c r="A84" s="308" t="str">
        <f ca="1">'Лист с данными'!A102&amp;" "&amp;INDIRECT("'Лист с данными'!"&amp;ADDRESS(4,$K$1+1))</f>
        <v>1024 Полномочия Изначально Вышестоящего Отца Всеизвечная Всеедина Человек-Владыки</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4"/>
      <c r="B85" s="315"/>
      <c r="C85" s="315"/>
      <c r="D85" s="315"/>
      <c r="E85" s="315"/>
      <c r="F85" s="315"/>
      <c r="G85" s="315"/>
      <c r="H85" s="315"/>
      <c r="I85" s="315"/>
      <c r="J85" s="315"/>
      <c r="K85" s="315"/>
      <c r="L85" s="315"/>
      <c r="M85" s="315"/>
      <c r="N85" s="315"/>
      <c r="O85" s="315"/>
      <c r="P85" s="315"/>
      <c r="Q85" s="315"/>
      <c r="R85" s="315"/>
      <c r="S85" s="315"/>
      <c r="T85" s="316"/>
    </row>
    <row r="86" spans="1:20" s="166" customFormat="1" ht="15.5" customHeight="1" x14ac:dyDescent="0.2">
      <c r="A86" s="308" t="str">
        <f ca="1">'Лист с данными'!A103&amp;" "&amp;INDIRECT("'Лист с данными'!"&amp;ADDRESS(4,$K$1+1))</f>
        <v>1024 Синтезности Изначально Вышестоящего Отца Всеизвечная Всеедина Человек-Владыки</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4"/>
      <c r="B87" s="315"/>
      <c r="C87" s="315"/>
      <c r="D87" s="315"/>
      <c r="E87" s="315"/>
      <c r="F87" s="315"/>
      <c r="G87" s="315"/>
      <c r="H87" s="315"/>
      <c r="I87" s="315"/>
      <c r="J87" s="315"/>
      <c r="K87" s="315"/>
      <c r="L87" s="315"/>
      <c r="M87" s="315"/>
      <c r="N87" s="315"/>
      <c r="O87" s="315"/>
      <c r="P87" s="315"/>
      <c r="Q87" s="315"/>
      <c r="R87" s="315"/>
      <c r="S87" s="315"/>
      <c r="T87" s="316"/>
    </row>
    <row r="88" spans="1:20" s="166" customFormat="1" ht="15.5" customHeight="1" x14ac:dyDescent="0.2">
      <c r="A88" s="308" t="str">
        <f ca="1">'Лист с данными'!A104&amp;" "&amp;INDIRECT("'Лист с данными'!"&amp;ADDRESS(4,$K$1+1))</f>
        <v>1024 Творящих Синтеза Изначально Вышестоящего Отца Всеизвечная Всеедина Человек-Владыки</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4"/>
      <c r="B89" s="315"/>
      <c r="C89" s="315"/>
      <c r="D89" s="315"/>
      <c r="E89" s="315"/>
      <c r="F89" s="315"/>
      <c r="G89" s="315"/>
      <c r="H89" s="315"/>
      <c r="I89" s="315"/>
      <c r="J89" s="315"/>
      <c r="K89" s="315"/>
      <c r="L89" s="315"/>
      <c r="M89" s="315"/>
      <c r="N89" s="315"/>
      <c r="O89" s="315"/>
      <c r="P89" s="315"/>
      <c r="Q89" s="315"/>
      <c r="R89" s="315"/>
      <c r="S89" s="315"/>
      <c r="T89" s="316"/>
    </row>
    <row r="90" spans="1:20" s="166" customFormat="1" ht="15.5" customHeight="1" x14ac:dyDescent="0.2">
      <c r="A90" s="308" t="str">
        <f ca="1">'Лист с данными'!A105&amp;" "&amp;INDIRECT("'Лист с данными'!"&amp;ADDRESS(4,$K$1+1))</f>
        <v>1024 Статуса Изначально Вышестоящего Отца Всеизвечная Всеедина Человек-Владыки</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4"/>
      <c r="B91" s="315"/>
      <c r="C91" s="315"/>
      <c r="D91" s="315"/>
      <c r="E91" s="315"/>
      <c r="F91" s="315"/>
      <c r="G91" s="315"/>
      <c r="H91" s="315"/>
      <c r="I91" s="315"/>
      <c r="J91" s="315"/>
      <c r="K91" s="315"/>
      <c r="L91" s="315"/>
      <c r="M91" s="315"/>
      <c r="N91" s="315"/>
      <c r="O91" s="315"/>
      <c r="P91" s="315"/>
      <c r="Q91" s="315"/>
      <c r="R91" s="315"/>
      <c r="S91" s="315"/>
      <c r="T91" s="316"/>
    </row>
    <row r="92" spans="1:20" s="166" customFormat="1" ht="15.5" customHeight="1" x14ac:dyDescent="0.2">
      <c r="A92" s="308" t="str">
        <f ca="1">'Лист с данными'!A106&amp;" "&amp;INDIRECT("'Лист с данными'!"&amp;ADDRESS(4,$K$1+1))</f>
        <v>1024 Посвящения Изначально Вышестоящего Отца Всеизвечная Всеедина Человек-Владыки</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4"/>
      <c r="B93" s="315"/>
      <c r="C93" s="315"/>
      <c r="D93" s="315"/>
      <c r="E93" s="315"/>
      <c r="F93" s="315"/>
      <c r="G93" s="315"/>
      <c r="H93" s="315"/>
      <c r="I93" s="315"/>
      <c r="J93" s="315"/>
      <c r="K93" s="315"/>
      <c r="L93" s="315"/>
      <c r="M93" s="315"/>
      <c r="N93" s="315"/>
      <c r="O93" s="315"/>
      <c r="P93" s="315"/>
      <c r="Q93" s="315"/>
      <c r="R93" s="315"/>
      <c r="S93" s="315"/>
      <c r="T93" s="316"/>
    </row>
    <row r="94" spans="1:20" s="166" customFormat="1" ht="15.5" customHeight="1" x14ac:dyDescent="0.2">
      <c r="A94" s="308" t="str">
        <f ca="1">'Лист с данными'!A107&amp;" "&amp;INDIRECT("'Лист с данными'!"&amp;ADDRESS(4,$K$1+1))</f>
        <v>512 Виртуозных Синтезов Изначально Вышестоящего Отца Всеизвечная Всеедина Человек-Владыки</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4"/>
      <c r="B95" s="315"/>
      <c r="C95" s="315"/>
      <c r="D95" s="315"/>
      <c r="E95" s="315"/>
      <c r="F95" s="315"/>
      <c r="G95" s="315"/>
      <c r="H95" s="315"/>
      <c r="I95" s="315"/>
      <c r="J95" s="315"/>
      <c r="K95" s="315"/>
      <c r="L95" s="315"/>
      <c r="M95" s="315"/>
      <c r="N95" s="315"/>
      <c r="O95" s="315"/>
      <c r="P95" s="315"/>
      <c r="Q95" s="315"/>
      <c r="R95" s="315"/>
      <c r="S95" s="315"/>
      <c r="T95" s="316"/>
    </row>
    <row r="96" spans="1:20" s="166" customFormat="1" ht="15.5" customHeight="1" x14ac:dyDescent="0.2">
      <c r="A96" s="308" t="str">
        <f ca="1">'Лист с данными'!A108&amp;" "&amp;INDIRECT("'Лист с данными'!"&amp;ADDRESS(4,$K$1+1))</f>
        <v>512 Компетенций синтеза Изначально Вышестоящего Отца Всеизвечная Всеедина Человек-Владыки</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4"/>
      <c r="B97" s="315"/>
      <c r="C97" s="315"/>
      <c r="D97" s="315"/>
      <c r="E97" s="315"/>
      <c r="F97" s="315"/>
      <c r="G97" s="315"/>
      <c r="H97" s="315"/>
      <c r="I97" s="315"/>
      <c r="J97" s="315"/>
      <c r="K97" s="315"/>
      <c r="L97" s="315"/>
      <c r="M97" s="315"/>
      <c r="N97" s="315"/>
      <c r="O97" s="315"/>
      <c r="P97" s="315"/>
      <c r="Q97" s="315"/>
      <c r="R97" s="315"/>
      <c r="S97" s="315"/>
      <c r="T97" s="316"/>
    </row>
    <row r="98" spans="1:20" s="166" customFormat="1" ht="15.5" customHeight="1" x14ac:dyDescent="0.2">
      <c r="A98" s="308" t="str">
        <f ca="1">'Лист с данными'!A109&amp;" "&amp;INDIRECT("'Лист с данными'!"&amp;ADDRESS(4,$K$1+1))</f>
        <v>512 Диалектик синтеза Изначально Вышестоящего Отца Всеизвечная Всеедина Человек-Владыки</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4"/>
      <c r="B99" s="315"/>
      <c r="C99" s="315"/>
      <c r="D99" s="315"/>
      <c r="E99" s="315"/>
      <c r="F99" s="315"/>
      <c r="G99" s="315"/>
      <c r="H99" s="315"/>
      <c r="I99" s="315"/>
      <c r="J99" s="315"/>
      <c r="K99" s="315"/>
      <c r="L99" s="315"/>
      <c r="M99" s="315"/>
      <c r="N99" s="315"/>
      <c r="O99" s="315"/>
      <c r="P99" s="315"/>
      <c r="Q99" s="315"/>
      <c r="R99" s="315"/>
      <c r="S99" s="315"/>
      <c r="T99" s="316"/>
    </row>
    <row r="100" spans="1:20" s="166" customFormat="1" ht="15.5" customHeight="1" x14ac:dyDescent="0.2">
      <c r="A100" s="308" t="str">
        <f ca="1">'Лист с данными'!A110&amp;" "&amp;INDIRECT("'Лист с данными'!"&amp;ADDRESS(4,$K$1+1))</f>
        <v>512 Иерархий синтеза Изначально Вышестоящего Отца Всеизвечная Всеедина Человек-Владыки</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4"/>
      <c r="B101" s="315"/>
      <c r="C101" s="315"/>
      <c r="D101" s="315"/>
      <c r="E101" s="315"/>
      <c r="F101" s="315"/>
      <c r="G101" s="315"/>
      <c r="H101" s="315"/>
      <c r="I101" s="315"/>
      <c r="J101" s="315"/>
      <c r="K101" s="315"/>
      <c r="L101" s="315"/>
      <c r="M101" s="315"/>
      <c r="N101" s="315"/>
      <c r="O101" s="315"/>
      <c r="P101" s="315"/>
      <c r="Q101" s="315"/>
      <c r="R101" s="315"/>
      <c r="S101" s="315"/>
      <c r="T101" s="316"/>
    </row>
    <row r="102" spans="1:20" s="166" customFormat="1" ht="15.5" customHeight="1" x14ac:dyDescent="0.2">
      <c r="A102" s="308" t="str">
        <f ca="1">'Лист с данными'!A111&amp;" "&amp;INDIRECT("'Лист с данными'!"&amp;ADDRESS(4,$K$1+1))</f>
        <v>512 Умений синтеза Изначально Вышестоящего Отца Всеизвечная Всеедина Человек-Владыки</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4"/>
      <c r="B103" s="315"/>
      <c r="C103" s="315"/>
      <c r="D103" s="315"/>
      <c r="E103" s="315"/>
      <c r="F103" s="315"/>
      <c r="G103" s="315"/>
      <c r="H103" s="315"/>
      <c r="I103" s="315"/>
      <c r="J103" s="315"/>
      <c r="K103" s="315"/>
      <c r="L103" s="315"/>
      <c r="M103" s="315"/>
      <c r="N103" s="315"/>
      <c r="O103" s="315"/>
      <c r="P103" s="315"/>
      <c r="Q103" s="315"/>
      <c r="R103" s="315"/>
      <c r="S103" s="315"/>
      <c r="T103" s="316"/>
    </row>
    <row r="104" spans="1:20" s="166" customFormat="1" ht="15.5" customHeight="1" x14ac:dyDescent="0.2">
      <c r="A104" s="308" t="str">
        <f ca="1">'Лист с данными'!A112&amp;" "&amp;INDIRECT("'Лист с данными'!"&amp;ADDRESS(4,$K$1+1))</f>
        <v>512 Навыков синтеза Изначально Вышестоящего Отца Всеизвечная Всеедина Человек-Владыки</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4"/>
      <c r="B105" s="315"/>
      <c r="C105" s="315"/>
      <c r="D105" s="315"/>
      <c r="E105" s="315"/>
      <c r="F105" s="315"/>
      <c r="G105" s="315"/>
      <c r="H105" s="315"/>
      <c r="I105" s="315"/>
      <c r="J105" s="315"/>
      <c r="K105" s="315"/>
      <c r="L105" s="315"/>
      <c r="M105" s="315"/>
      <c r="N105" s="315"/>
      <c r="O105" s="315"/>
      <c r="P105" s="315"/>
      <c r="Q105" s="315"/>
      <c r="R105" s="315"/>
      <c r="S105" s="315"/>
      <c r="T105" s="316"/>
    </row>
    <row r="106" spans="1:20" s="166" customFormat="1" ht="15.5" customHeight="1" x14ac:dyDescent="0.2">
      <c r="A106" s="308" t="str">
        <f ca="1">'Лист с данными'!A113&amp;" "&amp;INDIRECT("'Лист с данными'!"&amp;ADDRESS(4,$K$1+1))</f>
        <v>512 Начал синтеза Изначально Вышестоящего Отца Всеизвечная Всеедина Человек-Владыки</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4"/>
      <c r="B107" s="315"/>
      <c r="C107" s="315"/>
      <c r="D107" s="315"/>
      <c r="E107" s="315"/>
      <c r="F107" s="315"/>
      <c r="G107" s="315"/>
      <c r="H107" s="315"/>
      <c r="I107" s="315"/>
      <c r="J107" s="315"/>
      <c r="K107" s="315"/>
      <c r="L107" s="315"/>
      <c r="M107" s="315"/>
      <c r="N107" s="315"/>
      <c r="O107" s="315"/>
      <c r="P107" s="315"/>
      <c r="Q107" s="315"/>
      <c r="R107" s="315"/>
      <c r="S107" s="315"/>
      <c r="T107" s="316"/>
    </row>
    <row r="108" spans="1:20" s="166" customFormat="1" ht="15.5" customHeight="1" x14ac:dyDescent="0.2">
      <c r="A108" s="308" t="str">
        <f ca="1">'Лист с данными'!A114&amp;" "&amp;INDIRECT("'Лист с данными'!"&amp;ADDRESS(4,$K$1+1))</f>
        <v>512 Прав синтеза Изначально Вышестоящего Отца Всеизвечная Всеедина Человек-Владыки</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4"/>
      <c r="B109" s="315"/>
      <c r="C109" s="315"/>
      <c r="D109" s="315"/>
      <c r="E109" s="315"/>
      <c r="F109" s="315"/>
      <c r="G109" s="315"/>
      <c r="H109" s="315"/>
      <c r="I109" s="315"/>
      <c r="J109" s="315"/>
      <c r="K109" s="315"/>
      <c r="L109" s="315"/>
      <c r="M109" s="315"/>
      <c r="N109" s="315"/>
      <c r="O109" s="315"/>
      <c r="P109" s="315"/>
      <c r="Q109" s="315"/>
      <c r="R109" s="315"/>
      <c r="S109" s="315"/>
      <c r="T109" s="316"/>
    </row>
    <row r="110" spans="1:20" s="166" customFormat="1" ht="15.5" customHeight="1" x14ac:dyDescent="0.2">
      <c r="A110" s="308" t="str">
        <f ca="1">'Лист с данными'!A115&amp;" "&amp;INDIRECT("'Лист с данными'!"&amp;ADDRESS(4,$K$1+1))</f>
        <v>1024 Части Изначально Вышестоящего Отца Всеизвечная Всеедина Человек-Владыки</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4"/>
      <c r="B111" s="315"/>
      <c r="C111" s="315"/>
      <c r="D111" s="315"/>
      <c r="E111" s="315"/>
      <c r="F111" s="315"/>
      <c r="G111" s="315"/>
      <c r="H111" s="315"/>
      <c r="I111" s="315"/>
      <c r="J111" s="315"/>
      <c r="K111" s="315"/>
      <c r="L111" s="315"/>
      <c r="M111" s="315"/>
      <c r="N111" s="315"/>
      <c r="O111" s="315"/>
      <c r="P111" s="315"/>
      <c r="Q111" s="315"/>
      <c r="R111" s="315"/>
      <c r="S111" s="315"/>
      <c r="T111" s="316"/>
    </row>
    <row r="112" spans="1:20" s="166" customFormat="1" ht="15.5" customHeight="1" x14ac:dyDescent="0.2">
      <c r="A112" s="308" t="str">
        <f ca="1">'Лист с данными'!A116&amp;" "&amp;INDIRECT("'Лист с данными'!"&amp;ADDRESS(4,$K$1+1))</f>
        <v>1024 Эталонные Системы Частей Изначально Вышестоящего Отца Всеизвечная Всеедина Человек-Владыки</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4"/>
      <c r="B113" s="315"/>
      <c r="C113" s="315"/>
      <c r="D113" s="315"/>
      <c r="E113" s="315"/>
      <c r="F113" s="315"/>
      <c r="G113" s="315"/>
      <c r="H113" s="315"/>
      <c r="I113" s="315"/>
      <c r="J113" s="315"/>
      <c r="K113" s="315"/>
      <c r="L113" s="315"/>
      <c r="M113" s="315"/>
      <c r="N113" s="315"/>
      <c r="O113" s="315"/>
      <c r="P113" s="315"/>
      <c r="Q113" s="315"/>
      <c r="R113" s="315"/>
      <c r="S113" s="315"/>
      <c r="T113" s="316"/>
    </row>
    <row r="114" spans="1:20" s="166" customFormat="1" ht="15.5" customHeight="1" x14ac:dyDescent="0.2">
      <c r="A114" s="308" t="str">
        <f ca="1">'Лист с данными'!A117&amp;" "&amp;INDIRECT("'Лист с данными'!"&amp;ADDRESS(4,$K$1+1))</f>
        <v>1024 Эталонных Аппарата Систем Частей Изначально Вышестоящего Отца Всеизвечная Всеедина Человек-Владыки</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4"/>
      <c r="B115" s="315"/>
      <c r="C115" s="315"/>
      <c r="D115" s="315"/>
      <c r="E115" s="315"/>
      <c r="F115" s="315"/>
      <c r="G115" s="315"/>
      <c r="H115" s="315"/>
      <c r="I115" s="315"/>
      <c r="J115" s="315"/>
      <c r="K115" s="315"/>
      <c r="L115" s="315"/>
      <c r="M115" s="315"/>
      <c r="N115" s="315"/>
      <c r="O115" s="315"/>
      <c r="P115" s="315"/>
      <c r="Q115" s="315"/>
      <c r="R115" s="315"/>
      <c r="S115" s="315"/>
      <c r="T115" s="316"/>
    </row>
    <row r="116" spans="1:20" s="166" customFormat="1" ht="15.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Всеизвечная Всеедина Человек-Владыки</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7" thickBot="1" x14ac:dyDescent="0.25">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411" t="s">
        <v>11690</v>
      </c>
      <c r="B1" s="412"/>
      <c r="C1" s="412"/>
      <c r="D1" s="412"/>
      <c r="E1" s="412"/>
      <c r="F1" s="412"/>
      <c r="G1" s="412"/>
      <c r="H1" s="412"/>
      <c r="I1" s="412"/>
      <c r="J1" s="412"/>
      <c r="K1" s="209">
        <v>88</v>
      </c>
      <c r="L1" s="419" t="s">
        <v>11691</v>
      </c>
      <c r="M1" s="419"/>
      <c r="N1" s="419"/>
      <c r="O1" s="419"/>
      <c r="P1" s="419"/>
      <c r="Q1" s="419"/>
      <c r="R1" s="419"/>
      <c r="S1" s="419"/>
      <c r="T1" s="420"/>
    </row>
    <row r="2" spans="1:20" ht="21" thickBot="1" x14ac:dyDescent="0.25">
      <c r="A2" s="411" t="s">
        <v>190</v>
      </c>
      <c r="B2" s="412"/>
      <c r="C2" s="412"/>
      <c r="D2" s="412"/>
      <c r="E2" s="412"/>
      <c r="F2" s="412"/>
      <c r="G2" s="412"/>
      <c r="H2" s="412"/>
      <c r="I2" s="412"/>
      <c r="J2" s="412"/>
      <c r="K2" s="413" t="str">
        <f ca="1">INDIRECT("'Лист с данными'!"&amp;ADDRESS(2,$K$1+1))</f>
        <v>Всеединый Космос</v>
      </c>
      <c r="L2" s="413"/>
      <c r="M2" s="413"/>
      <c r="N2" s="413"/>
      <c r="O2" s="413"/>
      <c r="P2" s="413"/>
      <c r="Q2" s="413"/>
      <c r="R2" s="413"/>
      <c r="S2" s="413"/>
      <c r="T2" s="414"/>
    </row>
    <row r="3" spans="1:20" ht="21" thickBot="1" x14ac:dyDescent="0.25">
      <c r="A3" s="411" t="s">
        <v>189</v>
      </c>
      <c r="B3" s="412"/>
      <c r="C3" s="412"/>
      <c r="D3" s="412"/>
      <c r="E3" s="412"/>
      <c r="F3" s="412"/>
      <c r="G3" s="412"/>
      <c r="H3" s="412"/>
      <c r="I3" s="412"/>
      <c r="J3" s="412"/>
      <c r="K3" s="413">
        <f ca="1">INDIRECT("'Лист с данными'!"&amp;ADDRESS(1,$K$1+1))</f>
        <v>2136</v>
      </c>
      <c r="L3" s="413"/>
      <c r="M3" s="413"/>
      <c r="N3" s="413"/>
      <c r="O3" s="413"/>
      <c r="P3" s="413"/>
      <c r="Q3" s="413"/>
      <c r="R3" s="413"/>
      <c r="S3" s="413"/>
      <c r="T3" s="414"/>
    </row>
    <row r="4" spans="1:20" ht="20" x14ac:dyDescent="0.2">
      <c r="A4" s="38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87"/>
      <c r="C4" s="387"/>
      <c r="D4" s="387"/>
      <c r="E4" s="387"/>
      <c r="F4" s="387"/>
      <c r="G4" s="387"/>
      <c r="H4" s="387"/>
      <c r="I4" s="387"/>
      <c r="J4" s="387"/>
      <c r="K4" s="387"/>
      <c r="L4" s="387"/>
      <c r="M4" s="387"/>
      <c r="N4" s="387"/>
      <c r="O4" s="387"/>
      <c r="P4" s="387"/>
      <c r="Q4" s="387"/>
      <c r="R4" s="387"/>
      <c r="S4" s="387"/>
      <c r="T4" s="388"/>
    </row>
    <row r="5" spans="1:20" ht="21" thickBot="1" x14ac:dyDescent="0.25">
      <c r="A5" s="389"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90"/>
      <c r="C5" s="390"/>
      <c r="D5" s="390"/>
      <c r="E5" s="390"/>
      <c r="F5" s="390"/>
      <c r="G5" s="390"/>
      <c r="H5" s="390"/>
      <c r="I5" s="390"/>
      <c r="J5" s="390"/>
      <c r="K5" s="390"/>
      <c r="L5" s="390"/>
      <c r="M5" s="390"/>
      <c r="N5" s="390"/>
      <c r="O5" s="390"/>
      <c r="P5" s="390"/>
      <c r="Q5" s="390"/>
      <c r="R5" s="390"/>
      <c r="S5" s="390"/>
      <c r="T5" s="391"/>
    </row>
    <row r="6" spans="1:20" ht="20" x14ac:dyDescent="0.2">
      <c r="A6" s="392" t="str">
        <f ca="1">'Базовая Таблица'!$A$52&amp;INDIRECT("'Лист с данными'!"&amp;ADDRESS(7,$K$1+1))</f>
        <v>Шаг №175</v>
      </c>
      <c r="B6" s="393"/>
      <c r="C6" s="393"/>
      <c r="D6" s="393"/>
      <c r="E6" s="393"/>
      <c r="F6" s="393"/>
      <c r="G6" s="393"/>
      <c r="H6" s="393"/>
      <c r="I6" s="393"/>
      <c r="J6" s="393"/>
      <c r="K6" s="393"/>
      <c r="L6" s="393"/>
      <c r="M6" s="393"/>
      <c r="N6" s="393"/>
      <c r="O6" s="393"/>
      <c r="P6" s="393"/>
      <c r="Q6" s="393"/>
      <c r="R6" s="393"/>
      <c r="S6" s="393"/>
      <c r="T6" s="394"/>
    </row>
    <row r="7" spans="1:20" ht="20" x14ac:dyDescent="0.2">
      <c r="A7" s="395" t="str">
        <f>'Базовая Таблица'!A2</f>
        <v>Сводная справочная таблица стяжания</v>
      </c>
      <c r="B7" s="396"/>
      <c r="C7" s="396"/>
      <c r="D7" s="396"/>
      <c r="E7" s="396"/>
      <c r="F7" s="396"/>
      <c r="G7" s="396"/>
      <c r="H7" s="396"/>
      <c r="I7" s="396"/>
      <c r="J7" s="396"/>
      <c r="K7" s="396"/>
      <c r="L7" s="396"/>
      <c r="M7" s="396"/>
      <c r="N7" s="396"/>
      <c r="O7" s="396"/>
      <c r="P7" s="396"/>
      <c r="Q7" s="396"/>
      <c r="R7" s="396"/>
      <c r="S7" s="396"/>
      <c r="T7" s="397"/>
    </row>
    <row r="8" spans="1:20" x14ac:dyDescent="0.2">
      <c r="A8" s="395" t="str">
        <f>'Базовая Таблица'!$C$5&amp;" "&amp;'Базовая Таблица'!K12</f>
        <v>16385 Абсолютов ИВО Абсолюта Изначально Вышестоящего Отца</v>
      </c>
      <c r="B8" s="396"/>
      <c r="C8" s="396"/>
      <c r="D8" s="396"/>
      <c r="E8" s="396"/>
      <c r="F8" s="396"/>
      <c r="G8" s="396"/>
      <c r="H8" s="396"/>
      <c r="I8" s="396"/>
      <c r="J8" s="396"/>
      <c r="K8" s="396"/>
      <c r="L8" s="396"/>
      <c r="M8" s="396"/>
      <c r="N8" s="396"/>
      <c r="O8" s="396"/>
      <c r="P8" s="396"/>
      <c r="Q8" s="396"/>
      <c r="R8" s="396"/>
      <c r="S8" s="396"/>
      <c r="T8" s="397"/>
    </row>
    <row r="9" spans="1:20" ht="17" thickBot="1" x14ac:dyDescent="0.25">
      <c r="A9" s="398"/>
      <c r="B9" s="399"/>
      <c r="C9" s="399"/>
      <c r="D9" s="399"/>
      <c r="E9" s="399"/>
      <c r="F9" s="399"/>
      <c r="G9" s="399"/>
      <c r="H9" s="399"/>
      <c r="I9" s="399"/>
      <c r="J9" s="399"/>
      <c r="K9" s="399"/>
      <c r="L9" s="399"/>
      <c r="M9" s="399"/>
      <c r="N9" s="399"/>
      <c r="O9" s="399"/>
      <c r="P9" s="399"/>
      <c r="Q9" s="399"/>
      <c r="R9" s="399"/>
      <c r="S9" s="399"/>
      <c r="T9" s="400"/>
    </row>
    <row r="10" spans="1:20" s="2" customFormat="1" ht="76" thickBot="1" x14ac:dyDescent="0.25">
      <c r="A10" s="124" t="str">
        <f>'Базовая Таблица'!A8</f>
        <v>Номер Архетипа</v>
      </c>
      <c r="B10" s="47" t="str">
        <f>'Базовая Таблица'!C12</f>
        <v>Абсолютным Извечным Субъядерным Синтезом стяжаю</v>
      </c>
      <c r="C10" s="401" t="str">
        <f>'Базовая Таблица'!D8</f>
        <v>Номер</v>
      </c>
      <c r="D10" s="402"/>
      <c r="E10" s="403" t="str">
        <f>'Базовая Таблица'!R14</f>
        <v>Абсолюты ИВО Абсолюта Изначально Вышестоящего Отца</v>
      </c>
      <c r="F10" s="404"/>
      <c r="G10" s="405"/>
      <c r="H10" s="48" t="str">
        <f>'Базовая Таблица'!I8</f>
        <v>стяжая и возжигая в каждом из них</v>
      </c>
      <c r="I10" s="406"/>
      <c r="J10" s="407"/>
      <c r="K10" s="49" t="str">
        <f>'Базовая Таблица'!M8</f>
        <v>-лионной степени капель Абсолютного Огня,</v>
      </c>
      <c r="L10" s="50" t="str">
        <f>'Базовая Таблица'!N8</f>
        <v>стяжая и компактифицируя в</v>
      </c>
      <c r="M10" s="401" t="str">
        <f>'Базовая Таблица'!O8</f>
        <v>сумма всех стяжённых Огнеобразов 
(совпадает с порядковым номером)</v>
      </c>
      <c r="N10" s="408"/>
      <c r="O10" s="409"/>
      <c r="P10" s="410" t="str">
        <f>E10</f>
        <v>Абсолюты ИВО Абсолюта Изначально Вышестоящего Отца</v>
      </c>
      <c r="Q10" s="404"/>
      <c r="R10" s="404"/>
      <c r="S10" s="404"/>
      <c r="T10" s="405"/>
    </row>
    <row r="11" spans="1:20" s="2" customFormat="1" ht="18" x14ac:dyDescent="0.2">
      <c r="A11" s="359" t="str">
        <f ca="1">INDIRECT("'Лист с данными'!"&amp;ADDRESS(3,$K$1+1))&amp;"-й Архетип"</f>
        <v>88-й Архетип</v>
      </c>
      <c r="B11" s="347" t="str">
        <f>B10</f>
        <v>Абсолютным Извечным Субъядерным Синтезом стяжаю</v>
      </c>
      <c r="C11" s="362">
        <f>'Базовая Таблица'!D25</f>
        <v>17</v>
      </c>
      <c r="D11" s="365" t="str">
        <f>'Базовая Таблица'!E25</f>
        <v>-й</v>
      </c>
      <c r="E11" s="368" t="str">
        <f ca="1">'Базовая Таблица'!K14&amp;" "&amp;INDIRECT("'Лист с данными'!"&amp;ADDRESS(4,$K$1+1))</f>
        <v>Абсолют ИВО Абсолюта Изначально Вышестоящего Отца Суперизвечная Всеедина Человек-Владыки</v>
      </c>
      <c r="F11" s="369"/>
      <c r="G11" s="369"/>
      <c r="H11" s="369"/>
      <c r="I11" s="369"/>
      <c r="J11" s="369"/>
      <c r="K11" s="369"/>
      <c r="L11" s="369"/>
      <c r="M11" s="369"/>
      <c r="N11" s="369"/>
      <c r="O11" s="369"/>
      <c r="P11" s="369"/>
      <c r="Q11" s="369"/>
      <c r="R11" s="369"/>
      <c r="S11" s="369"/>
      <c r="T11" s="370"/>
    </row>
    <row r="12" spans="1:20" s="2" customFormat="1" x14ac:dyDescent="0.2">
      <c r="A12" s="360"/>
      <c r="B12" s="348"/>
      <c r="C12" s="363"/>
      <c r="D12" s="366"/>
      <c r="E12" s="371" t="str">
        <f ca="1">INDIRECT("'Лист с данными'!"&amp;ADDRESS(291,$K$1+1))&amp;" "&amp;'Базовая Таблица'!H32</f>
        <v>35 миллионов 177 тысяч 679 -й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8"/>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8"/>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8"/>
      <c r="C15" s="363"/>
      <c r="D15" s="366"/>
      <c r="E15" s="377" t="str">
        <f ca="1">INDIRECT("'Лист с данными'!"&amp;ADDRESS(332,$K$1+1))&amp;'Базовая Таблица'!$N$28&amp;INDIRECT("'Лист с данными'!"&amp;ADDRESS(312,$K$1+1))&amp;'Базовая Таблица'!$T$29</f>
        <v>2 в 39 миллионов 574 тысяч 821-лионной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8"/>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8"/>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8"/>
      <c r="C18" s="363"/>
      <c r="D18" s="366"/>
      <c r="E18" s="380" t="str">
        <f>'Базовая Таблица'!K16</f>
        <v>Ядро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ht="17" thickBot="1" x14ac:dyDescent="0.25">
      <c r="A19" s="361"/>
      <c r="B19" s="349"/>
      <c r="C19" s="364"/>
      <c r="D19" s="367"/>
      <c r="E19" s="383"/>
      <c r="F19" s="384"/>
      <c r="G19" s="384"/>
      <c r="H19" s="384"/>
      <c r="I19" s="384"/>
      <c r="J19" s="384"/>
      <c r="K19" s="384"/>
      <c r="L19" s="384"/>
      <c r="M19" s="384"/>
      <c r="N19" s="384"/>
      <c r="O19" s="384"/>
      <c r="P19" s="384"/>
      <c r="Q19" s="384"/>
      <c r="R19" s="384"/>
      <c r="S19" s="384"/>
      <c r="T19" s="385"/>
    </row>
    <row r="20" spans="1:20" ht="106" customHeight="1" x14ac:dyDescent="0.2">
      <c r="A20" s="128" t="str">
        <f t="shared" ref="A20:A35" ca="1" si="0">A$11</f>
        <v>88-й Архетип</v>
      </c>
      <c r="B20" s="347" t="str">
        <f>B11</f>
        <v>Абсолютным 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Суперизвечная Всеедина Человек-Владыки</v>
      </c>
      <c r="F20" s="153" t="str">
        <f ca="1">INDIRECT("'Лист с данными'!"&amp;ADDRESS(292,$K$1+1))</f>
        <v>35 миллионов 177 тысяч 678</v>
      </c>
      <c r="G20" s="126" t="str">
        <f>'Базовая Таблица'!H32</f>
        <v>-й мерности</v>
      </c>
      <c r="H20" s="335" t="str">
        <f>H10</f>
        <v>стяжая и возжигая в каждом из них</v>
      </c>
      <c r="I20" s="141" t="str">
        <f ca="1">INDIRECT("'Лист с данными'!"&amp;ADDRESS(333,$K$1+1))&amp;'Базовая Таблица'!$N$28</f>
        <v xml:space="preserve">256 в </v>
      </c>
      <c r="J20" s="195" t="str">
        <f ca="1">INDIRECT("'Лист с данными'!"&amp;ADDRESS(313,$K$1+1))</f>
        <v>39 миллионов 574 тысяч 819</v>
      </c>
      <c r="K20" s="338" t="str">
        <f>K10</f>
        <v>-лионной степени капель Абсолютного Огня,</v>
      </c>
      <c r="L20" s="341" t="str">
        <f>L10</f>
        <v>стяжая и компактифицируя в</v>
      </c>
      <c r="M20" s="223" t="str">
        <f ca="1">INDIRECT("'Лист с данными'!"&amp;ADDRESS(270,$K$1+1))</f>
        <v>35 миллионов 177 тысяч 615</v>
      </c>
      <c r="N20" s="141" t="str">
        <f>'Базовая Таблица'!P32</f>
        <v xml:space="preserve">Ядро </v>
      </c>
      <c r="O20" s="344" t="str">
        <f ca="1">INDIRECT("'Лист с данными'!"&amp;ADDRESS(75,$K$1+1))</f>
        <v>Искра</v>
      </c>
      <c r="P20" s="125">
        <f>C20</f>
        <v>16</v>
      </c>
      <c r="Q20" s="127" t="str">
        <f>D20</f>
        <v>-й</v>
      </c>
      <c r="R20" s="136" t="str">
        <f t="shared" ref="R20:R35" ca="1" si="2">E$20</f>
        <v>Компакт Абсолютов ИВО Абсолюта Изначально Вышестоящего Отца Суперизвечная Всеедина Человек-Владыки</v>
      </c>
      <c r="S20" s="158" t="str">
        <f t="shared" ref="S20:S35" ca="1" si="3">F20</f>
        <v>35 миллионов 177 тысяч 678</v>
      </c>
      <c r="T20" s="126" t="str">
        <f>G$20</f>
        <v>-й мерности</v>
      </c>
    </row>
    <row r="21" spans="1:20" ht="106" customHeight="1" x14ac:dyDescent="0.2">
      <c r="A21" s="129" t="str">
        <f t="shared" ca="1" si="0"/>
        <v>88-й Архетип</v>
      </c>
      <c r="B21" s="348"/>
      <c r="C21" s="12">
        <f>'Базовая Таблица'!D33</f>
        <v>15</v>
      </c>
      <c r="D21" s="20" t="str">
        <f t="shared" si="1"/>
        <v>-й</v>
      </c>
      <c r="E21" s="137" t="str">
        <f ca="1">E20</f>
        <v>Компакт Абсолютов ИВО Абсолюта Изначально Вышестоящего Отца Суперизвечная Всеедина Человек-Владыки</v>
      </c>
      <c r="F21" s="154" t="str">
        <f ca="1">INDIRECT("'Лист с данными'!"&amp;ADDRESS(293,$K$1+1))</f>
        <v>35 миллионов 176 тысяч 654</v>
      </c>
      <c r="G21" s="13" t="str">
        <f t="shared" ref="G21:G35" si="4">G$20</f>
        <v>-й мерности</v>
      </c>
      <c r="H21" s="336"/>
      <c r="I21" s="142" t="str">
        <f t="shared" ref="I21:I35" ca="1" si="5">I20</f>
        <v xml:space="preserve">256 в </v>
      </c>
      <c r="J21" s="196" t="str">
        <f ca="1">INDIRECT("'Лист с данными'!"&amp;ADDRESS(314,$K$1+1))</f>
        <v>39 миллионов 573 тысяч 667</v>
      </c>
      <c r="K21" s="339"/>
      <c r="L21" s="342"/>
      <c r="M21" s="191" t="str">
        <f ca="1">INDIRECT("'Лист с данными'!"&amp;ADDRESS(271,$K$1+1))</f>
        <v>35 миллионов 176 тысяч 591</v>
      </c>
      <c r="N21" s="142" t="str">
        <f>'Базовая Таблица'!P33</f>
        <v xml:space="preserve">Есмь </v>
      </c>
      <c r="O21" s="345"/>
      <c r="P21" s="12">
        <f t="shared" ref="P21:P35" si="6">C21</f>
        <v>15</v>
      </c>
      <c r="Q21" s="20" t="str">
        <f t="shared" ref="Q21:Q35" si="7">Q20</f>
        <v>-й</v>
      </c>
      <c r="R21" s="137" t="str">
        <f t="shared" ca="1" si="2"/>
        <v>Компакт Абсолютов ИВО Абсолюта Изначально Вышестоящего Отца Суперизвечная Всеедина Человек-Владыки</v>
      </c>
      <c r="S21" s="159" t="str">
        <f t="shared" ca="1" si="3"/>
        <v>35 миллионов 176 тысяч 654</v>
      </c>
      <c r="T21" s="13" t="str">
        <f t="shared" ref="T21:T35" si="8">T$20</f>
        <v>-й мерности</v>
      </c>
    </row>
    <row r="22" spans="1:20" ht="106" customHeight="1" x14ac:dyDescent="0.2">
      <c r="A22" s="130" t="str">
        <f t="shared" ca="1" si="0"/>
        <v>88-й Архетип</v>
      </c>
      <c r="B22" s="348"/>
      <c r="C22" s="21">
        <f>'Базовая Таблица'!D34</f>
        <v>14</v>
      </c>
      <c r="D22" s="29" t="str">
        <f t="shared" si="1"/>
        <v>-й</v>
      </c>
      <c r="E22" s="138" t="str">
        <f t="shared" ref="E22:E35" ca="1" si="9">E21</f>
        <v>Компакт Абсолютов ИВО Абсолюта Изначально Вышестоящего Отца Суперизвечная Всеедина Человек-Владыки</v>
      </c>
      <c r="F22" s="155" t="str">
        <f ca="1">INDIRECT("'Лист с данными'!"&amp;ADDRESS(294,$K$1+1))</f>
        <v>35 миллионов 175 тысяч 630</v>
      </c>
      <c r="G22" s="22" t="str">
        <f t="shared" si="4"/>
        <v>-й мерности</v>
      </c>
      <c r="H22" s="336"/>
      <c r="I22" s="143" t="str">
        <f t="shared" ca="1" si="5"/>
        <v xml:space="preserve">256 в </v>
      </c>
      <c r="J22" s="197" t="str">
        <f ca="1">INDIRECT("'Лист с данными'!"&amp;ADDRESS(315,$K$1+1))</f>
        <v>39 миллионов 572 тысяч 515</v>
      </c>
      <c r="K22" s="339"/>
      <c r="L22" s="342"/>
      <c r="M22" s="192" t="str">
        <f ca="1">INDIRECT("'Лист с данными'!"&amp;ADDRESS(272,$K$1+1))</f>
        <v>35 миллионов 175 тысяч 567</v>
      </c>
      <c r="N22" s="143" t="str">
        <f>'Базовая Таблица'!P34</f>
        <v xml:space="preserve">Империо </v>
      </c>
      <c r="O22" s="345"/>
      <c r="P22" s="21">
        <f t="shared" si="6"/>
        <v>14</v>
      </c>
      <c r="Q22" s="23" t="str">
        <f t="shared" si="7"/>
        <v>-й</v>
      </c>
      <c r="R22" s="138" t="str">
        <f t="shared" ca="1" si="2"/>
        <v>Компакт Абсолютов ИВО Абсолюта Изначально Вышестоящего Отца Суперизвечная Всеедина Человек-Владыки</v>
      </c>
      <c r="S22" s="160" t="str">
        <f t="shared" ca="1" si="3"/>
        <v>35 миллионов 175 тысяч 630</v>
      </c>
      <c r="T22" s="22" t="str">
        <f t="shared" si="8"/>
        <v>-й мерности</v>
      </c>
    </row>
    <row r="23" spans="1:20" ht="106" customHeight="1" thickBot="1" x14ac:dyDescent="0.25">
      <c r="A23" s="131" t="str">
        <f t="shared" ca="1" si="0"/>
        <v>88-й Архетип</v>
      </c>
      <c r="B23" s="349"/>
      <c r="C23" s="30">
        <f>'Базовая Таблица'!D35</f>
        <v>13</v>
      </c>
      <c r="D23" s="38" t="str">
        <f t="shared" si="1"/>
        <v>-й</v>
      </c>
      <c r="E23" s="139" t="str">
        <f t="shared" ca="1" si="9"/>
        <v>Компакт Абсолютов ИВО Абсолюта Изначально Вышестоящего Отца Суперизвечная Всеедина Человек-Владыки</v>
      </c>
      <c r="F23" s="156" t="str">
        <f ca="1">INDIRECT("'Лист с данными'!"&amp;ADDRESS(295,$K$1+1))</f>
        <v>35 миллионов 174 тысяч 606</v>
      </c>
      <c r="G23" s="31" t="str">
        <f t="shared" si="4"/>
        <v>-й мерности</v>
      </c>
      <c r="H23" s="337"/>
      <c r="I23" s="144" t="str">
        <f t="shared" ca="1" si="5"/>
        <v xml:space="preserve">256 в </v>
      </c>
      <c r="J23" s="198" t="str">
        <f ca="1">INDIRECT("'Лист с данными'!"&amp;ADDRESS(316,$K$1+1))</f>
        <v>39 миллионов 571 тысяч 363</v>
      </c>
      <c r="K23" s="340"/>
      <c r="L23" s="343"/>
      <c r="M23" s="193" t="str">
        <f ca="1">INDIRECT("'Лист с данными'!"&amp;ADDRESS(273,$K$1+1))</f>
        <v>35 миллионов 174 тысяч 543</v>
      </c>
      <c r="N23" s="144" t="str">
        <f>'Базовая Таблица'!P35</f>
        <v xml:space="preserve">Версум </v>
      </c>
      <c r="O23" s="346"/>
      <c r="P23" s="30">
        <f t="shared" si="6"/>
        <v>13</v>
      </c>
      <c r="Q23" s="32" t="str">
        <f t="shared" si="7"/>
        <v>-й</v>
      </c>
      <c r="R23" s="139" t="str">
        <f t="shared" ca="1" si="2"/>
        <v>Компакт Абсолютов ИВО Абсолюта Изначально Вышестоящего Отца Суперизвечная Всеедина Человек-Владыки</v>
      </c>
      <c r="S23" s="161" t="str">
        <f t="shared" ca="1" si="3"/>
        <v>35 миллионов 174 тысяч 606</v>
      </c>
      <c r="T23" s="31" t="str">
        <f t="shared" si="8"/>
        <v>-й мерности</v>
      </c>
    </row>
    <row r="24" spans="1:20" ht="106" customHeight="1" x14ac:dyDescent="0.2">
      <c r="A24" s="132" t="str">
        <f t="shared" ca="1" si="0"/>
        <v>88-й Архетип</v>
      </c>
      <c r="B24" s="347" t="str">
        <f>B10</f>
        <v>Абсолютным Извечным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Суперизвечная Всеедина Человек-Владыки</v>
      </c>
      <c r="F24" s="157" t="str">
        <f ca="1">INDIRECT("'Лист с данными'!"&amp;ADDRESS(296,$K$1+1))</f>
        <v>35 миллионов 173 тысяч 582</v>
      </c>
      <c r="G24" s="4" t="str">
        <f t="shared" si="4"/>
        <v>-й мерности</v>
      </c>
      <c r="H24" s="335" t="str">
        <f>H10</f>
        <v>стяжая и возжигая в каждом из них</v>
      </c>
      <c r="I24" s="145" t="str">
        <f t="shared" ca="1" si="5"/>
        <v xml:space="preserve">256 в </v>
      </c>
      <c r="J24" s="199" t="str">
        <f ca="1">INDIRECT("'Лист с данными'!"&amp;ADDRESS(317,$K$1+1))</f>
        <v>39 миллионов 570 тысяч 211</v>
      </c>
      <c r="K24" s="338" t="str">
        <f>K10</f>
        <v>-лионной степени капель Абсолютного Огня,</v>
      </c>
      <c r="L24" s="341" t="str">
        <f>L10</f>
        <v>стяжая и компактифицируя в</v>
      </c>
      <c r="M24" s="194" t="str">
        <f ca="1">INDIRECT("'Лист с данными'!"&amp;ADDRESS(274,$K$1+1))</f>
        <v>35 миллионов 173 тысяч 519</v>
      </c>
      <c r="N24" s="145" t="str">
        <f>'Базовая Таблица'!P36</f>
        <v xml:space="preserve">Континуум </v>
      </c>
      <c r="O24" s="344" t="str">
        <f ca="1">O20</f>
        <v>Искра</v>
      </c>
      <c r="P24" s="3">
        <f t="shared" si="6"/>
        <v>12</v>
      </c>
      <c r="Q24" s="39" t="str">
        <f t="shared" si="7"/>
        <v>-й</v>
      </c>
      <c r="R24" s="140" t="str">
        <f t="shared" ca="1" si="2"/>
        <v>Компакт Абсолютов ИВО Абсолюта Изначально Вышестоящего Отца Суперизвечная Всеедина Человек-Владыки</v>
      </c>
      <c r="S24" s="162" t="str">
        <f t="shared" ca="1" si="3"/>
        <v>35 миллионов 173 тысяч 582</v>
      </c>
      <c r="T24" s="4" t="str">
        <f t="shared" si="8"/>
        <v>-й мерности</v>
      </c>
    </row>
    <row r="25" spans="1:20" ht="106" customHeight="1" x14ac:dyDescent="0.2">
      <c r="A25" s="129" t="str">
        <f t="shared" ca="1" si="0"/>
        <v>88-й Архетип</v>
      </c>
      <c r="B25" s="348"/>
      <c r="C25" s="12">
        <f>'Базовая Таблица'!D37</f>
        <v>11</v>
      </c>
      <c r="D25" s="20" t="str">
        <f t="shared" si="1"/>
        <v>-й</v>
      </c>
      <c r="E25" s="137" t="str">
        <f t="shared" ca="1" si="9"/>
        <v>Компакт Абсолютов ИВО Абсолюта Изначально Вышестоящего Отца Суперизвечная Всеедина Человек-Владыки</v>
      </c>
      <c r="F25" s="154" t="str">
        <f ca="1">INDIRECT("'Лист с данными'!"&amp;ADDRESS(297,$K$1+1))</f>
        <v>35 миллионов 172 тысяч 558</v>
      </c>
      <c r="G25" s="13" t="str">
        <f t="shared" si="4"/>
        <v>-й мерности</v>
      </c>
      <c r="H25" s="336"/>
      <c r="I25" s="142" t="str">
        <f t="shared" ca="1" si="5"/>
        <v xml:space="preserve">256 в </v>
      </c>
      <c r="J25" s="196" t="str">
        <f ca="1">INDIRECT("'Лист с данными'!"&amp;ADDRESS(318,$K$1+1))</f>
        <v>39 миллионов 569 тысяч 059</v>
      </c>
      <c r="K25" s="339"/>
      <c r="L25" s="342"/>
      <c r="M25" s="191" t="str">
        <f ca="1">INDIRECT("'Лист с данными'!"&amp;ADDRESS(275,$K$1+1))</f>
        <v>35 миллионов 172 тысяч 495</v>
      </c>
      <c r="N25" s="142" t="str">
        <f>'Базовая Таблица'!P37</f>
        <v xml:space="preserve">Объём </v>
      </c>
      <c r="O25" s="345"/>
      <c r="P25" s="12">
        <f t="shared" si="6"/>
        <v>11</v>
      </c>
      <c r="Q25" s="14" t="str">
        <f t="shared" si="7"/>
        <v>-й</v>
      </c>
      <c r="R25" s="137" t="str">
        <f t="shared" ca="1" si="2"/>
        <v>Компакт Абсолютов ИВО Абсолюта Изначально Вышестоящего Отца Суперизвечная Всеедина Человек-Владыки</v>
      </c>
      <c r="S25" s="159" t="str">
        <f t="shared" ca="1" si="3"/>
        <v>35 миллионов 172 тысяч 558</v>
      </c>
      <c r="T25" s="13" t="str">
        <f t="shared" si="8"/>
        <v>-й мерности</v>
      </c>
    </row>
    <row r="26" spans="1:20" ht="106" customHeight="1" x14ac:dyDescent="0.2">
      <c r="A26" s="130" t="str">
        <f t="shared" ca="1" si="0"/>
        <v>88-й Архетип</v>
      </c>
      <c r="B26" s="348"/>
      <c r="C26" s="21">
        <f>'Базовая Таблица'!D38</f>
        <v>10</v>
      </c>
      <c r="D26" s="29" t="str">
        <f t="shared" si="1"/>
        <v>-й</v>
      </c>
      <c r="E26" s="138" t="str">
        <f t="shared" ca="1" si="9"/>
        <v>Компакт Абсолютов ИВО Абсолюта Изначально Вышестоящего Отца Суперизвечная Всеедина Человек-Владыки</v>
      </c>
      <c r="F26" s="155" t="str">
        <f ca="1">INDIRECT("'Лист с данными'!"&amp;ADDRESS(298,$K$1+1))</f>
        <v>35 миллионов 171 тысяч 534</v>
      </c>
      <c r="G26" s="22" t="str">
        <f t="shared" si="4"/>
        <v>-й мерности</v>
      </c>
      <c r="H26" s="336"/>
      <c r="I26" s="143" t="str">
        <f t="shared" ca="1" si="5"/>
        <v xml:space="preserve">256 в </v>
      </c>
      <c r="J26" s="197" t="str">
        <f ca="1">INDIRECT("'Лист с данными'!"&amp;ADDRESS(319,$K$1+1))</f>
        <v>39 миллионов 567 тысяч 907</v>
      </c>
      <c r="K26" s="339"/>
      <c r="L26" s="342"/>
      <c r="M26" s="192" t="str">
        <f ca="1">INDIRECT("'Лист с данными'!"&amp;ADDRESS(276,$K$1+1))</f>
        <v>35 миллионов 171 тысяч 471</v>
      </c>
      <c r="N26" s="143" t="str">
        <f>'Базовая Таблица'!P38</f>
        <v>Шар</v>
      </c>
      <c r="O26" s="345"/>
      <c r="P26" s="21">
        <f t="shared" si="6"/>
        <v>10</v>
      </c>
      <c r="Q26" s="23" t="str">
        <f t="shared" si="7"/>
        <v>-й</v>
      </c>
      <c r="R26" s="138" t="str">
        <f t="shared" ca="1" si="2"/>
        <v>Компакт Абсолютов ИВО Абсолюта Изначально Вышестоящего Отца Суперизвечная Всеедина Человек-Владыки</v>
      </c>
      <c r="S26" s="160" t="str">
        <f t="shared" ca="1" si="3"/>
        <v>35 миллионов 171 тысяч 534</v>
      </c>
      <c r="T26" s="22" t="str">
        <f t="shared" si="8"/>
        <v>-й мерности</v>
      </c>
    </row>
    <row r="27" spans="1:20" ht="106" customHeight="1" thickBot="1" x14ac:dyDescent="0.25">
      <c r="A27" s="131" t="str">
        <f t="shared" ca="1" si="0"/>
        <v>88-й Архетип</v>
      </c>
      <c r="B27" s="349"/>
      <c r="C27" s="30">
        <f>'Базовая Таблица'!D39</f>
        <v>9</v>
      </c>
      <c r="D27" s="38" t="str">
        <f t="shared" si="1"/>
        <v>-й</v>
      </c>
      <c r="E27" s="139" t="str">
        <f t="shared" ca="1" si="9"/>
        <v>Компакт Абсолютов ИВО Абсолюта Изначально Вышестоящего Отца Суперизвечная Всеедина Человек-Владыки</v>
      </c>
      <c r="F27" s="156" t="str">
        <f ca="1">INDIRECT("'Лист с данными'!"&amp;ADDRESS(299,$K$1+1))</f>
        <v>35 миллионов 170 тысяч 510</v>
      </c>
      <c r="G27" s="31" t="str">
        <f t="shared" si="4"/>
        <v>-й мерности</v>
      </c>
      <c r="H27" s="337"/>
      <c r="I27" s="144" t="str">
        <f t="shared" ca="1" si="5"/>
        <v xml:space="preserve">256 в </v>
      </c>
      <c r="J27" s="198" t="str">
        <f ca="1">INDIRECT("'Лист с данными'!"&amp;ADDRESS(320,$K$1+1))</f>
        <v>39 миллионов 566 тысяч 755</v>
      </c>
      <c r="K27" s="340"/>
      <c r="L27" s="343"/>
      <c r="M27" s="193" t="str">
        <f ca="1">INDIRECT("'Лист с данными'!"&amp;ADDRESS(277,$K$1+1))</f>
        <v>35 миллионов 170 тысяч 447</v>
      </c>
      <c r="N27" s="144" t="str">
        <f>'Базовая Таблица'!P39</f>
        <v xml:space="preserve">Капля </v>
      </c>
      <c r="O27" s="346"/>
      <c r="P27" s="30">
        <f t="shared" si="6"/>
        <v>9</v>
      </c>
      <c r="Q27" s="32" t="str">
        <f t="shared" si="7"/>
        <v>-й</v>
      </c>
      <c r="R27" s="139" t="str">
        <f t="shared" ca="1" si="2"/>
        <v>Компакт Абсолютов ИВО Абсолюта Изначально Вышестоящего Отца Суперизвечная Всеедина Человек-Владыки</v>
      </c>
      <c r="S27" s="161" t="str">
        <f t="shared" ca="1" si="3"/>
        <v>35 миллионов 170 тысяч 510</v>
      </c>
      <c r="T27" s="31" t="str">
        <f t="shared" si="8"/>
        <v>-й мерности</v>
      </c>
    </row>
    <row r="28" spans="1:20" ht="106" customHeight="1" x14ac:dyDescent="0.2">
      <c r="A28" s="132" t="str">
        <f t="shared" ca="1" si="0"/>
        <v>88-й Архетип</v>
      </c>
      <c r="B28" s="332" t="str">
        <f>B20</f>
        <v>Абсолютным Извечным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Суперизвечная Всеедина Человек-Владыки</v>
      </c>
      <c r="F28" s="157" t="str">
        <f ca="1">INDIRECT("'Лист с данными'!"&amp;ADDRESS(300,$K$1+1))</f>
        <v>35 миллионов 169 тысяч 486</v>
      </c>
      <c r="G28" s="4" t="str">
        <f t="shared" si="4"/>
        <v>-й мерности</v>
      </c>
      <c r="H28" s="335" t="str">
        <f>H10</f>
        <v>стяжая и возжигая в каждом из них</v>
      </c>
      <c r="I28" s="145" t="str">
        <f t="shared" ca="1" si="5"/>
        <v xml:space="preserve">256 в </v>
      </c>
      <c r="J28" s="199" t="str">
        <f ca="1">INDIRECT("'Лист с данными'!"&amp;ADDRESS(321,$K$1+1))</f>
        <v>39 миллионов 565 тысяч 603</v>
      </c>
      <c r="K28" s="338" t="str">
        <f>K10</f>
        <v>-лионной степени капель Абсолютного Огня,</v>
      </c>
      <c r="L28" s="341" t="str">
        <f>L10</f>
        <v>стяжая и компактифицируя в</v>
      </c>
      <c r="M28" s="194" t="str">
        <f ca="1">INDIRECT("'Лист с данными'!"&amp;ADDRESS(278,$K$1+1))</f>
        <v>35 миллионов 169 тысяч 423</v>
      </c>
      <c r="N28" s="145" t="str">
        <f>'Базовая Таблица'!P40</f>
        <v>Искра</v>
      </c>
      <c r="O28" s="344" t="str">
        <f ca="1">O20</f>
        <v>Искра</v>
      </c>
      <c r="P28" s="3">
        <f t="shared" si="6"/>
        <v>8</v>
      </c>
      <c r="Q28" s="39" t="str">
        <f t="shared" si="7"/>
        <v>-й</v>
      </c>
      <c r="R28" s="140" t="str">
        <f t="shared" ca="1" si="2"/>
        <v>Компакт Абсолютов ИВО Абсолюта Изначально Вышестоящего Отца Суперизвечная Всеедина Человек-Владыки</v>
      </c>
      <c r="S28" s="162" t="str">
        <f t="shared" ca="1" si="3"/>
        <v>35 миллионов 169 тысяч 486</v>
      </c>
      <c r="T28" s="4" t="str">
        <f t="shared" si="8"/>
        <v>-й мерности</v>
      </c>
    </row>
    <row r="29" spans="1:20" ht="106" customHeight="1" x14ac:dyDescent="0.2">
      <c r="A29" s="129" t="str">
        <f t="shared" ca="1" si="0"/>
        <v>88-й Архетип</v>
      </c>
      <c r="B29" s="333"/>
      <c r="C29" s="12">
        <f>'Базовая Таблица'!D41</f>
        <v>7</v>
      </c>
      <c r="D29" s="20" t="str">
        <f t="shared" si="1"/>
        <v>-й</v>
      </c>
      <c r="E29" s="137" t="str">
        <f t="shared" ca="1" si="9"/>
        <v>Компакт Абсолютов ИВО Абсолюта Изначально Вышестоящего Отца Суперизвечная Всеедина Человек-Владыки</v>
      </c>
      <c r="F29" s="154" t="str">
        <f ca="1">INDIRECT("'Лист с данными'!"&amp;ADDRESS(301,$K$1+1))</f>
        <v>35 миллионов 168 тысяч 462</v>
      </c>
      <c r="G29" s="13" t="str">
        <f t="shared" si="4"/>
        <v>-й мерности</v>
      </c>
      <c r="H29" s="336"/>
      <c r="I29" s="142" t="str">
        <f t="shared" ca="1" si="5"/>
        <v xml:space="preserve">256 в </v>
      </c>
      <c r="J29" s="196" t="str">
        <f ca="1">INDIRECT("'Лист с данными'!"&amp;ADDRESS(322,$K$1+1))</f>
        <v>39 миллионов 564 тысяч 451</v>
      </c>
      <c r="K29" s="339"/>
      <c r="L29" s="342"/>
      <c r="M29" s="191" t="str">
        <f ca="1">INDIRECT("'Лист с данными'!"&amp;ADDRESS(279,$K$1+1))</f>
        <v>35 миллионов 168 тысяч 399</v>
      </c>
      <c r="N29" s="142" t="str">
        <f>'Базовая Таблица'!P41</f>
        <v>Точка-Искра</v>
      </c>
      <c r="O29" s="345"/>
      <c r="P29" s="12">
        <f t="shared" si="6"/>
        <v>7</v>
      </c>
      <c r="Q29" s="14" t="str">
        <f t="shared" si="7"/>
        <v>-й</v>
      </c>
      <c r="R29" s="137" t="str">
        <f t="shared" ca="1" si="2"/>
        <v>Компакт Абсолютов ИВО Абсолюта Изначально Вышестоящего Отца Суперизвечная Всеедина Человек-Владыки</v>
      </c>
      <c r="S29" s="159" t="str">
        <f t="shared" ca="1" si="3"/>
        <v>35 миллионов 168 тысяч 462</v>
      </c>
      <c r="T29" s="13" t="str">
        <f t="shared" si="8"/>
        <v>-й мерности</v>
      </c>
    </row>
    <row r="30" spans="1:20" ht="106" customHeight="1" x14ac:dyDescent="0.2">
      <c r="A30" s="130" t="str">
        <f t="shared" ca="1" si="0"/>
        <v>88-й Архетип</v>
      </c>
      <c r="B30" s="333"/>
      <c r="C30" s="21">
        <f>'Базовая Таблица'!D42</f>
        <v>6</v>
      </c>
      <c r="D30" s="29" t="str">
        <f t="shared" si="1"/>
        <v>-й</v>
      </c>
      <c r="E30" s="138" t="str">
        <f t="shared" ca="1" si="9"/>
        <v>Компакт Абсолютов ИВО Абсолюта Изначально Вышестоящего Отца Суперизвечная Всеедина Человек-Владыки</v>
      </c>
      <c r="F30" s="155" t="str">
        <f ca="1">INDIRECT("'Лист с данными'!"&amp;ADDRESS(302,$K$1+1))</f>
        <v>35 миллионов 167 тысяч 438</v>
      </c>
      <c r="G30" s="22" t="str">
        <f t="shared" si="4"/>
        <v>-й мерности</v>
      </c>
      <c r="H30" s="336"/>
      <c r="I30" s="143" t="str">
        <f t="shared" ca="1" si="5"/>
        <v xml:space="preserve">256 в </v>
      </c>
      <c r="J30" s="197" t="str">
        <f ca="1">INDIRECT("'Лист с данными'!"&amp;ADDRESS(323,$K$1+1))</f>
        <v>39 миллионов 563 тысяч 299</v>
      </c>
      <c r="K30" s="339"/>
      <c r="L30" s="342"/>
      <c r="M30" s="192" t="str">
        <f ca="1">INDIRECT("'Лист с данными'!"&amp;ADDRESS(280,$K$1+1))</f>
        <v>35 миллионов 167 тысяч 375</v>
      </c>
      <c r="N30" s="143" t="str">
        <f>'Базовая Таблица'!P42</f>
        <v>Точка</v>
      </c>
      <c r="O30" s="345"/>
      <c r="P30" s="21">
        <f t="shared" si="6"/>
        <v>6</v>
      </c>
      <c r="Q30" s="23" t="str">
        <f t="shared" si="7"/>
        <v>-й</v>
      </c>
      <c r="R30" s="138" t="str">
        <f t="shared" ca="1" si="2"/>
        <v>Компакт Абсолютов ИВО Абсолюта Изначально Вышестоящего Отца Суперизвечная Всеедина Человек-Владыки</v>
      </c>
      <c r="S30" s="160" t="str">
        <f t="shared" ca="1" si="3"/>
        <v>35 миллионов 167 тысяч 438</v>
      </c>
      <c r="T30" s="22" t="str">
        <f t="shared" si="8"/>
        <v>-й мерности</v>
      </c>
    </row>
    <row r="31" spans="1:20" ht="106" customHeight="1" thickBot="1" x14ac:dyDescent="0.25">
      <c r="A31" s="131" t="str">
        <f t="shared" ca="1" si="0"/>
        <v>88-й Архетип</v>
      </c>
      <c r="B31" s="334"/>
      <c r="C31" s="30">
        <f>'Базовая Таблица'!D43</f>
        <v>5</v>
      </c>
      <c r="D31" s="38" t="str">
        <f t="shared" si="1"/>
        <v>-й</v>
      </c>
      <c r="E31" s="139" t="str">
        <f t="shared" ca="1" si="9"/>
        <v>Компакт Абсолютов ИВО Абсолюта Изначально Вышестоящего Отца Суперизвечная Всеедина Человек-Владыки</v>
      </c>
      <c r="F31" s="156" t="str">
        <f ca="1">INDIRECT("'Лист с данными'!"&amp;ADDRESS(303,$K$1+1))</f>
        <v>35 миллионов 166 тысяч 414</v>
      </c>
      <c r="G31" s="31" t="str">
        <f t="shared" si="4"/>
        <v>-й мерности</v>
      </c>
      <c r="H31" s="337"/>
      <c r="I31" s="144" t="str">
        <f t="shared" ca="1" si="5"/>
        <v xml:space="preserve">256 в </v>
      </c>
      <c r="J31" s="198" t="str">
        <f ca="1">INDIRECT("'Лист с данными'!"&amp;ADDRESS(324,$K$1+1))</f>
        <v>39 миллионов 562 тысяч 147</v>
      </c>
      <c r="K31" s="340"/>
      <c r="L31" s="343"/>
      <c r="M31" s="193" t="str">
        <f ca="1">INDIRECT("'Лист с данными'!"&amp;ADDRESS(281,$K$1+1))</f>
        <v>35 миллионов 166 тысяч 351</v>
      </c>
      <c r="N31" s="144" t="str">
        <f>'Базовая Таблица'!P43</f>
        <v xml:space="preserve">Элемент </v>
      </c>
      <c r="O31" s="346"/>
      <c r="P31" s="30">
        <f t="shared" si="6"/>
        <v>5</v>
      </c>
      <c r="Q31" s="32" t="str">
        <f t="shared" si="7"/>
        <v>-й</v>
      </c>
      <c r="R31" s="139" t="str">
        <f t="shared" ca="1" si="2"/>
        <v>Компакт Абсолютов ИВО Абсолюта Изначально Вышестоящего Отца Суперизвечная Всеедина Человек-Владыки</v>
      </c>
      <c r="S31" s="161" t="str">
        <f t="shared" ca="1" si="3"/>
        <v>35 миллионов 166 тысяч 414</v>
      </c>
      <c r="T31" s="31" t="str">
        <f t="shared" si="8"/>
        <v>-й мерности</v>
      </c>
    </row>
    <row r="32" spans="1:20" ht="106" customHeight="1" x14ac:dyDescent="0.2">
      <c r="A32" s="132" t="str">
        <f t="shared" ca="1" si="0"/>
        <v>88-й Архетип</v>
      </c>
      <c r="B32" s="347" t="str">
        <f>B10</f>
        <v>Абсолютным Извечным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Суперизвечная Всеедина Человек-Владыки</v>
      </c>
      <c r="F32" s="157" t="str">
        <f ca="1">INDIRECT("'Лист с данными'!"&amp;ADDRESS(304,$K$1+1))</f>
        <v>35 миллионов 165 тысяч 390</v>
      </c>
      <c r="G32" s="4" t="str">
        <f t="shared" si="4"/>
        <v>-й мерности</v>
      </c>
      <c r="H32" s="335" t="str">
        <f>H10</f>
        <v>стяжая и возжигая в каждом из них</v>
      </c>
      <c r="I32" s="145" t="str">
        <f t="shared" ca="1" si="5"/>
        <v xml:space="preserve">256 в </v>
      </c>
      <c r="J32" s="199" t="str">
        <f ca="1">INDIRECT("'Лист с данными'!"&amp;ADDRESS(325,$K$1+1))</f>
        <v>39 миллионов 560 тысяч 995</v>
      </c>
      <c r="K32" s="338" t="str">
        <f>K10</f>
        <v>-лионной степени капель Абсолютного Огня,</v>
      </c>
      <c r="L32" s="341" t="str">
        <f>L10</f>
        <v>стяжая и компактифицируя в</v>
      </c>
      <c r="M32" s="194" t="str">
        <f ca="1">INDIRECT("'Лист с данными'!"&amp;ADDRESS(282,$K$1+1))</f>
        <v>35 миллионов 165 тысяч 327</v>
      </c>
      <c r="N32" s="145" t="str">
        <f>'Базовая Таблица'!P44</f>
        <v>Молекула</v>
      </c>
      <c r="O32" s="344" t="str">
        <f ca="1">O20</f>
        <v>Искра</v>
      </c>
      <c r="P32" s="3">
        <f t="shared" si="6"/>
        <v>4</v>
      </c>
      <c r="Q32" s="39" t="str">
        <f t="shared" si="7"/>
        <v>-й</v>
      </c>
      <c r="R32" s="140" t="str">
        <f t="shared" ca="1" si="2"/>
        <v>Компакт Абсолютов ИВО Абсолюта Изначально Вышестоящего Отца Суперизвечная Всеедина Человек-Владыки</v>
      </c>
      <c r="S32" s="162" t="str">
        <f t="shared" ca="1" si="3"/>
        <v>35 миллионов 165 тысяч 390</v>
      </c>
      <c r="T32" s="4" t="str">
        <f t="shared" si="8"/>
        <v>-й мерности</v>
      </c>
    </row>
    <row r="33" spans="1:20" ht="106" customHeight="1" x14ac:dyDescent="0.2">
      <c r="A33" s="129" t="str">
        <f t="shared" ca="1" si="0"/>
        <v>88-й Архетип</v>
      </c>
      <c r="B33" s="348"/>
      <c r="C33" s="12">
        <f>'Базовая Таблица'!D45</f>
        <v>3</v>
      </c>
      <c r="D33" s="20" t="str">
        <f t="shared" si="1"/>
        <v>-й</v>
      </c>
      <c r="E33" s="137" t="str">
        <f t="shared" ca="1" si="9"/>
        <v>Компакт Абсолютов ИВО Абсолюта Изначально Вышестоящего Отца Суперизвечная Всеедина Человек-Владыки</v>
      </c>
      <c r="F33" s="154" t="str">
        <f ca="1">INDIRECT("'Лист с данными'!"&amp;ADDRESS(305,$K$1+1))</f>
        <v>35 миллионов 164 тысяч 366</v>
      </c>
      <c r="G33" s="13" t="str">
        <f t="shared" si="4"/>
        <v>-й мерности</v>
      </c>
      <c r="H33" s="336"/>
      <c r="I33" s="142" t="str">
        <f t="shared" ca="1" si="5"/>
        <v xml:space="preserve">256 в </v>
      </c>
      <c r="J33" s="196" t="str">
        <f ca="1">INDIRECT("'Лист с данными'!"&amp;ADDRESS(326,$K$1+1))</f>
        <v>39 миллионов 559 тысяч 843</v>
      </c>
      <c r="K33" s="339"/>
      <c r="L33" s="342"/>
      <c r="M33" s="191" t="str">
        <f ca="1">INDIRECT("'Лист с данными'!"&amp;ADDRESS(283,$K$1+1))</f>
        <v>35 миллионов 164 тысяч 303</v>
      </c>
      <c r="N33" s="142" t="str">
        <f>'Базовая Таблица'!P45</f>
        <v>Атом</v>
      </c>
      <c r="O33" s="345"/>
      <c r="P33" s="12">
        <f t="shared" si="6"/>
        <v>3</v>
      </c>
      <c r="Q33" s="14" t="str">
        <f t="shared" si="7"/>
        <v>-й</v>
      </c>
      <c r="R33" s="137" t="str">
        <f t="shared" ca="1" si="2"/>
        <v>Компакт Абсолютов ИВО Абсолюта Изначально Вышестоящего Отца Суперизвечная Всеедина Человек-Владыки</v>
      </c>
      <c r="S33" s="159" t="str">
        <f t="shared" ca="1" si="3"/>
        <v>35 миллионов 164 тысяч 366</v>
      </c>
      <c r="T33" s="13" t="str">
        <f t="shared" si="8"/>
        <v>-й мерности</v>
      </c>
    </row>
    <row r="34" spans="1:20" ht="106" customHeight="1" x14ac:dyDescent="0.2">
      <c r="A34" s="130" t="str">
        <f t="shared" ca="1" si="0"/>
        <v>88-й Архетип</v>
      </c>
      <c r="B34" s="348"/>
      <c r="C34" s="21">
        <f>'Базовая Таблица'!D46</f>
        <v>2</v>
      </c>
      <c r="D34" s="29" t="str">
        <f t="shared" si="1"/>
        <v>-й</v>
      </c>
      <c r="E34" s="138" t="str">
        <f t="shared" ca="1" si="9"/>
        <v>Компакт Абсолютов ИВО Абсолюта Изначально Вышестоящего Отца Суперизвечная Всеедина Человек-Владыки</v>
      </c>
      <c r="F34" s="155" t="str">
        <f ca="1">INDIRECT("'Лист с данными'!"&amp;ADDRESS(306,$K$1+1))</f>
        <v>35 миллионов 163 тысяч 342</v>
      </c>
      <c r="G34" s="22" t="str">
        <f t="shared" si="4"/>
        <v>-й мерности</v>
      </c>
      <c r="H34" s="336"/>
      <c r="I34" s="143" t="str">
        <f t="shared" ca="1" si="5"/>
        <v xml:space="preserve">256 в </v>
      </c>
      <c r="J34" s="197" t="str">
        <f ca="1">INDIRECT("'Лист с данными'!"&amp;ADDRESS(327,$K$1+1))</f>
        <v>39 миллионов 558 тысяч 691</v>
      </c>
      <c r="K34" s="339"/>
      <c r="L34" s="342"/>
      <c r="M34" s="192" t="str">
        <f ca="1">INDIRECT("'Лист с данными'!"&amp;ADDRESS(284,$K$1+1))</f>
        <v>35 миллионов 163 тысяч 279</v>
      </c>
      <c r="N34" s="143" t="str">
        <f>'Базовая Таблица'!P46</f>
        <v>Частица</v>
      </c>
      <c r="O34" s="345"/>
      <c r="P34" s="21">
        <f t="shared" si="6"/>
        <v>2</v>
      </c>
      <c r="Q34" s="23" t="str">
        <f t="shared" si="7"/>
        <v>-й</v>
      </c>
      <c r="R34" s="138" t="str">
        <f t="shared" ca="1" si="2"/>
        <v>Компакт Абсолютов ИВО Абсолюта Изначально Вышестоящего Отца Суперизвечная Всеедина Человек-Владыки</v>
      </c>
      <c r="S34" s="160" t="str">
        <f t="shared" ca="1" si="3"/>
        <v>35 миллионов 163 тысяч 342</v>
      </c>
      <c r="T34" s="22" t="str">
        <f t="shared" si="8"/>
        <v>-й мерности</v>
      </c>
    </row>
    <row r="35" spans="1:20" ht="106" customHeight="1" thickBot="1" x14ac:dyDescent="0.25">
      <c r="A35" s="131" t="str">
        <f t="shared" ca="1" si="0"/>
        <v>88-й Архетип</v>
      </c>
      <c r="B35" s="349"/>
      <c r="C35" s="30">
        <f>'Базовая Таблица'!D47</f>
        <v>1</v>
      </c>
      <c r="D35" s="38" t="str">
        <f t="shared" si="1"/>
        <v>-й</v>
      </c>
      <c r="E35" s="139" t="str">
        <f t="shared" ca="1" si="9"/>
        <v>Компакт Абсолютов ИВО Абсолюта Изначально Вышестоящего Отца Суперизвечная Всеедина Человек-Владыки</v>
      </c>
      <c r="F35" s="156" t="str">
        <f ca="1">INDIRECT("'Лист с данными'!"&amp;ADDRESS(307,$K$1+1))</f>
        <v>35 миллионов 162 тысяч 318</v>
      </c>
      <c r="G35" s="31" t="str">
        <f t="shared" si="4"/>
        <v>-й мерности</v>
      </c>
      <c r="H35" s="337"/>
      <c r="I35" s="144" t="str">
        <f t="shared" ca="1" si="5"/>
        <v xml:space="preserve">256 в </v>
      </c>
      <c r="J35" s="198" t="str">
        <f ca="1">INDIRECT("'Лист с данными'!"&amp;ADDRESS(328,$K$1+1))</f>
        <v>39 миллионов 557 тысяч 539</v>
      </c>
      <c r="K35" s="340"/>
      <c r="L35" s="343"/>
      <c r="M35" s="193" t="str">
        <f ca="1">INDIRECT("'Лист с данными'!"&amp;ADDRESS(285,$K$1+1))</f>
        <v>35 миллионов 162 тысяч 255</v>
      </c>
      <c r="N35" s="144" t="str">
        <f>'Базовая Таблица'!P47</f>
        <v>Спин</v>
      </c>
      <c r="O35" s="346"/>
      <c r="P35" s="30">
        <f t="shared" si="6"/>
        <v>1</v>
      </c>
      <c r="Q35" s="32" t="str">
        <f t="shared" si="7"/>
        <v>-й</v>
      </c>
      <c r="R35" s="139" t="str">
        <f t="shared" ca="1" si="2"/>
        <v>Компакт Абсолютов ИВО Абсолюта Изначально Вышестоящего Отца Суперизвечная Всеедина Человек-Владыки</v>
      </c>
      <c r="S35" s="161" t="str">
        <f t="shared" ca="1" si="3"/>
        <v>35 миллионов 162 тысяч 318</v>
      </c>
      <c r="T35" s="31" t="str">
        <f t="shared" si="8"/>
        <v>-й мерности</v>
      </c>
    </row>
    <row r="36" spans="1:20" ht="19" thickBot="1" x14ac:dyDescent="0.25">
      <c r="A36" s="350" t="str">
        <f>'Базовая Таблица'!A48</f>
        <v>Возжигаем Эталонный Абсолют каждого у Изначально Вышестоящего Отца (в начале любого стяжания)</v>
      </c>
      <c r="B36" s="351"/>
      <c r="C36" s="351"/>
      <c r="D36" s="351"/>
      <c r="E36" s="351"/>
      <c r="F36" s="351"/>
      <c r="G36" s="351"/>
      <c r="H36" s="351"/>
      <c r="I36" s="351"/>
      <c r="J36" s="351"/>
      <c r="K36" s="351"/>
      <c r="L36" s="351"/>
      <c r="M36" s="351"/>
      <c r="N36" s="351"/>
      <c r="O36" s="351"/>
      <c r="P36" s="351"/>
      <c r="Q36" s="351"/>
      <c r="R36" s="351"/>
      <c r="S36" s="351"/>
      <c r="T36" s="352"/>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17" t="str">
        <f ca="1">'Базовая Таблица'!$A$52&amp;INDIRECT("'Лист с данными'!"&amp;ADDRESS(8,$K$1+1))&amp;" "&amp;'Базовая Таблица'!F1</f>
        <v>Шаг №176 (ПОСЛЕ стяжания ВСЕХ Абсолютов соответствующего Архетипа)</v>
      </c>
      <c r="B39" s="318"/>
      <c r="C39" s="318"/>
      <c r="D39" s="318"/>
      <c r="E39" s="318"/>
      <c r="F39" s="318"/>
      <c r="G39" s="318"/>
      <c r="H39" s="318"/>
      <c r="I39" s="318"/>
      <c r="J39" s="318"/>
      <c r="K39" s="318"/>
      <c r="L39" s="318"/>
      <c r="M39" s="318"/>
      <c r="N39" s="318"/>
      <c r="O39" s="318"/>
      <c r="P39" s="318"/>
      <c r="Q39" s="318"/>
      <c r="R39" s="318"/>
      <c r="S39" s="318"/>
      <c r="T39" s="319"/>
    </row>
    <row r="40" spans="1:20" s="166" customFormat="1" ht="16" customHeight="1" x14ac:dyDescent="0.2">
      <c r="A40" s="320" t="str">
        <f>'Базовая Таблица'!$A$53&amp;" "&amp;'Базовая Таблица'!C1</f>
        <v>Стяжание Вида Человека (на выбор, в каждом архетипе, необходимо стяжать от 1 до 4 Видов Человека)</v>
      </c>
      <c r="B40" s="321"/>
      <c r="C40" s="321"/>
      <c r="D40" s="321"/>
      <c r="E40" s="321"/>
      <c r="F40" s="321"/>
      <c r="G40" s="321"/>
      <c r="H40" s="321"/>
      <c r="I40" s="321"/>
      <c r="J40" s="321"/>
      <c r="K40" s="321"/>
      <c r="L40" s="321"/>
      <c r="M40" s="321"/>
      <c r="N40" s="321"/>
      <c r="O40" s="321"/>
      <c r="P40" s="321"/>
      <c r="Q40" s="321"/>
      <c r="R40" s="321"/>
      <c r="S40" s="321"/>
      <c r="T40" s="322"/>
    </row>
    <row r="41" spans="1:20" s="166" customFormat="1" ht="16" customHeight="1" x14ac:dyDescent="0.2">
      <c r="A41" s="353" t="str">
        <f ca="1">'Лист с данными'!A126&amp;'Базовая Таблица'!$N$60&amp;INDIRECT("'Лист с данными'!"&amp;ADDRESS(4,$K$1+1))</f>
        <v>16384-рицу Частей Изначально Вышестоящего Отца и Человека Суперизвечная Всеедина Человек-Владыки</v>
      </c>
      <c r="B41" s="354"/>
      <c r="C41" s="354"/>
      <c r="D41" s="354"/>
      <c r="E41" s="354"/>
      <c r="F41" s="354"/>
      <c r="G41" s="354"/>
      <c r="H41" s="354"/>
      <c r="I41" s="354"/>
      <c r="J41" s="354"/>
      <c r="K41" s="354"/>
      <c r="L41" s="354"/>
      <c r="M41" s="354"/>
      <c r="N41" s="354"/>
      <c r="O41" s="354"/>
      <c r="P41" s="354"/>
      <c r="Q41" s="354"/>
      <c r="R41" s="354"/>
      <c r="S41" s="354"/>
      <c r="T41" s="355"/>
    </row>
    <row r="42" spans="1:20" s="166" customFormat="1" x14ac:dyDescent="0.2">
      <c r="A42" s="353"/>
      <c r="B42" s="354"/>
      <c r="C42" s="354"/>
      <c r="D42" s="354"/>
      <c r="E42" s="354"/>
      <c r="F42" s="354"/>
      <c r="G42" s="354"/>
      <c r="H42" s="354"/>
      <c r="I42" s="354"/>
      <c r="J42" s="354"/>
      <c r="K42" s="354"/>
      <c r="L42" s="354"/>
      <c r="M42" s="354"/>
      <c r="N42" s="354"/>
      <c r="O42" s="354"/>
      <c r="P42" s="354"/>
      <c r="Q42" s="354"/>
      <c r="R42" s="354"/>
      <c r="S42" s="354"/>
      <c r="T42" s="355"/>
    </row>
    <row r="43" spans="1:20" s="166" customFormat="1" ht="17" customHeight="1" thickBot="1" x14ac:dyDescent="0.25">
      <c r="A43" s="356" t="str">
        <f>'Базовая Таблица'!A$59</f>
        <v>(это объём Частей синтезируемых в Физическое Тело каждого явлением Человека)</v>
      </c>
      <c r="B43" s="357"/>
      <c r="C43" s="357"/>
      <c r="D43" s="357"/>
      <c r="E43" s="357"/>
      <c r="F43" s="357"/>
      <c r="G43" s="357"/>
      <c r="H43" s="357"/>
      <c r="I43" s="357"/>
      <c r="J43" s="357"/>
      <c r="K43" s="357"/>
      <c r="L43" s="357"/>
      <c r="M43" s="357"/>
      <c r="N43" s="357"/>
      <c r="O43" s="357"/>
      <c r="P43" s="357"/>
      <c r="Q43" s="357"/>
      <c r="R43" s="357"/>
      <c r="S43" s="357"/>
      <c r="T43" s="358"/>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17" t="str">
        <f ca="1">'Базовая Таблица'!$A$52&amp;INDIRECT("'Лист с данными'!"&amp;ADDRESS(8,$K$1+1))&amp;" "&amp;'Базовая Таблица'!F1</f>
        <v>Шаг №176 (ПОСЛЕ стяжания ВСЕХ Абсолютов соответствующего Архетипа)</v>
      </c>
      <c r="B46" s="318"/>
      <c r="C46" s="318"/>
      <c r="D46" s="318"/>
      <c r="E46" s="318"/>
      <c r="F46" s="318"/>
      <c r="G46" s="318"/>
      <c r="H46" s="318"/>
      <c r="I46" s="318"/>
      <c r="J46" s="318"/>
      <c r="K46" s="318"/>
      <c r="L46" s="318"/>
      <c r="M46" s="318"/>
      <c r="N46" s="318"/>
      <c r="O46" s="318"/>
      <c r="P46" s="318"/>
      <c r="Q46" s="318"/>
      <c r="R46" s="318"/>
      <c r="S46" s="318"/>
      <c r="T46" s="319"/>
    </row>
    <row r="47" spans="1:20" s="166" customFormat="1" ht="16" customHeight="1" x14ac:dyDescent="0.2">
      <c r="A47" s="320" t="str">
        <f>'Базовая Таблица'!$A$53&amp;" "&amp;'Базовая Таблица'!C1</f>
        <v>Стяжание Вида Человека (на выбор, в каждом архетипе, необходимо стяжать от 1 до 4 Видов Человека)</v>
      </c>
      <c r="B47" s="321"/>
      <c r="C47" s="321"/>
      <c r="D47" s="321"/>
      <c r="E47" s="321"/>
      <c r="F47" s="321"/>
      <c r="G47" s="321"/>
      <c r="H47" s="321"/>
      <c r="I47" s="321"/>
      <c r="J47" s="321"/>
      <c r="K47" s="321"/>
      <c r="L47" s="321"/>
      <c r="M47" s="321"/>
      <c r="N47" s="321"/>
      <c r="O47" s="321"/>
      <c r="P47" s="321"/>
      <c r="Q47" s="321"/>
      <c r="R47" s="321"/>
      <c r="S47" s="321"/>
      <c r="T47" s="322"/>
    </row>
    <row r="48" spans="1:20" s="166" customFormat="1" ht="15.5" customHeight="1" x14ac:dyDescent="0.2">
      <c r="A48" s="320" t="str">
        <f ca="1">'Лист с данными'!A126&amp;'Базовая Таблица'!$N$60&amp;INDIRECT("'Лист с данными'!"&amp;ADDRESS(4,$K$1+1))</f>
        <v>16384-рицу Частей Изначально Вышестоящего Отца и Человека Суперизвечная Всеедина Человек-Владыки</v>
      </c>
      <c r="B48" s="321"/>
      <c r="C48" s="321"/>
      <c r="D48" s="321"/>
      <c r="E48" s="321"/>
      <c r="F48" s="321"/>
      <c r="G48" s="321"/>
      <c r="H48" s="321"/>
      <c r="I48" s="321"/>
      <c r="J48" s="321"/>
      <c r="K48" s="321"/>
      <c r="L48" s="321"/>
      <c r="M48" s="321"/>
      <c r="N48" s="321"/>
      <c r="O48" s="321"/>
      <c r="P48" s="321"/>
      <c r="Q48" s="321"/>
      <c r="R48" s="321"/>
      <c r="S48" s="321"/>
      <c r="T48" s="322"/>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ht="16" customHeigh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4"/>
      <c r="B51" s="315"/>
      <c r="C51" s="315"/>
      <c r="D51" s="315"/>
      <c r="E51" s="315"/>
      <c r="F51" s="315"/>
      <c r="G51" s="315"/>
      <c r="H51" s="315"/>
      <c r="I51" s="315"/>
      <c r="J51" s="315"/>
      <c r="K51" s="315"/>
      <c r="L51" s="315"/>
      <c r="M51" s="315"/>
      <c r="N51" s="315"/>
      <c r="O51" s="315"/>
      <c r="P51" s="315"/>
      <c r="Q51" s="315"/>
      <c r="R51" s="315"/>
      <c r="S51" s="315"/>
      <c r="T51" s="316"/>
    </row>
    <row r="52" spans="1:20" s="166" customFormat="1" ht="15.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4"/>
      <c r="B53" s="315"/>
      <c r="C53" s="315"/>
      <c r="D53" s="315"/>
      <c r="E53" s="315"/>
      <c r="F53" s="315"/>
      <c r="G53" s="315"/>
      <c r="H53" s="315"/>
      <c r="I53" s="315"/>
      <c r="J53" s="315"/>
      <c r="K53" s="315"/>
      <c r="L53" s="315"/>
      <c r="M53" s="315"/>
      <c r="N53" s="315"/>
      <c r="O53" s="315"/>
      <c r="P53" s="315"/>
      <c r="Q53" s="315"/>
      <c r="R53" s="315"/>
      <c r="S53" s="315"/>
      <c r="T53" s="316"/>
    </row>
    <row r="54" spans="1:20" s="166" customFormat="1" ht="15.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4"/>
      <c r="B55" s="315"/>
      <c r="C55" s="315"/>
      <c r="D55" s="315"/>
      <c r="E55" s="315"/>
      <c r="F55" s="315"/>
      <c r="G55" s="315"/>
      <c r="H55" s="315"/>
      <c r="I55" s="315"/>
      <c r="J55" s="315"/>
      <c r="K55" s="315"/>
      <c r="L55" s="315"/>
      <c r="M55" s="315"/>
      <c r="N55" s="315"/>
      <c r="O55" s="315"/>
      <c r="P55" s="315"/>
      <c r="Q55" s="315"/>
      <c r="R55" s="315"/>
      <c r="S55" s="315"/>
      <c r="T55" s="316"/>
    </row>
    <row r="56" spans="1:20" s="166" customFormat="1" ht="16" customHeigh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ht="17" thickBot="1" x14ac:dyDescent="0.25">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17" t="str">
        <f ca="1">'Базовая Таблица'!$A$52&amp;INDIRECT("'Лист с данными'!"&amp;ADDRESS(8,$K$1+1))&amp;" "&amp;'Базовая Таблица'!F1</f>
        <v>Шаг №176 (ПОСЛЕ стяжания ВСЕХ Абсолютов соответствующего Архетипа)</v>
      </c>
      <c r="B60" s="318"/>
      <c r="C60" s="318"/>
      <c r="D60" s="318"/>
      <c r="E60" s="318"/>
      <c r="F60" s="318"/>
      <c r="G60" s="318"/>
      <c r="H60" s="318"/>
      <c r="I60" s="318"/>
      <c r="J60" s="318"/>
      <c r="K60" s="318"/>
      <c r="L60" s="318"/>
      <c r="M60" s="318"/>
      <c r="N60" s="318"/>
      <c r="O60" s="318"/>
      <c r="P60" s="318"/>
      <c r="Q60" s="318"/>
      <c r="R60" s="318"/>
      <c r="S60" s="318"/>
      <c r="T60" s="319"/>
    </row>
    <row r="61" spans="1:20" s="166" customFormat="1" ht="16" customHeight="1" x14ac:dyDescent="0.2">
      <c r="A61" s="320" t="str">
        <f>'Базовая Таблица'!$A$53&amp;" "&amp;'Базовая Таблица'!C1</f>
        <v>Стяжание Вида Человека (на выбор, в каждом архетипе, необходимо стяжать от 1 до 4 Видов Человека)</v>
      </c>
      <c r="B61" s="321"/>
      <c r="C61" s="321"/>
      <c r="D61" s="321"/>
      <c r="E61" s="321"/>
      <c r="F61" s="321"/>
      <c r="G61" s="321"/>
      <c r="H61" s="321"/>
      <c r="I61" s="321"/>
      <c r="J61" s="321"/>
      <c r="K61" s="321"/>
      <c r="L61" s="321"/>
      <c r="M61" s="321"/>
      <c r="N61" s="321"/>
      <c r="O61" s="321"/>
      <c r="P61" s="321"/>
      <c r="Q61" s="321"/>
      <c r="R61" s="321"/>
      <c r="S61" s="321"/>
      <c r="T61" s="322"/>
    </row>
    <row r="62" spans="1:20" s="166" customFormat="1" ht="15.5" customHeight="1" x14ac:dyDescent="0.2">
      <c r="A62" s="320" t="str">
        <f ca="1">'Лист с данными'!A126&amp;'Базовая Таблица'!$N$60&amp;INDIRECT("'Лист с данными'!"&amp;ADDRESS(4,$K$1+1))</f>
        <v>16384-рицу Частей Изначально Вышестоящего Отца и Человека Суперизвечная Всеедина Человек-Владыки</v>
      </c>
      <c r="B62" s="321"/>
      <c r="C62" s="321"/>
      <c r="D62" s="321"/>
      <c r="E62" s="321"/>
      <c r="F62" s="321"/>
      <c r="G62" s="321"/>
      <c r="H62" s="321"/>
      <c r="I62" s="321"/>
      <c r="J62" s="321"/>
      <c r="K62" s="321"/>
      <c r="L62" s="321"/>
      <c r="M62" s="321"/>
      <c r="N62" s="321"/>
      <c r="O62" s="321"/>
      <c r="P62" s="321"/>
      <c r="Q62" s="321"/>
      <c r="R62" s="321"/>
      <c r="S62" s="321"/>
      <c r="T62" s="322"/>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5" customHeight="1" x14ac:dyDescent="0.2">
      <c r="A64" s="308" t="str">
        <f ca="1">'Лист с данными'!A121&amp;" "&amp;INDIRECT("'Лист с данными'!"&amp;ADDRESS(4,$K$1+1))</f>
        <v>4096 Частей Человека Суперизвечная Всеедина Человек-Владыки</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4"/>
      <c r="B65" s="315"/>
      <c r="C65" s="315"/>
      <c r="D65" s="315"/>
      <c r="E65" s="315"/>
      <c r="F65" s="315"/>
      <c r="G65" s="315"/>
      <c r="H65" s="315"/>
      <c r="I65" s="315"/>
      <c r="J65" s="315"/>
      <c r="K65" s="315"/>
      <c r="L65" s="315"/>
      <c r="M65" s="315"/>
      <c r="N65" s="315"/>
      <c r="O65" s="315"/>
      <c r="P65" s="315"/>
      <c r="Q65" s="315"/>
      <c r="R65" s="315"/>
      <c r="S65" s="315"/>
      <c r="T65" s="316"/>
    </row>
    <row r="66" spans="1:20" s="166" customFormat="1" ht="15.5" customHeight="1" x14ac:dyDescent="0.2">
      <c r="A66" s="308" t="str">
        <f ca="1">'Лист с данными'!A122&amp;" "&amp;INDIRECT("'Лист с данными'!"&amp;ADDRESS(4,$K$1+1))</f>
        <v>4096 Систем частей Суперизвечная Всеедина Человек-Владыки</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4"/>
      <c r="B67" s="315"/>
      <c r="C67" s="315"/>
      <c r="D67" s="315"/>
      <c r="E67" s="315"/>
      <c r="F67" s="315"/>
      <c r="G67" s="315"/>
      <c r="H67" s="315"/>
      <c r="I67" s="315"/>
      <c r="J67" s="315"/>
      <c r="K67" s="315"/>
      <c r="L67" s="315"/>
      <c r="M67" s="315"/>
      <c r="N67" s="315"/>
      <c r="O67" s="315"/>
      <c r="P67" s="315"/>
      <c r="Q67" s="315"/>
      <c r="R67" s="315"/>
      <c r="S67" s="315"/>
      <c r="T67" s="316"/>
    </row>
    <row r="68" spans="1:20" s="166" customFormat="1" ht="15.5" customHeight="1" x14ac:dyDescent="0.2">
      <c r="A68" s="308" t="str">
        <f ca="1">'Лист с данными'!A123&amp;" "&amp;INDIRECT("'Лист с данными'!"&amp;ADDRESS(4,$K$1+1))</f>
        <v>4096 Аппаратов систем частей Суперизвечная Всеедина Человек-Владыки</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4"/>
      <c r="B69" s="315"/>
      <c r="C69" s="315"/>
      <c r="D69" s="315"/>
      <c r="E69" s="315"/>
      <c r="F69" s="315"/>
      <c r="G69" s="315"/>
      <c r="H69" s="315"/>
      <c r="I69" s="315"/>
      <c r="J69" s="315"/>
      <c r="K69" s="315"/>
      <c r="L69" s="315"/>
      <c r="M69" s="315"/>
      <c r="N69" s="315"/>
      <c r="O69" s="315"/>
      <c r="P69" s="315"/>
      <c r="Q69" s="315"/>
      <c r="R69" s="315"/>
      <c r="S69" s="315"/>
      <c r="T69" s="316"/>
    </row>
    <row r="70" spans="1:20" s="166" customFormat="1" ht="15.5" customHeight="1" x14ac:dyDescent="0.2">
      <c r="A70" s="308" t="str">
        <f ca="1">'Лист с данными'!A124&amp;" "&amp;INDIRECT("'Лист с данными'!"&amp;ADDRESS(4,$K$1+1))</f>
        <v>4096 Частностей аппаратов систем частей Суперизвечная Всеедина Человек-Владыки</v>
      </c>
      <c r="B70" s="309"/>
      <c r="C70" s="309"/>
      <c r="D70" s="309"/>
      <c r="E70" s="309"/>
      <c r="F70" s="309"/>
      <c r="G70" s="309"/>
      <c r="H70" s="309"/>
      <c r="I70" s="309"/>
      <c r="J70" s="309"/>
      <c r="K70" s="309"/>
      <c r="L70" s="309"/>
      <c r="M70" s="309"/>
      <c r="N70" s="309"/>
      <c r="O70" s="309"/>
      <c r="P70" s="309"/>
      <c r="Q70" s="309"/>
      <c r="R70" s="309"/>
      <c r="S70" s="309"/>
      <c r="T70" s="310"/>
    </row>
    <row r="71" spans="1:20" s="166" customFormat="1" ht="17" thickBot="1" x14ac:dyDescent="0.25">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17" t="str">
        <f ca="1">'Базовая Таблица'!$A$52&amp;INDIRECT("'Лист с данными'!"&amp;ADDRESS(8,$K$1+1))&amp;" "&amp;'Базовая Таблица'!F1</f>
        <v>Шаг №176 (ПОСЛЕ стяжания ВСЕХ Абсолютов соответствующего Архетипа)</v>
      </c>
      <c r="B74" s="318"/>
      <c r="C74" s="318"/>
      <c r="D74" s="318"/>
      <c r="E74" s="318"/>
      <c r="F74" s="318"/>
      <c r="G74" s="318"/>
      <c r="H74" s="318"/>
      <c r="I74" s="318"/>
      <c r="J74" s="318"/>
      <c r="K74" s="318"/>
      <c r="L74" s="318"/>
      <c r="M74" s="318"/>
      <c r="N74" s="318"/>
      <c r="O74" s="318"/>
      <c r="P74" s="318"/>
      <c r="Q74" s="318"/>
      <c r="R74" s="318"/>
      <c r="S74" s="318"/>
      <c r="T74" s="319"/>
    </row>
    <row r="75" spans="1:20" s="166" customFormat="1" ht="16" customHeight="1" x14ac:dyDescent="0.2">
      <c r="A75" s="320" t="str">
        <f>'Базовая Таблица'!$A$53&amp;" "&amp;'Базовая Таблица'!C1</f>
        <v>Стяжание Вида Человека (на выбор, в каждом архетипе, необходимо стяжать от 1 до 4 Видов Человека)</v>
      </c>
      <c r="B75" s="321"/>
      <c r="C75" s="321"/>
      <c r="D75" s="321"/>
      <c r="E75" s="321"/>
      <c r="F75" s="321"/>
      <c r="G75" s="321"/>
      <c r="H75" s="321"/>
      <c r="I75" s="321"/>
      <c r="J75" s="321"/>
      <c r="K75" s="321"/>
      <c r="L75" s="321"/>
      <c r="M75" s="321"/>
      <c r="N75" s="321"/>
      <c r="O75" s="321"/>
      <c r="P75" s="321"/>
      <c r="Q75" s="321"/>
      <c r="R75" s="321"/>
      <c r="S75" s="321"/>
      <c r="T75" s="322"/>
    </row>
    <row r="76" spans="1:20" s="166" customFormat="1" ht="16" customHeight="1" x14ac:dyDescent="0.2">
      <c r="A76" s="323" t="str">
        <f ca="1">'Базовая Таблица'!$N$62&amp;INDIRECT("'Лист с данными'!"&amp;ADDRESS(4,$K$1+1))</f>
        <v>20-рицу Человека Суперизвечная Всеедина Человек-Владыки</v>
      </c>
      <c r="B76" s="324"/>
      <c r="C76" s="324"/>
      <c r="D76" s="324"/>
      <c r="E76" s="324"/>
      <c r="F76" s="324"/>
      <c r="G76" s="324"/>
      <c r="H76" s="324"/>
      <c r="I76" s="324"/>
      <c r="J76" s="324"/>
      <c r="K76" s="324"/>
      <c r="L76" s="324"/>
      <c r="M76" s="324"/>
      <c r="N76" s="324"/>
      <c r="O76" s="324"/>
      <c r="P76" s="324"/>
      <c r="Q76" s="324"/>
      <c r="R76" s="324"/>
      <c r="S76" s="324"/>
      <c r="T76" s="325"/>
    </row>
    <row r="77" spans="1:20" s="166" customFormat="1" x14ac:dyDescent="0.2">
      <c r="A77" s="326"/>
      <c r="B77" s="327"/>
      <c r="C77" s="327"/>
      <c r="D77" s="327"/>
      <c r="E77" s="327"/>
      <c r="F77" s="327"/>
      <c r="G77" s="327"/>
      <c r="H77" s="327"/>
      <c r="I77" s="327"/>
      <c r="J77" s="327"/>
      <c r="K77" s="327"/>
      <c r="L77" s="327"/>
      <c r="M77" s="327"/>
      <c r="N77" s="327"/>
      <c r="O77" s="327"/>
      <c r="P77" s="327"/>
      <c r="Q77" s="327"/>
      <c r="R77" s="327"/>
      <c r="S77" s="327"/>
      <c r="T77" s="328"/>
    </row>
    <row r="78" spans="1:20" s="166" customFormat="1" ht="16" customHeight="1" x14ac:dyDescent="0.2">
      <c r="A78" s="308" t="str">
        <f ca="1">'Лист с данными'!A99&amp;" "&amp;INDIRECT("'Лист с данными'!"&amp;ADDRESS(4,$K$1+1))</f>
        <v>1024 Должностные Компетенции ИВДИВО Изначально Вышестоящего Отца Суперизвечная Всеедина Человек-Владыки</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4"/>
      <c r="B79" s="315"/>
      <c r="C79" s="315"/>
      <c r="D79" s="315"/>
      <c r="E79" s="315"/>
      <c r="F79" s="315"/>
      <c r="G79" s="315"/>
      <c r="H79" s="315"/>
      <c r="I79" s="315"/>
      <c r="J79" s="315"/>
      <c r="K79" s="315"/>
      <c r="L79" s="315"/>
      <c r="M79" s="315"/>
      <c r="N79" s="315"/>
      <c r="O79" s="315"/>
      <c r="P79" s="315"/>
      <c r="Q79" s="315"/>
      <c r="R79" s="315"/>
      <c r="S79" s="315"/>
      <c r="T79" s="316"/>
    </row>
    <row r="80" spans="1:20" s="166" customFormat="1" ht="15.5" customHeight="1" x14ac:dyDescent="0.2">
      <c r="A80" s="308" t="str">
        <f ca="1">'Лист с данными'!A100&amp;" "&amp;INDIRECT("'Лист с данными'!"&amp;ADDRESS(4,$K$1+1))</f>
        <v>1024 Ивдивости Изначально Вышестоящего Отца Суперизвечная Всеедина Человек-Владыки</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4"/>
      <c r="B81" s="315"/>
      <c r="C81" s="315"/>
      <c r="D81" s="315"/>
      <c r="E81" s="315"/>
      <c r="F81" s="315"/>
      <c r="G81" s="315"/>
      <c r="H81" s="315"/>
      <c r="I81" s="315"/>
      <c r="J81" s="315"/>
      <c r="K81" s="315"/>
      <c r="L81" s="315"/>
      <c r="M81" s="315"/>
      <c r="N81" s="315"/>
      <c r="O81" s="315"/>
      <c r="P81" s="315"/>
      <c r="Q81" s="315"/>
      <c r="R81" s="315"/>
      <c r="S81" s="315"/>
      <c r="T81" s="316"/>
    </row>
    <row r="82" spans="1:20" s="166" customFormat="1" ht="15.5" customHeight="1" x14ac:dyDescent="0.2">
      <c r="A82" s="308" t="str">
        <f ca="1">'Лист с данными'!A101&amp;" "&amp;INDIRECT("'Лист с данными'!"&amp;ADDRESS(4,$K$1+1))</f>
        <v>1024 Иерархизации Изначально Вышестоящего Отца Суперизвечная Всеедина Человек-Владыки</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4"/>
      <c r="B83" s="315"/>
      <c r="C83" s="315"/>
      <c r="D83" s="315"/>
      <c r="E83" s="315"/>
      <c r="F83" s="315"/>
      <c r="G83" s="315"/>
      <c r="H83" s="315"/>
      <c r="I83" s="315"/>
      <c r="J83" s="315"/>
      <c r="K83" s="315"/>
      <c r="L83" s="315"/>
      <c r="M83" s="315"/>
      <c r="N83" s="315"/>
      <c r="O83" s="315"/>
      <c r="P83" s="315"/>
      <c r="Q83" s="315"/>
      <c r="R83" s="315"/>
      <c r="S83" s="315"/>
      <c r="T83" s="316"/>
    </row>
    <row r="84" spans="1:20" s="166" customFormat="1" ht="15.5" customHeight="1" x14ac:dyDescent="0.2">
      <c r="A84" s="308" t="str">
        <f ca="1">'Лист с данными'!A102&amp;" "&amp;INDIRECT("'Лист с данными'!"&amp;ADDRESS(4,$K$1+1))</f>
        <v>1024 Полномочия Изначально Вышестоящего Отца Суперизвечная Всеедина Человек-Владыки</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4"/>
      <c r="B85" s="315"/>
      <c r="C85" s="315"/>
      <c r="D85" s="315"/>
      <c r="E85" s="315"/>
      <c r="F85" s="315"/>
      <c r="G85" s="315"/>
      <c r="H85" s="315"/>
      <c r="I85" s="315"/>
      <c r="J85" s="315"/>
      <c r="K85" s="315"/>
      <c r="L85" s="315"/>
      <c r="M85" s="315"/>
      <c r="N85" s="315"/>
      <c r="O85" s="315"/>
      <c r="P85" s="315"/>
      <c r="Q85" s="315"/>
      <c r="R85" s="315"/>
      <c r="S85" s="315"/>
      <c r="T85" s="316"/>
    </row>
    <row r="86" spans="1:20" s="166" customFormat="1" ht="15.5" customHeight="1" x14ac:dyDescent="0.2">
      <c r="A86" s="308" t="str">
        <f ca="1">'Лист с данными'!A103&amp;" "&amp;INDIRECT("'Лист с данными'!"&amp;ADDRESS(4,$K$1+1))</f>
        <v>1024 Синтезности Изначально Вышестоящего Отца Суперизвечная Всеедина Человек-Владыки</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4"/>
      <c r="B87" s="315"/>
      <c r="C87" s="315"/>
      <c r="D87" s="315"/>
      <c r="E87" s="315"/>
      <c r="F87" s="315"/>
      <c r="G87" s="315"/>
      <c r="H87" s="315"/>
      <c r="I87" s="315"/>
      <c r="J87" s="315"/>
      <c r="K87" s="315"/>
      <c r="L87" s="315"/>
      <c r="M87" s="315"/>
      <c r="N87" s="315"/>
      <c r="O87" s="315"/>
      <c r="P87" s="315"/>
      <c r="Q87" s="315"/>
      <c r="R87" s="315"/>
      <c r="S87" s="315"/>
      <c r="T87" s="316"/>
    </row>
    <row r="88" spans="1:20" s="166" customFormat="1" ht="15.5" customHeight="1" x14ac:dyDescent="0.2">
      <c r="A88" s="308" t="str">
        <f ca="1">'Лист с данными'!A104&amp;" "&amp;INDIRECT("'Лист с данными'!"&amp;ADDRESS(4,$K$1+1))</f>
        <v>1024 Творящих Синтеза Изначально Вышестоящего Отца Суперизвечная Всеедина Человек-Владыки</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4"/>
      <c r="B89" s="315"/>
      <c r="C89" s="315"/>
      <c r="D89" s="315"/>
      <c r="E89" s="315"/>
      <c r="F89" s="315"/>
      <c r="G89" s="315"/>
      <c r="H89" s="315"/>
      <c r="I89" s="315"/>
      <c r="J89" s="315"/>
      <c r="K89" s="315"/>
      <c r="L89" s="315"/>
      <c r="M89" s="315"/>
      <c r="N89" s="315"/>
      <c r="O89" s="315"/>
      <c r="P89" s="315"/>
      <c r="Q89" s="315"/>
      <c r="R89" s="315"/>
      <c r="S89" s="315"/>
      <c r="T89" s="316"/>
    </row>
    <row r="90" spans="1:20" s="166" customFormat="1" ht="15.5" customHeight="1" x14ac:dyDescent="0.2">
      <c r="A90" s="308" t="str">
        <f ca="1">'Лист с данными'!A105&amp;" "&amp;INDIRECT("'Лист с данными'!"&amp;ADDRESS(4,$K$1+1))</f>
        <v>1024 Статуса Изначально Вышестоящего Отца Суперизвечная Всеедина Человек-Владыки</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4"/>
      <c r="B91" s="315"/>
      <c r="C91" s="315"/>
      <c r="D91" s="315"/>
      <c r="E91" s="315"/>
      <c r="F91" s="315"/>
      <c r="G91" s="315"/>
      <c r="H91" s="315"/>
      <c r="I91" s="315"/>
      <c r="J91" s="315"/>
      <c r="K91" s="315"/>
      <c r="L91" s="315"/>
      <c r="M91" s="315"/>
      <c r="N91" s="315"/>
      <c r="O91" s="315"/>
      <c r="P91" s="315"/>
      <c r="Q91" s="315"/>
      <c r="R91" s="315"/>
      <c r="S91" s="315"/>
      <c r="T91" s="316"/>
    </row>
    <row r="92" spans="1:20" s="166" customFormat="1" ht="15.5" customHeight="1" x14ac:dyDescent="0.2">
      <c r="A92" s="308" t="str">
        <f ca="1">'Лист с данными'!A106&amp;" "&amp;INDIRECT("'Лист с данными'!"&amp;ADDRESS(4,$K$1+1))</f>
        <v>1024 Посвящения Изначально Вышестоящего Отца Суперизвечная Всеедина Человек-Владыки</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4"/>
      <c r="B93" s="315"/>
      <c r="C93" s="315"/>
      <c r="D93" s="315"/>
      <c r="E93" s="315"/>
      <c r="F93" s="315"/>
      <c r="G93" s="315"/>
      <c r="H93" s="315"/>
      <c r="I93" s="315"/>
      <c r="J93" s="315"/>
      <c r="K93" s="315"/>
      <c r="L93" s="315"/>
      <c r="M93" s="315"/>
      <c r="N93" s="315"/>
      <c r="O93" s="315"/>
      <c r="P93" s="315"/>
      <c r="Q93" s="315"/>
      <c r="R93" s="315"/>
      <c r="S93" s="315"/>
      <c r="T93" s="316"/>
    </row>
    <row r="94" spans="1:20" s="166" customFormat="1" ht="15.5" customHeight="1" x14ac:dyDescent="0.2">
      <c r="A94" s="308" t="str">
        <f ca="1">'Лист с данными'!A107&amp;" "&amp;INDIRECT("'Лист с данными'!"&amp;ADDRESS(4,$K$1+1))</f>
        <v>512 Виртуозных Синтезов Изначально Вышестоящего Отца Суперизвечная Всеедина Человек-Владыки</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4"/>
      <c r="B95" s="315"/>
      <c r="C95" s="315"/>
      <c r="D95" s="315"/>
      <c r="E95" s="315"/>
      <c r="F95" s="315"/>
      <c r="G95" s="315"/>
      <c r="H95" s="315"/>
      <c r="I95" s="315"/>
      <c r="J95" s="315"/>
      <c r="K95" s="315"/>
      <c r="L95" s="315"/>
      <c r="M95" s="315"/>
      <c r="N95" s="315"/>
      <c r="O95" s="315"/>
      <c r="P95" s="315"/>
      <c r="Q95" s="315"/>
      <c r="R95" s="315"/>
      <c r="S95" s="315"/>
      <c r="T95" s="316"/>
    </row>
    <row r="96" spans="1:20" s="166" customFormat="1" ht="15.5" customHeight="1" x14ac:dyDescent="0.2">
      <c r="A96" s="308" t="str">
        <f ca="1">'Лист с данными'!A108&amp;" "&amp;INDIRECT("'Лист с данными'!"&amp;ADDRESS(4,$K$1+1))</f>
        <v>512 Компетенций синтеза Изначально Вышестоящего Отца Суперизвечная Всеедина Человек-Владыки</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4"/>
      <c r="B97" s="315"/>
      <c r="C97" s="315"/>
      <c r="D97" s="315"/>
      <c r="E97" s="315"/>
      <c r="F97" s="315"/>
      <c r="G97" s="315"/>
      <c r="H97" s="315"/>
      <c r="I97" s="315"/>
      <c r="J97" s="315"/>
      <c r="K97" s="315"/>
      <c r="L97" s="315"/>
      <c r="M97" s="315"/>
      <c r="N97" s="315"/>
      <c r="O97" s="315"/>
      <c r="P97" s="315"/>
      <c r="Q97" s="315"/>
      <c r="R97" s="315"/>
      <c r="S97" s="315"/>
      <c r="T97" s="316"/>
    </row>
    <row r="98" spans="1:20" s="166" customFormat="1" ht="15.5" customHeight="1" x14ac:dyDescent="0.2">
      <c r="A98" s="308" t="str">
        <f ca="1">'Лист с данными'!A109&amp;" "&amp;INDIRECT("'Лист с данными'!"&amp;ADDRESS(4,$K$1+1))</f>
        <v>512 Диалектик синтеза Изначально Вышестоящего Отца Суперизвечная Всеедина Человек-Владыки</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4"/>
      <c r="B99" s="315"/>
      <c r="C99" s="315"/>
      <c r="D99" s="315"/>
      <c r="E99" s="315"/>
      <c r="F99" s="315"/>
      <c r="G99" s="315"/>
      <c r="H99" s="315"/>
      <c r="I99" s="315"/>
      <c r="J99" s="315"/>
      <c r="K99" s="315"/>
      <c r="L99" s="315"/>
      <c r="M99" s="315"/>
      <c r="N99" s="315"/>
      <c r="O99" s="315"/>
      <c r="P99" s="315"/>
      <c r="Q99" s="315"/>
      <c r="R99" s="315"/>
      <c r="S99" s="315"/>
      <c r="T99" s="316"/>
    </row>
    <row r="100" spans="1:20" s="166" customFormat="1" ht="15.5" customHeight="1" x14ac:dyDescent="0.2">
      <c r="A100" s="308" t="str">
        <f ca="1">'Лист с данными'!A110&amp;" "&amp;INDIRECT("'Лист с данными'!"&amp;ADDRESS(4,$K$1+1))</f>
        <v>512 Иерархий синтеза Изначально Вышестоящего Отца Суперизвечная Всеедина Человек-Владыки</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4"/>
      <c r="B101" s="315"/>
      <c r="C101" s="315"/>
      <c r="D101" s="315"/>
      <c r="E101" s="315"/>
      <c r="F101" s="315"/>
      <c r="G101" s="315"/>
      <c r="H101" s="315"/>
      <c r="I101" s="315"/>
      <c r="J101" s="315"/>
      <c r="K101" s="315"/>
      <c r="L101" s="315"/>
      <c r="M101" s="315"/>
      <c r="N101" s="315"/>
      <c r="O101" s="315"/>
      <c r="P101" s="315"/>
      <c r="Q101" s="315"/>
      <c r="R101" s="315"/>
      <c r="S101" s="315"/>
      <c r="T101" s="316"/>
    </row>
    <row r="102" spans="1:20" s="166" customFormat="1" ht="15.5" customHeight="1" x14ac:dyDescent="0.2">
      <c r="A102" s="308" t="str">
        <f ca="1">'Лист с данными'!A111&amp;" "&amp;INDIRECT("'Лист с данными'!"&amp;ADDRESS(4,$K$1+1))</f>
        <v>512 Умений синтеза Изначально Вышестоящего Отца Суперизвечная Всеедина Человек-Владыки</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4"/>
      <c r="B103" s="315"/>
      <c r="C103" s="315"/>
      <c r="D103" s="315"/>
      <c r="E103" s="315"/>
      <c r="F103" s="315"/>
      <c r="G103" s="315"/>
      <c r="H103" s="315"/>
      <c r="I103" s="315"/>
      <c r="J103" s="315"/>
      <c r="K103" s="315"/>
      <c r="L103" s="315"/>
      <c r="M103" s="315"/>
      <c r="N103" s="315"/>
      <c r="O103" s="315"/>
      <c r="P103" s="315"/>
      <c r="Q103" s="315"/>
      <c r="R103" s="315"/>
      <c r="S103" s="315"/>
      <c r="T103" s="316"/>
    </row>
    <row r="104" spans="1:20" s="166" customFormat="1" ht="15.5" customHeight="1" x14ac:dyDescent="0.2">
      <c r="A104" s="308" t="str">
        <f ca="1">'Лист с данными'!A112&amp;" "&amp;INDIRECT("'Лист с данными'!"&amp;ADDRESS(4,$K$1+1))</f>
        <v>512 Навыков синтеза Изначально Вышестоящего Отца Суперизвечная Всеедина Человек-Владыки</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4"/>
      <c r="B105" s="315"/>
      <c r="C105" s="315"/>
      <c r="D105" s="315"/>
      <c r="E105" s="315"/>
      <c r="F105" s="315"/>
      <c r="G105" s="315"/>
      <c r="H105" s="315"/>
      <c r="I105" s="315"/>
      <c r="J105" s="315"/>
      <c r="K105" s="315"/>
      <c r="L105" s="315"/>
      <c r="M105" s="315"/>
      <c r="N105" s="315"/>
      <c r="O105" s="315"/>
      <c r="P105" s="315"/>
      <c r="Q105" s="315"/>
      <c r="R105" s="315"/>
      <c r="S105" s="315"/>
      <c r="T105" s="316"/>
    </row>
    <row r="106" spans="1:20" s="166" customFormat="1" ht="15.5" customHeight="1" x14ac:dyDescent="0.2">
      <c r="A106" s="308" t="str">
        <f ca="1">'Лист с данными'!A113&amp;" "&amp;INDIRECT("'Лист с данными'!"&amp;ADDRESS(4,$K$1+1))</f>
        <v>512 Начал синтеза Изначально Вышестоящего Отца Суперизвечная Всеедина Человек-Владыки</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4"/>
      <c r="B107" s="315"/>
      <c r="C107" s="315"/>
      <c r="D107" s="315"/>
      <c r="E107" s="315"/>
      <c r="F107" s="315"/>
      <c r="G107" s="315"/>
      <c r="H107" s="315"/>
      <c r="I107" s="315"/>
      <c r="J107" s="315"/>
      <c r="K107" s="315"/>
      <c r="L107" s="315"/>
      <c r="M107" s="315"/>
      <c r="N107" s="315"/>
      <c r="O107" s="315"/>
      <c r="P107" s="315"/>
      <c r="Q107" s="315"/>
      <c r="R107" s="315"/>
      <c r="S107" s="315"/>
      <c r="T107" s="316"/>
    </row>
    <row r="108" spans="1:20" s="166" customFormat="1" ht="15.5" customHeight="1" x14ac:dyDescent="0.2">
      <c r="A108" s="308" t="str">
        <f ca="1">'Лист с данными'!A114&amp;" "&amp;INDIRECT("'Лист с данными'!"&amp;ADDRESS(4,$K$1+1))</f>
        <v>512 Прав синтеза Изначально Вышестоящего Отца Суперизвечная Всеедина Человек-Владыки</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4"/>
      <c r="B109" s="315"/>
      <c r="C109" s="315"/>
      <c r="D109" s="315"/>
      <c r="E109" s="315"/>
      <c r="F109" s="315"/>
      <c r="G109" s="315"/>
      <c r="H109" s="315"/>
      <c r="I109" s="315"/>
      <c r="J109" s="315"/>
      <c r="K109" s="315"/>
      <c r="L109" s="315"/>
      <c r="M109" s="315"/>
      <c r="N109" s="315"/>
      <c r="O109" s="315"/>
      <c r="P109" s="315"/>
      <c r="Q109" s="315"/>
      <c r="R109" s="315"/>
      <c r="S109" s="315"/>
      <c r="T109" s="316"/>
    </row>
    <row r="110" spans="1:20" s="166" customFormat="1" ht="15.5" customHeight="1" x14ac:dyDescent="0.2">
      <c r="A110" s="308" t="str">
        <f ca="1">'Лист с данными'!A115&amp;" "&amp;INDIRECT("'Лист с данными'!"&amp;ADDRESS(4,$K$1+1))</f>
        <v>1024 Части Изначально Вышестоящего Отца Суперизвечная Всеедина Человек-Владыки</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4"/>
      <c r="B111" s="315"/>
      <c r="C111" s="315"/>
      <c r="D111" s="315"/>
      <c r="E111" s="315"/>
      <c r="F111" s="315"/>
      <c r="G111" s="315"/>
      <c r="H111" s="315"/>
      <c r="I111" s="315"/>
      <c r="J111" s="315"/>
      <c r="K111" s="315"/>
      <c r="L111" s="315"/>
      <c r="M111" s="315"/>
      <c r="N111" s="315"/>
      <c r="O111" s="315"/>
      <c r="P111" s="315"/>
      <c r="Q111" s="315"/>
      <c r="R111" s="315"/>
      <c r="S111" s="315"/>
      <c r="T111" s="316"/>
    </row>
    <row r="112" spans="1:20" s="166" customFormat="1" ht="15.5" customHeight="1" x14ac:dyDescent="0.2">
      <c r="A112" s="308" t="str">
        <f ca="1">'Лист с данными'!A116&amp;" "&amp;INDIRECT("'Лист с данными'!"&amp;ADDRESS(4,$K$1+1))</f>
        <v>1024 Эталонные Системы Частей Изначально Вышестоящего Отца Суперизвечная Всеедина Человек-Владыки</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4"/>
      <c r="B113" s="315"/>
      <c r="C113" s="315"/>
      <c r="D113" s="315"/>
      <c r="E113" s="315"/>
      <c r="F113" s="315"/>
      <c r="G113" s="315"/>
      <c r="H113" s="315"/>
      <c r="I113" s="315"/>
      <c r="J113" s="315"/>
      <c r="K113" s="315"/>
      <c r="L113" s="315"/>
      <c r="M113" s="315"/>
      <c r="N113" s="315"/>
      <c r="O113" s="315"/>
      <c r="P113" s="315"/>
      <c r="Q113" s="315"/>
      <c r="R113" s="315"/>
      <c r="S113" s="315"/>
      <c r="T113" s="316"/>
    </row>
    <row r="114" spans="1:20" s="166" customFormat="1" ht="15.5" customHeight="1" x14ac:dyDescent="0.2">
      <c r="A114" s="308" t="str">
        <f ca="1">'Лист с данными'!A117&amp;" "&amp;INDIRECT("'Лист с данными'!"&amp;ADDRESS(4,$K$1+1))</f>
        <v>1024 Эталонных Аппарата Систем Частей Изначально Вышестоящего Отца Суперизвечная Всеедина Человек-Владыки</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4"/>
      <c r="B115" s="315"/>
      <c r="C115" s="315"/>
      <c r="D115" s="315"/>
      <c r="E115" s="315"/>
      <c r="F115" s="315"/>
      <c r="G115" s="315"/>
      <c r="H115" s="315"/>
      <c r="I115" s="315"/>
      <c r="J115" s="315"/>
      <c r="K115" s="315"/>
      <c r="L115" s="315"/>
      <c r="M115" s="315"/>
      <c r="N115" s="315"/>
      <c r="O115" s="315"/>
      <c r="P115" s="315"/>
      <c r="Q115" s="315"/>
      <c r="R115" s="315"/>
      <c r="S115" s="315"/>
      <c r="T115" s="316"/>
    </row>
    <row r="116" spans="1:20" s="166" customFormat="1" ht="15.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Суперизвечная Всеедина Человек-Владыки</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7" thickBot="1" x14ac:dyDescent="0.25">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16:T117"/>
    <mergeCell ref="A94:T95"/>
    <mergeCell ref="A96:T97"/>
    <mergeCell ref="A98:T99"/>
    <mergeCell ref="A100:T101"/>
    <mergeCell ref="A102:T103"/>
    <mergeCell ref="A104:T105"/>
    <mergeCell ref="A106:T107"/>
    <mergeCell ref="A108:T109"/>
    <mergeCell ref="A110:T111"/>
    <mergeCell ref="A112:T113"/>
    <mergeCell ref="A114:T115"/>
    <mergeCell ref="A92:T93"/>
    <mergeCell ref="A70:T71"/>
    <mergeCell ref="A74:T74"/>
    <mergeCell ref="A75:T75"/>
    <mergeCell ref="A76:T77"/>
    <mergeCell ref="A78:T79"/>
    <mergeCell ref="A80:T81"/>
    <mergeCell ref="A82:T83"/>
    <mergeCell ref="A84:T85"/>
    <mergeCell ref="A86:T87"/>
    <mergeCell ref="A88:T89"/>
    <mergeCell ref="A90:T91"/>
    <mergeCell ref="A68:T69"/>
    <mergeCell ref="A47:T47"/>
    <mergeCell ref="A48:T49"/>
    <mergeCell ref="A50:T51"/>
    <mergeCell ref="A52:T53"/>
    <mergeCell ref="A54:T55"/>
    <mergeCell ref="A56:T57"/>
    <mergeCell ref="A60:T60"/>
    <mergeCell ref="A61:T61"/>
    <mergeCell ref="A62:T63"/>
    <mergeCell ref="A64:T65"/>
    <mergeCell ref="A66:T67"/>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B20:B23"/>
    <mergeCell ref="H20:H23"/>
    <mergeCell ref="K20:K23"/>
    <mergeCell ref="L20:L23"/>
    <mergeCell ref="O20:O23"/>
    <mergeCell ref="B24:B27"/>
    <mergeCell ref="H24:H27"/>
    <mergeCell ref="K24:K27"/>
    <mergeCell ref="L24:L27"/>
    <mergeCell ref="O24:O27"/>
    <mergeCell ref="A11:A19"/>
    <mergeCell ref="B11:B19"/>
    <mergeCell ref="C11:C19"/>
    <mergeCell ref="D11:D19"/>
    <mergeCell ref="E11:T11"/>
    <mergeCell ref="E12:T13"/>
    <mergeCell ref="E14:T14"/>
    <mergeCell ref="E15:T16"/>
    <mergeCell ref="E17:T17"/>
    <mergeCell ref="E18:T19"/>
    <mergeCell ref="A4:T4"/>
    <mergeCell ref="A5:T5"/>
    <mergeCell ref="A6:T6"/>
    <mergeCell ref="A7:T7"/>
    <mergeCell ref="A8:T9"/>
    <mergeCell ref="C10:D10"/>
    <mergeCell ref="E10:G10"/>
    <mergeCell ref="I10:J10"/>
    <mergeCell ref="M10:O10"/>
    <mergeCell ref="P10:T10"/>
    <mergeCell ref="A1:J1"/>
    <mergeCell ref="L1:T1"/>
    <mergeCell ref="A2:J2"/>
    <mergeCell ref="K2:T2"/>
    <mergeCell ref="A3:J3"/>
    <mergeCell ref="K3:T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election activeCell="A19" sqref="A19"/>
    </sheetView>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34"/>
      <c r="N1" s="434"/>
      <c r="O1" s="434"/>
      <c r="P1" s="434"/>
      <c r="Q1" s="434"/>
      <c r="R1" s="434"/>
      <c r="S1" s="434"/>
      <c r="T1" s="434"/>
      <c r="U1" s="434"/>
      <c r="V1" s="434"/>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5"/>
      <c r="B3" s="436"/>
      <c r="C3" s="436"/>
      <c r="D3" s="436"/>
      <c r="E3" s="436"/>
      <c r="F3" s="436"/>
      <c r="G3" s="436"/>
      <c r="H3" s="436"/>
      <c r="I3" s="436"/>
      <c r="J3" s="436"/>
      <c r="K3" s="436"/>
      <c r="L3" s="436"/>
      <c r="M3" s="436"/>
      <c r="N3" s="436"/>
      <c r="O3" s="436"/>
      <c r="P3" s="436"/>
      <c r="Q3" s="436"/>
      <c r="R3" s="436"/>
      <c r="S3" s="436"/>
      <c r="T3" s="436"/>
      <c r="U3" s="436"/>
      <c r="V3" s="437"/>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401" t="s">
        <v>276</v>
      </c>
      <c r="P8" s="408"/>
      <c r="Q8" s="409"/>
      <c r="R8" s="410" t="str">
        <f>F8</f>
        <v>Абсолюты ИВО</v>
      </c>
      <c r="S8" s="404"/>
      <c r="T8" s="404"/>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401" t="s">
        <v>274</v>
      </c>
      <c r="P9" s="408"/>
      <c r="Q9" s="409"/>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8"/>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9"/>
      <c r="B26" s="92"/>
      <c r="C26" s="76" t="s">
        <v>117</v>
      </c>
      <c r="D26" s="95"/>
      <c r="E26" s="98"/>
      <c r="F26" s="441" t="s">
        <v>11</v>
      </c>
      <c r="G26" s="441"/>
      <c r="H26" s="441"/>
      <c r="I26" s="441"/>
      <c r="J26" s="441"/>
      <c r="K26" s="441"/>
      <c r="L26" s="441"/>
      <c r="M26" s="441"/>
      <c r="N26" s="441"/>
      <c r="O26" s="441"/>
      <c r="P26" s="441"/>
      <c r="Q26" s="441"/>
      <c r="R26" s="441"/>
      <c r="S26" s="441"/>
      <c r="T26" s="441"/>
      <c r="U26" s="441"/>
      <c r="V26" s="442"/>
    </row>
    <row r="27" spans="1:22" s="2" customFormat="1" ht="19" x14ac:dyDescent="0.2">
      <c r="A27" s="439"/>
      <c r="B27" s="92"/>
      <c r="C27" s="76"/>
      <c r="D27" s="95"/>
      <c r="E27" s="98"/>
      <c r="F27" s="57" t="s">
        <v>12118</v>
      </c>
      <c r="G27" s="57"/>
      <c r="H27" s="57"/>
      <c r="I27" s="57"/>
      <c r="J27" s="57"/>
      <c r="K27" s="57"/>
      <c r="L27" s="57"/>
      <c r="M27" s="57"/>
      <c r="N27" s="57"/>
      <c r="O27" s="57"/>
      <c r="P27" s="57"/>
      <c r="Q27" s="57"/>
      <c r="R27" s="57"/>
      <c r="S27" s="57"/>
      <c r="T27" s="57"/>
      <c r="U27" s="57"/>
      <c r="V27" s="58"/>
    </row>
    <row r="28" spans="1:22" s="2" customFormat="1" ht="19" x14ac:dyDescent="0.2">
      <c r="A28" s="439"/>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9"/>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9"/>
      <c r="B30" s="92"/>
      <c r="C30" s="76"/>
      <c r="D30" s="95"/>
      <c r="E30" s="98"/>
      <c r="F30" s="100" t="s">
        <v>12119</v>
      </c>
      <c r="G30" s="57"/>
      <c r="H30" s="57"/>
      <c r="I30" s="57"/>
      <c r="J30" s="57"/>
      <c r="K30" s="57" t="s">
        <v>116</v>
      </c>
      <c r="L30" s="57"/>
      <c r="M30" s="57"/>
      <c r="N30" s="57" t="s">
        <v>153</v>
      </c>
      <c r="O30" s="57"/>
      <c r="P30" s="57"/>
      <c r="Q30" s="57"/>
      <c r="R30" s="57"/>
      <c r="S30" s="57"/>
      <c r="T30" s="57"/>
      <c r="U30" s="57"/>
      <c r="V30" s="58"/>
    </row>
    <row r="31" spans="1:22" s="2" customFormat="1" ht="76" x14ac:dyDescent="0.2">
      <c r="A31" s="440"/>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7" t="str">
        <f>C25</f>
        <v>Абсолютным Метагалактическим Субъядерным Синтезом стяжаю</v>
      </c>
      <c r="D32" s="3">
        <v>16</v>
      </c>
      <c r="E32" s="39" t="s">
        <v>15</v>
      </c>
      <c r="F32" s="10" t="e">
        <f>#REF!</f>
        <v>#REF!</v>
      </c>
      <c r="G32" s="40" t="s">
        <v>16</v>
      </c>
      <c r="H32" s="4" t="s">
        <v>17</v>
      </c>
      <c r="I32" s="426"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8"/>
      <c r="D33" s="12">
        <v>15</v>
      </c>
      <c r="E33" s="14" t="s">
        <v>15</v>
      </c>
      <c r="F33" s="7" t="e">
        <f>#REF!&amp;" "&amp;#REF!&amp;" "&amp;#REF!</f>
        <v>#REF!</v>
      </c>
      <c r="G33" s="15" t="s">
        <v>22</v>
      </c>
      <c r="H33" s="13" t="s">
        <v>17</v>
      </c>
      <c r="I33" s="427"/>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8"/>
      <c r="D34" s="21">
        <v>14</v>
      </c>
      <c r="E34" s="23" t="s">
        <v>15</v>
      </c>
      <c r="F34" s="8" t="e">
        <f>#REF!&amp;" "&amp;#REF!&amp;" "&amp;#REF!</f>
        <v>#REF!</v>
      </c>
      <c r="G34" s="24" t="s">
        <v>26</v>
      </c>
      <c r="H34" s="22" t="s">
        <v>17</v>
      </c>
      <c r="I34" s="427"/>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9"/>
      <c r="D35" s="30">
        <v>13</v>
      </c>
      <c r="E35" s="32" t="s">
        <v>15</v>
      </c>
      <c r="F35" s="9" t="e">
        <f>#REF!&amp;" "&amp;#REF!&amp;" "&amp;#REF!</f>
        <v>#REF!</v>
      </c>
      <c r="G35" s="33" t="s">
        <v>30</v>
      </c>
      <c r="H35" s="31" t="s">
        <v>17</v>
      </c>
      <c r="I35" s="428"/>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7" t="str">
        <f>C8</f>
        <v>Абсолютным Метагалактическим Субъядерным Синтезом стяжаю</v>
      </c>
      <c r="D36" s="3">
        <v>12</v>
      </c>
      <c r="E36" s="39" t="s">
        <v>15</v>
      </c>
      <c r="F36" s="10" t="e">
        <f>#REF!&amp;" "&amp;#REF!&amp;" "&amp;#REF!</f>
        <v>#REF!</v>
      </c>
      <c r="G36" s="40" t="s">
        <v>34</v>
      </c>
      <c r="H36" s="4" t="s">
        <v>17</v>
      </c>
      <c r="I36" s="426" t="str">
        <f>I8</f>
        <v>стяжая и возжигая в каждом из них</v>
      </c>
      <c r="J36" s="5">
        <f t="shared" si="2"/>
        <v>2</v>
      </c>
      <c r="K36" s="5" t="s">
        <v>12</v>
      </c>
      <c r="L36" s="6" t="s">
        <v>35</v>
      </c>
      <c r="M36" s="339" t="str">
        <f>M8</f>
        <v>-лионной степени капель Абсолютного Огня,</v>
      </c>
      <c r="N36" s="431" t="str">
        <f>N8</f>
        <v>стяжая и компактифицируя в</v>
      </c>
      <c r="O36" s="41" t="s">
        <v>36</v>
      </c>
      <c r="P36" s="42" t="s">
        <v>37</v>
      </c>
      <c r="Q36" s="431"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8"/>
      <c r="D37" s="12">
        <v>11</v>
      </c>
      <c r="E37" s="14" t="s">
        <v>15</v>
      </c>
      <c r="F37" s="7" t="e">
        <f>#REF!&amp;" "&amp;#REF!&amp;" "&amp;#REF!</f>
        <v>#REF!</v>
      </c>
      <c r="G37" s="15" t="s">
        <v>38</v>
      </c>
      <c r="H37" s="13" t="s">
        <v>17</v>
      </c>
      <c r="I37" s="427"/>
      <c r="J37" s="16">
        <f t="shared" si="2"/>
        <v>2</v>
      </c>
      <c r="K37" s="16" t="s">
        <v>12</v>
      </c>
      <c r="L37" s="17" t="s">
        <v>39</v>
      </c>
      <c r="M37" s="429"/>
      <c r="N37" s="432"/>
      <c r="O37" s="18" t="s">
        <v>40</v>
      </c>
      <c r="P37" s="19" t="s">
        <v>41</v>
      </c>
      <c r="Q37" s="432"/>
      <c r="R37" s="12">
        <f t="shared" si="0"/>
        <v>11</v>
      </c>
      <c r="S37" s="20" t="str">
        <f t="shared" si="3"/>
        <v>-й</v>
      </c>
      <c r="T37" s="7" t="e">
        <v>#REF!</v>
      </c>
      <c r="U37" s="15" t="str">
        <f t="shared" si="1"/>
        <v>27 тысяч 647</v>
      </c>
      <c r="V37" s="13" t="s">
        <v>17</v>
      </c>
    </row>
    <row r="38" spans="1:22" ht="30" x14ac:dyDescent="0.2">
      <c r="A38" s="21"/>
      <c r="B38" s="22" t="s">
        <v>9</v>
      </c>
      <c r="C38" s="348"/>
      <c r="D38" s="21">
        <v>10</v>
      </c>
      <c r="E38" s="23" t="s">
        <v>15</v>
      </c>
      <c r="F38" s="8" t="e">
        <f>#REF!&amp;" "&amp;#REF!&amp;" "&amp;#REF!</f>
        <v>#REF!</v>
      </c>
      <c r="G38" s="24" t="s">
        <v>42</v>
      </c>
      <c r="H38" s="22" t="s">
        <v>17</v>
      </c>
      <c r="I38" s="427"/>
      <c r="J38" s="25">
        <f t="shared" si="2"/>
        <v>2</v>
      </c>
      <c r="K38" s="25" t="s">
        <v>12</v>
      </c>
      <c r="L38" s="26" t="s">
        <v>43</v>
      </c>
      <c r="M38" s="429"/>
      <c r="N38" s="432"/>
      <c r="O38" s="27" t="s">
        <v>44</v>
      </c>
      <c r="P38" s="28" t="s">
        <v>45</v>
      </c>
      <c r="Q38" s="432"/>
      <c r="R38" s="21">
        <f t="shared" si="0"/>
        <v>10</v>
      </c>
      <c r="S38" s="29" t="str">
        <f t="shared" si="3"/>
        <v>-й</v>
      </c>
      <c r="T38" s="8" t="e">
        <v>#REF!</v>
      </c>
      <c r="U38" s="24" t="str">
        <f t="shared" si="1"/>
        <v>26 тысяч 623</v>
      </c>
      <c r="V38" s="22" t="s">
        <v>17</v>
      </c>
    </row>
    <row r="39" spans="1:22" ht="30" x14ac:dyDescent="0.2">
      <c r="A39" s="30"/>
      <c r="B39" s="31" t="str">
        <f>B38</f>
        <v>-ый Арх</v>
      </c>
      <c r="C39" s="349"/>
      <c r="D39" s="30">
        <v>9</v>
      </c>
      <c r="E39" s="32" t="s">
        <v>15</v>
      </c>
      <c r="F39" s="9" t="e">
        <f>#REF!&amp;" "&amp;#REF!&amp;" "&amp;#REF!</f>
        <v>#REF!</v>
      </c>
      <c r="G39" s="33" t="s">
        <v>46</v>
      </c>
      <c r="H39" s="31" t="s">
        <v>17</v>
      </c>
      <c r="I39" s="428"/>
      <c r="J39" s="34">
        <f t="shared" si="2"/>
        <v>2</v>
      </c>
      <c r="K39" s="34" t="s">
        <v>12</v>
      </c>
      <c r="L39" s="35" t="s">
        <v>47</v>
      </c>
      <c r="M39" s="430"/>
      <c r="N39" s="433"/>
      <c r="O39" s="36" t="s">
        <v>48</v>
      </c>
      <c r="P39" s="37" t="s">
        <v>49</v>
      </c>
      <c r="Q39" s="433"/>
      <c r="R39" s="30">
        <f t="shared" si="0"/>
        <v>9</v>
      </c>
      <c r="S39" s="38" t="str">
        <f t="shared" si="3"/>
        <v>-й</v>
      </c>
      <c r="T39" s="9" t="e">
        <v>#REF!</v>
      </c>
      <c r="U39" s="33" t="str">
        <f t="shared" si="1"/>
        <v>25 тысяч 599</v>
      </c>
      <c r="V39" s="31" t="s">
        <v>17</v>
      </c>
    </row>
    <row r="40" spans="1:22" ht="30" x14ac:dyDescent="0.2">
      <c r="A40" s="3"/>
      <c r="B40" s="4" t="s">
        <v>9</v>
      </c>
      <c r="C40" s="332" t="str">
        <f>C32</f>
        <v>Абсолютным Метагалактическим Субъядерным Синтезом стяжаю</v>
      </c>
      <c r="D40" s="3">
        <v>8</v>
      </c>
      <c r="E40" s="39" t="s">
        <v>15</v>
      </c>
      <c r="F40" s="10" t="e">
        <f>#REF!&amp;" "&amp;#REF!&amp;" "&amp;#REF!</f>
        <v>#REF!</v>
      </c>
      <c r="G40" s="40" t="s">
        <v>50</v>
      </c>
      <c r="H40" s="4" t="s">
        <v>17</v>
      </c>
      <c r="I40" s="426" t="str">
        <f>I8</f>
        <v>стяжая и возжигая в каждом из них</v>
      </c>
      <c r="J40" s="5">
        <f t="shared" si="2"/>
        <v>2</v>
      </c>
      <c r="K40" s="5" t="s">
        <v>12</v>
      </c>
      <c r="L40" s="6" t="s">
        <v>51</v>
      </c>
      <c r="M40" s="339" t="str">
        <f>M8</f>
        <v>-лионной степени капель Абсолютного Огня,</v>
      </c>
      <c r="N40" s="431" t="str">
        <f>N8</f>
        <v>стяжая и компактифицируя в</v>
      </c>
      <c r="O40" s="41" t="s">
        <v>52</v>
      </c>
      <c r="P40" s="42" t="s">
        <v>53</v>
      </c>
      <c r="Q40" s="431"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33"/>
      <c r="D41" s="12">
        <v>7</v>
      </c>
      <c r="E41" s="14" t="s">
        <v>15</v>
      </c>
      <c r="F41" s="7" t="e">
        <f>#REF!&amp;" "&amp;#REF!&amp;" "&amp;#REF!</f>
        <v>#REF!</v>
      </c>
      <c r="G41" s="15" t="s">
        <v>54</v>
      </c>
      <c r="H41" s="13" t="s">
        <v>17</v>
      </c>
      <c r="I41" s="427"/>
      <c r="J41" s="16">
        <f t="shared" si="2"/>
        <v>2</v>
      </c>
      <c r="K41" s="16" t="s">
        <v>12</v>
      </c>
      <c r="L41" s="17" t="s">
        <v>55</v>
      </c>
      <c r="M41" s="429"/>
      <c r="N41" s="432"/>
      <c r="O41" s="18" t="s">
        <v>56</v>
      </c>
      <c r="P41" s="19" t="s">
        <v>57</v>
      </c>
      <c r="Q41" s="432"/>
      <c r="R41" s="12">
        <f t="shared" si="0"/>
        <v>7</v>
      </c>
      <c r="S41" s="20" t="str">
        <f t="shared" si="3"/>
        <v>-й</v>
      </c>
      <c r="T41" s="7" t="e">
        <v>#REF!</v>
      </c>
      <c r="U41" s="15" t="str">
        <f t="shared" si="1"/>
        <v>23 тысяч 551</v>
      </c>
      <c r="V41" s="13" t="s">
        <v>17</v>
      </c>
    </row>
    <row r="42" spans="1:22" ht="30" x14ac:dyDescent="0.2">
      <c r="A42" s="21"/>
      <c r="B42" s="22" t="s">
        <v>9</v>
      </c>
      <c r="C42" s="333"/>
      <c r="D42" s="21">
        <v>6</v>
      </c>
      <c r="E42" s="23" t="s">
        <v>15</v>
      </c>
      <c r="F42" s="8" t="e">
        <f>#REF!&amp;" "&amp;#REF!&amp;" "&amp;#REF!</f>
        <v>#REF!</v>
      </c>
      <c r="G42" s="24" t="s">
        <v>58</v>
      </c>
      <c r="H42" s="22" t="s">
        <v>17</v>
      </c>
      <c r="I42" s="427"/>
      <c r="J42" s="25">
        <f t="shared" si="2"/>
        <v>2</v>
      </c>
      <c r="K42" s="25" t="s">
        <v>12</v>
      </c>
      <c r="L42" s="26" t="s">
        <v>59</v>
      </c>
      <c r="M42" s="429"/>
      <c r="N42" s="432"/>
      <c r="O42" s="27" t="s">
        <v>60</v>
      </c>
      <c r="P42" s="28" t="s">
        <v>61</v>
      </c>
      <c r="Q42" s="432"/>
      <c r="R42" s="21">
        <f t="shared" si="0"/>
        <v>6</v>
      </c>
      <c r="S42" s="29" t="str">
        <f t="shared" si="3"/>
        <v>-й</v>
      </c>
      <c r="T42" s="8" t="e">
        <v>#REF!</v>
      </c>
      <c r="U42" s="24" t="str">
        <f t="shared" si="1"/>
        <v>22 тысяч 527</v>
      </c>
      <c r="V42" s="22" t="s">
        <v>17</v>
      </c>
    </row>
    <row r="43" spans="1:22" ht="30" x14ac:dyDescent="0.2">
      <c r="A43" s="30"/>
      <c r="B43" s="31" t="str">
        <f>B42</f>
        <v>-ый Арх</v>
      </c>
      <c r="C43" s="334"/>
      <c r="D43" s="30">
        <v>5</v>
      </c>
      <c r="E43" s="32" t="s">
        <v>15</v>
      </c>
      <c r="F43" s="9" t="e">
        <f>#REF!&amp;" "&amp;#REF!&amp;" "&amp;#REF!</f>
        <v>#REF!</v>
      </c>
      <c r="G43" s="33" t="s">
        <v>62</v>
      </c>
      <c r="H43" s="31" t="s">
        <v>17</v>
      </c>
      <c r="I43" s="428"/>
      <c r="J43" s="34">
        <f t="shared" si="2"/>
        <v>2</v>
      </c>
      <c r="K43" s="34" t="s">
        <v>12</v>
      </c>
      <c r="L43" s="35" t="s">
        <v>63</v>
      </c>
      <c r="M43" s="430"/>
      <c r="N43" s="433"/>
      <c r="O43" s="36" t="s">
        <v>64</v>
      </c>
      <c r="P43" s="37" t="s">
        <v>65</v>
      </c>
      <c r="Q43" s="433"/>
      <c r="R43" s="30">
        <f t="shared" si="0"/>
        <v>5</v>
      </c>
      <c r="S43" s="38" t="str">
        <f t="shared" si="3"/>
        <v>-й</v>
      </c>
      <c r="T43" s="9" t="e">
        <v>#REF!</v>
      </c>
      <c r="U43" s="33" t="str">
        <f t="shared" si="1"/>
        <v>21 тысяч 503</v>
      </c>
      <c r="V43" s="31" t="s">
        <v>17</v>
      </c>
    </row>
    <row r="44" spans="1:22" ht="30" x14ac:dyDescent="0.2">
      <c r="A44" s="3"/>
      <c r="B44" s="4" t="s">
        <v>9</v>
      </c>
      <c r="C44" s="347" t="str">
        <f>C8</f>
        <v>Абсолютным Метагалактическим Субъядерным Синтезом стяжаю</v>
      </c>
      <c r="D44" s="3">
        <v>4</v>
      </c>
      <c r="E44" s="39" t="s">
        <v>15</v>
      </c>
      <c r="F44" s="10" t="e">
        <f>#REF!&amp;" "&amp;#REF!&amp;" "&amp;#REF!</f>
        <v>#REF!</v>
      </c>
      <c r="G44" s="40" t="s">
        <v>66</v>
      </c>
      <c r="H44" s="4" t="s">
        <v>17</v>
      </c>
      <c r="I44" s="426" t="str">
        <f>I8</f>
        <v>стяжая и возжигая в каждом из них</v>
      </c>
      <c r="J44" s="5">
        <f t="shared" si="2"/>
        <v>2</v>
      </c>
      <c r="K44" s="5" t="s">
        <v>12</v>
      </c>
      <c r="L44" s="6" t="s">
        <v>67</v>
      </c>
      <c r="M44" s="339" t="str">
        <f>M8</f>
        <v>-лионной степени капель Абсолютного Огня,</v>
      </c>
      <c r="N44" s="431" t="str">
        <f>N8</f>
        <v>стяжая и компактифицируя в</v>
      </c>
      <c r="O44" s="41" t="s">
        <v>68</v>
      </c>
      <c r="P44" s="42" t="s">
        <v>21</v>
      </c>
      <c r="Q44" s="431"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8"/>
      <c r="D45" s="12">
        <v>3</v>
      </c>
      <c r="E45" s="14" t="s">
        <v>15</v>
      </c>
      <c r="F45" s="7" t="e">
        <f>#REF!&amp;" "&amp;#REF!&amp;" "&amp;#REF!</f>
        <v>#REF!</v>
      </c>
      <c r="G45" s="15" t="s">
        <v>69</v>
      </c>
      <c r="H45" s="13" t="s">
        <v>17</v>
      </c>
      <c r="I45" s="427"/>
      <c r="J45" s="16">
        <f t="shared" si="2"/>
        <v>2</v>
      </c>
      <c r="K45" s="16" t="s">
        <v>12</v>
      </c>
      <c r="L45" s="17" t="s">
        <v>70</v>
      </c>
      <c r="M45" s="429"/>
      <c r="N45" s="432"/>
      <c r="O45" s="18" t="s">
        <v>71</v>
      </c>
      <c r="P45" s="19" t="s">
        <v>72</v>
      </c>
      <c r="Q45" s="432"/>
      <c r="R45" s="12">
        <f t="shared" si="0"/>
        <v>3</v>
      </c>
      <c r="S45" s="20" t="str">
        <f t="shared" si="3"/>
        <v>-й</v>
      </c>
      <c r="T45" s="7" t="e">
        <v>#REF!</v>
      </c>
      <c r="U45" s="15" t="str">
        <f t="shared" si="1"/>
        <v>19 тысяч 455</v>
      </c>
      <c r="V45" s="13" t="s">
        <v>17</v>
      </c>
    </row>
    <row r="46" spans="1:22" ht="30" x14ac:dyDescent="0.2">
      <c r="A46" s="21"/>
      <c r="B46" s="22" t="s">
        <v>9</v>
      </c>
      <c r="C46" s="348"/>
      <c r="D46" s="21">
        <v>2</v>
      </c>
      <c r="E46" s="23" t="s">
        <v>15</v>
      </c>
      <c r="F46" s="8" t="e">
        <f>#REF!&amp;" "&amp;#REF!&amp;" "&amp;#REF!</f>
        <v>#REF!</v>
      </c>
      <c r="G46" s="24" t="s">
        <v>73</v>
      </c>
      <c r="H46" s="22" t="s">
        <v>17</v>
      </c>
      <c r="I46" s="427"/>
      <c r="J46" s="25">
        <f t="shared" si="2"/>
        <v>2</v>
      </c>
      <c r="K46" s="25" t="s">
        <v>12</v>
      </c>
      <c r="L46" s="26" t="s">
        <v>74</v>
      </c>
      <c r="M46" s="429"/>
      <c r="N46" s="432"/>
      <c r="O46" s="27" t="s">
        <v>75</v>
      </c>
      <c r="P46" s="28" t="s">
        <v>76</v>
      </c>
      <c r="Q46" s="432"/>
      <c r="R46" s="21">
        <f t="shared" si="0"/>
        <v>2</v>
      </c>
      <c r="S46" s="29" t="str">
        <f t="shared" si="3"/>
        <v>-й</v>
      </c>
      <c r="T46" s="8" t="e">
        <v>#REF!</v>
      </c>
      <c r="U46" s="24" t="str">
        <f t="shared" si="1"/>
        <v>18 тысяч 431</v>
      </c>
      <c r="V46" s="22" t="s">
        <v>17</v>
      </c>
    </row>
    <row r="47" spans="1:22" ht="30" x14ac:dyDescent="0.2">
      <c r="A47" s="30"/>
      <c r="B47" s="31" t="str">
        <f>B46</f>
        <v>-ый Арх</v>
      </c>
      <c r="C47" s="349"/>
      <c r="D47" s="30">
        <v>1</v>
      </c>
      <c r="E47" s="32" t="s">
        <v>15</v>
      </c>
      <c r="F47" s="11" t="e">
        <f>#REF!&amp;" "&amp;#REF!&amp;" "&amp;#REF!</f>
        <v>#REF!</v>
      </c>
      <c r="G47" s="33" t="s">
        <v>77</v>
      </c>
      <c r="H47" s="31" t="s">
        <v>17</v>
      </c>
      <c r="I47" s="428"/>
      <c r="J47" s="34">
        <f t="shared" si="2"/>
        <v>2</v>
      </c>
      <c r="K47" s="34" t="s">
        <v>12</v>
      </c>
      <c r="L47" s="35" t="s">
        <v>78</v>
      </c>
      <c r="M47" s="430"/>
      <c r="N47" s="433"/>
      <c r="O47" s="36" t="s">
        <v>79</v>
      </c>
      <c r="P47" s="37" t="s">
        <v>80</v>
      </c>
      <c r="Q47" s="433"/>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21"/>
      <c r="N52" s="421"/>
      <c r="O52" s="421"/>
      <c r="P52" s="421"/>
      <c r="Q52" s="421"/>
      <c r="R52" s="421"/>
      <c r="S52" s="421"/>
      <c r="T52" s="421"/>
      <c r="U52" s="421"/>
      <c r="V52" s="422"/>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3" t="s">
        <v>85</v>
      </c>
      <c r="B56" s="424"/>
      <c r="C56" s="424"/>
      <c r="D56" s="424"/>
      <c r="E56" s="424"/>
      <c r="F56" s="424"/>
      <c r="G56" s="424"/>
      <c r="H56" s="424"/>
      <c r="I56" s="424"/>
      <c r="J56" s="424"/>
      <c r="K56" s="424"/>
      <c r="L56" s="424"/>
      <c r="M56" s="424"/>
      <c r="N56" s="424"/>
      <c r="O56" s="424"/>
      <c r="P56" s="424"/>
      <c r="Q56" s="424"/>
      <c r="R56" s="424"/>
      <c r="S56" s="424"/>
      <c r="T56" s="424"/>
      <c r="U56" s="424"/>
      <c r="V56" s="425"/>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4" t="s">
        <v>87</v>
      </c>
      <c r="B58" s="424"/>
      <c r="C58" s="424"/>
      <c r="D58" s="424"/>
      <c r="E58" s="424"/>
      <c r="F58" s="424"/>
      <c r="G58" s="424"/>
      <c r="H58" s="424"/>
      <c r="I58" s="424"/>
      <c r="J58" s="424"/>
      <c r="K58" s="424"/>
      <c r="L58" s="424"/>
      <c r="M58" s="424"/>
      <c r="N58" s="424"/>
      <c r="O58" s="424"/>
      <c r="P58" s="424"/>
      <c r="Q58" s="424"/>
      <c r="R58" s="424"/>
      <c r="S58" s="424"/>
      <c r="T58" s="424"/>
      <c r="U58" s="424"/>
      <c r="V58" s="425"/>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A25:A31"/>
    <mergeCell ref="F26:V26"/>
    <mergeCell ref="R8:T8"/>
    <mergeCell ref="O8:Q8"/>
    <mergeCell ref="O9:Q9"/>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CB2" activePane="bottomRight" state="frozen"/>
      <selection sqref="A1:J1"/>
      <selection pane="topRight" sqref="A1:J1"/>
      <selection pane="bottomLeft" sqref="A1:J1"/>
      <selection pane="bottomRight" activeCell="CL1" sqref="CL1:CL1048576"/>
    </sheetView>
  </sheetViews>
  <sheetFormatPr baseColWidth="10" defaultColWidth="25.83203125" defaultRowHeight="16" x14ac:dyDescent="0.2"/>
  <cols>
    <col min="1" max="86" width="25.83203125" style="216"/>
    <col min="91" max="16384" width="25.83203125" style="216"/>
  </cols>
  <sheetData>
    <row r="1" spans="1:8194" x14ac:dyDescent="0.2">
      <c r="A1" s="214" t="s">
        <v>189</v>
      </c>
      <c r="B1" s="215">
        <v>2049</v>
      </c>
      <c r="C1" s="215">
        <v>2050</v>
      </c>
      <c r="D1" s="215">
        <v>2051</v>
      </c>
      <c r="E1" s="215">
        <v>2052</v>
      </c>
      <c r="F1" s="215">
        <v>2053</v>
      </c>
      <c r="G1" s="215">
        <v>2054</v>
      </c>
      <c r="H1" s="215">
        <v>2055</v>
      </c>
      <c r="I1" s="215">
        <v>2056</v>
      </c>
      <c r="J1" s="215">
        <v>2057</v>
      </c>
      <c r="K1" s="215">
        <v>2058</v>
      </c>
      <c r="L1" s="215">
        <v>2059</v>
      </c>
      <c r="M1" s="215">
        <v>2060</v>
      </c>
      <c r="N1" s="215">
        <v>2061</v>
      </c>
      <c r="O1" s="215">
        <v>2062</v>
      </c>
      <c r="P1" s="215">
        <v>2063</v>
      </c>
      <c r="Q1" s="215">
        <v>2064</v>
      </c>
      <c r="R1" s="215">
        <v>2065</v>
      </c>
      <c r="S1" s="215">
        <v>2066</v>
      </c>
      <c r="T1" s="215">
        <v>2067</v>
      </c>
      <c r="U1" s="215">
        <v>2068</v>
      </c>
      <c r="V1" s="215">
        <v>2069</v>
      </c>
      <c r="W1" s="215">
        <v>2070</v>
      </c>
      <c r="X1" s="215">
        <v>2071</v>
      </c>
      <c r="Y1" s="215">
        <v>2072</v>
      </c>
      <c r="Z1" s="215">
        <v>2073</v>
      </c>
      <c r="AA1" s="215">
        <v>2074</v>
      </c>
      <c r="AB1" s="215">
        <v>2075</v>
      </c>
      <c r="AC1" s="215">
        <v>2076</v>
      </c>
      <c r="AD1" s="215">
        <v>2077</v>
      </c>
      <c r="AE1" s="215">
        <v>2078</v>
      </c>
      <c r="AF1" s="215">
        <v>2079</v>
      </c>
      <c r="AG1" s="215">
        <v>2080</v>
      </c>
      <c r="AH1" s="215">
        <v>2081</v>
      </c>
      <c r="AI1" s="215">
        <v>2082</v>
      </c>
      <c r="AJ1" s="215">
        <v>2083</v>
      </c>
      <c r="AK1" s="215">
        <v>2084</v>
      </c>
      <c r="AL1" s="215">
        <v>2085</v>
      </c>
      <c r="AM1" s="215">
        <v>2086</v>
      </c>
      <c r="AN1" s="215">
        <v>2087</v>
      </c>
      <c r="AO1" s="215">
        <v>2088</v>
      </c>
      <c r="AP1" s="215">
        <v>2089</v>
      </c>
      <c r="AQ1" s="215">
        <v>2090</v>
      </c>
      <c r="AR1" s="215">
        <v>2091</v>
      </c>
      <c r="AS1" s="215">
        <v>2092</v>
      </c>
      <c r="AT1" s="215">
        <v>2093</v>
      </c>
      <c r="AU1" s="215">
        <v>2094</v>
      </c>
      <c r="AV1" s="215">
        <v>2095</v>
      </c>
      <c r="AW1" s="215">
        <v>2096</v>
      </c>
      <c r="AX1" s="215">
        <v>2097</v>
      </c>
      <c r="AY1" s="215">
        <v>2098</v>
      </c>
      <c r="AZ1" s="215">
        <v>2099</v>
      </c>
      <c r="BA1" s="215">
        <v>2100</v>
      </c>
      <c r="BB1" s="215">
        <v>2101</v>
      </c>
      <c r="BC1" s="215">
        <v>2102</v>
      </c>
      <c r="BD1" s="215">
        <v>2103</v>
      </c>
      <c r="BE1" s="215">
        <v>2104</v>
      </c>
      <c r="BF1" s="215">
        <v>2105</v>
      </c>
      <c r="BG1" s="215">
        <v>2106</v>
      </c>
      <c r="BH1" s="215">
        <v>2107</v>
      </c>
      <c r="BI1" s="215">
        <v>2108</v>
      </c>
      <c r="BJ1" s="215">
        <v>2109</v>
      </c>
      <c r="BK1" s="215">
        <v>2110</v>
      </c>
      <c r="BL1" s="215">
        <v>2111</v>
      </c>
      <c r="BM1" s="215">
        <v>2112</v>
      </c>
      <c r="BN1" s="215">
        <v>2113</v>
      </c>
      <c r="BO1" s="215">
        <v>2114</v>
      </c>
      <c r="BP1" s="215">
        <v>2115</v>
      </c>
      <c r="BQ1" s="215">
        <v>2116</v>
      </c>
      <c r="BR1" s="215">
        <v>2117</v>
      </c>
      <c r="BS1" s="215">
        <v>2118</v>
      </c>
      <c r="BT1" s="215">
        <v>2119</v>
      </c>
      <c r="BU1" s="215">
        <v>2120</v>
      </c>
      <c r="BV1" s="215">
        <v>2121</v>
      </c>
      <c r="BW1" s="215">
        <v>2122</v>
      </c>
      <c r="BX1" s="215">
        <v>2123</v>
      </c>
      <c r="BY1" s="215">
        <v>2124</v>
      </c>
      <c r="BZ1" s="215">
        <v>2125</v>
      </c>
      <c r="CA1" s="215">
        <v>2126</v>
      </c>
      <c r="CB1" s="215">
        <v>2127</v>
      </c>
      <c r="CC1" s="215">
        <v>2128</v>
      </c>
      <c r="CD1" s="215">
        <v>2129</v>
      </c>
      <c r="CE1" s="215">
        <v>2130</v>
      </c>
      <c r="CF1" s="215">
        <v>2131</v>
      </c>
      <c r="CG1" s="215">
        <v>2132</v>
      </c>
      <c r="CH1" s="215">
        <v>2133</v>
      </c>
      <c r="CI1" s="215">
        <v>2134</v>
      </c>
      <c r="CJ1" s="215">
        <v>2135</v>
      </c>
      <c r="CK1" s="215">
        <v>2136</v>
      </c>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203</v>
      </c>
      <c r="C2" s="215" t="s">
        <v>203</v>
      </c>
      <c r="D2" s="215" t="s">
        <v>203</v>
      </c>
      <c r="E2" s="215" t="s">
        <v>203</v>
      </c>
      <c r="F2" s="215" t="s">
        <v>203</v>
      </c>
      <c r="G2" s="215" t="s">
        <v>203</v>
      </c>
      <c r="H2" s="215" t="s">
        <v>203</v>
      </c>
      <c r="I2" s="215" t="s">
        <v>203</v>
      </c>
      <c r="J2" s="215" t="s">
        <v>203</v>
      </c>
      <c r="K2" s="215" t="s">
        <v>203</v>
      </c>
      <c r="L2" s="215" t="s">
        <v>203</v>
      </c>
      <c r="M2" s="215" t="s">
        <v>203</v>
      </c>
      <c r="N2" s="215" t="s">
        <v>203</v>
      </c>
      <c r="O2" s="215" t="s">
        <v>203</v>
      </c>
      <c r="P2" s="215" t="s">
        <v>203</v>
      </c>
      <c r="Q2" s="215" t="s">
        <v>203</v>
      </c>
      <c r="R2" s="215" t="s">
        <v>203</v>
      </c>
      <c r="S2" s="215" t="s">
        <v>203</v>
      </c>
      <c r="T2" s="215" t="s">
        <v>203</v>
      </c>
      <c r="U2" s="215" t="s">
        <v>203</v>
      </c>
      <c r="V2" s="215" t="s">
        <v>203</v>
      </c>
      <c r="W2" s="215" t="s">
        <v>203</v>
      </c>
      <c r="X2" s="215" t="s">
        <v>203</v>
      </c>
      <c r="Y2" s="215" t="s">
        <v>203</v>
      </c>
      <c r="Z2" s="215" t="s">
        <v>203</v>
      </c>
      <c r="AA2" s="215" t="s">
        <v>203</v>
      </c>
      <c r="AB2" s="215" t="s">
        <v>203</v>
      </c>
      <c r="AC2" s="215" t="s">
        <v>203</v>
      </c>
      <c r="AD2" s="215" t="s">
        <v>203</v>
      </c>
      <c r="AE2" s="215" t="s">
        <v>203</v>
      </c>
      <c r="AF2" s="215" t="s">
        <v>203</v>
      </c>
      <c r="AG2" s="215" t="s">
        <v>203</v>
      </c>
      <c r="AH2" s="215" t="s">
        <v>203</v>
      </c>
      <c r="AI2" s="215" t="s">
        <v>203</v>
      </c>
      <c r="AJ2" s="215" t="s">
        <v>203</v>
      </c>
      <c r="AK2" s="215" t="s">
        <v>203</v>
      </c>
      <c r="AL2" s="215" t="s">
        <v>203</v>
      </c>
      <c r="AM2" s="215" t="s">
        <v>203</v>
      </c>
      <c r="AN2" s="215" t="s">
        <v>203</v>
      </c>
      <c r="AO2" s="215" t="s">
        <v>203</v>
      </c>
      <c r="AP2" s="215" t="s">
        <v>203</v>
      </c>
      <c r="AQ2" s="215" t="s">
        <v>203</v>
      </c>
      <c r="AR2" s="215" t="s">
        <v>203</v>
      </c>
      <c r="AS2" s="215" t="s">
        <v>203</v>
      </c>
      <c r="AT2" s="215" t="s">
        <v>203</v>
      </c>
      <c r="AU2" s="215" t="s">
        <v>203</v>
      </c>
      <c r="AV2" s="215" t="s">
        <v>203</v>
      </c>
      <c r="AW2" s="215" t="s">
        <v>203</v>
      </c>
      <c r="AX2" s="215" t="s">
        <v>203</v>
      </c>
      <c r="AY2" s="215" t="s">
        <v>203</v>
      </c>
      <c r="AZ2" s="215" t="s">
        <v>203</v>
      </c>
      <c r="BA2" s="215" t="s">
        <v>203</v>
      </c>
      <c r="BB2" s="215" t="s">
        <v>203</v>
      </c>
      <c r="BC2" s="215" t="s">
        <v>203</v>
      </c>
      <c r="BD2" s="215" t="s">
        <v>203</v>
      </c>
      <c r="BE2" s="215" t="s">
        <v>203</v>
      </c>
      <c r="BF2" s="215" t="s">
        <v>203</v>
      </c>
      <c r="BG2" s="215" t="s">
        <v>203</v>
      </c>
      <c r="BH2" s="215" t="s">
        <v>203</v>
      </c>
      <c r="BI2" s="215" t="s">
        <v>203</v>
      </c>
      <c r="BJ2" s="215" t="s">
        <v>203</v>
      </c>
      <c r="BK2" s="215" t="s">
        <v>203</v>
      </c>
      <c r="BL2" s="215" t="s">
        <v>203</v>
      </c>
      <c r="BM2" s="215" t="s">
        <v>203</v>
      </c>
      <c r="BN2" s="215" t="s">
        <v>203</v>
      </c>
      <c r="BO2" s="215" t="s">
        <v>203</v>
      </c>
      <c r="BP2" s="215" t="s">
        <v>203</v>
      </c>
      <c r="BQ2" s="215" t="s">
        <v>203</v>
      </c>
      <c r="BR2" s="215" t="s">
        <v>203</v>
      </c>
      <c r="BS2" s="215" t="s">
        <v>203</v>
      </c>
      <c r="BT2" s="215" t="s">
        <v>203</v>
      </c>
      <c r="BU2" s="215" t="s">
        <v>203</v>
      </c>
      <c r="BV2" s="215" t="s">
        <v>203</v>
      </c>
      <c r="BW2" s="215" t="s">
        <v>203</v>
      </c>
      <c r="BX2" s="215" t="s">
        <v>203</v>
      </c>
      <c r="BY2" s="215" t="s">
        <v>203</v>
      </c>
      <c r="BZ2" s="215" t="s">
        <v>203</v>
      </c>
      <c r="CA2" s="215" t="s">
        <v>203</v>
      </c>
      <c r="CB2" s="215" t="s">
        <v>203</v>
      </c>
      <c r="CC2" s="215" t="s">
        <v>203</v>
      </c>
      <c r="CD2" s="215" t="s">
        <v>203</v>
      </c>
      <c r="CE2" s="215" t="s">
        <v>203</v>
      </c>
      <c r="CF2" s="215" t="s">
        <v>203</v>
      </c>
      <c r="CG2" s="215" t="s">
        <v>203</v>
      </c>
      <c r="CH2" s="215" t="s">
        <v>203</v>
      </c>
      <c r="CI2" s="215" t="s">
        <v>203</v>
      </c>
      <c r="CJ2" s="215" t="s">
        <v>203</v>
      </c>
      <c r="CK2" s="215" t="s">
        <v>203</v>
      </c>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v>63</v>
      </c>
      <c r="BM3" s="215">
        <v>64</v>
      </c>
      <c r="BN3" s="215">
        <v>65</v>
      </c>
      <c r="BO3" s="215">
        <v>66</v>
      </c>
      <c r="BP3" s="215">
        <v>67</v>
      </c>
      <c r="BQ3" s="215">
        <v>68</v>
      </c>
      <c r="BR3" s="215">
        <v>69</v>
      </c>
      <c r="BS3" s="215">
        <v>70</v>
      </c>
      <c r="BT3" s="215">
        <v>71</v>
      </c>
      <c r="BU3" s="215">
        <v>72</v>
      </c>
      <c r="BV3" s="215">
        <v>73</v>
      </c>
      <c r="BW3" s="215">
        <v>74</v>
      </c>
      <c r="BX3" s="215">
        <v>75</v>
      </c>
      <c r="BY3" s="215">
        <v>76</v>
      </c>
      <c r="BZ3" s="215">
        <v>77</v>
      </c>
      <c r="CA3" s="215">
        <v>78</v>
      </c>
      <c r="CB3" s="215">
        <v>79</v>
      </c>
      <c r="CC3" s="215">
        <v>80</v>
      </c>
      <c r="CD3" s="215">
        <v>81</v>
      </c>
      <c r="CE3" s="215">
        <v>82</v>
      </c>
      <c r="CF3" s="215">
        <v>83</v>
      </c>
      <c r="CG3" s="215">
        <v>84</v>
      </c>
      <c r="CH3" s="215">
        <v>85</v>
      </c>
      <c r="CI3" s="215">
        <v>86</v>
      </c>
      <c r="CJ3" s="215">
        <v>87</v>
      </c>
      <c r="CK3" s="215">
        <v>88</v>
      </c>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34" x14ac:dyDescent="0.2">
      <c r="A4" s="216" t="s">
        <v>89</v>
      </c>
      <c r="B4" s="226" t="s">
        <v>326</v>
      </c>
      <c r="C4" s="226" t="s">
        <v>327</v>
      </c>
      <c r="D4" s="226" t="s">
        <v>328</v>
      </c>
      <c r="E4" s="226" t="s">
        <v>329</v>
      </c>
      <c r="F4" s="226" t="s">
        <v>330</v>
      </c>
      <c r="G4" s="226" t="s">
        <v>331</v>
      </c>
      <c r="H4" s="226" t="s">
        <v>332</v>
      </c>
      <c r="I4" s="226" t="s">
        <v>333</v>
      </c>
      <c r="J4" s="226" t="s">
        <v>334</v>
      </c>
      <c r="K4" s="226" t="s">
        <v>335</v>
      </c>
      <c r="L4" s="226" t="s">
        <v>336</v>
      </c>
      <c r="M4" s="226" t="s">
        <v>337</v>
      </c>
      <c r="N4" s="226" t="s">
        <v>338</v>
      </c>
      <c r="O4" s="226" t="s">
        <v>339</v>
      </c>
      <c r="P4" s="226" t="s">
        <v>340</v>
      </c>
      <c r="Q4" s="226" t="s">
        <v>341</v>
      </c>
      <c r="R4" s="226" t="s">
        <v>342</v>
      </c>
      <c r="S4" s="226" t="s">
        <v>343</v>
      </c>
      <c r="T4" s="226" t="s">
        <v>344</v>
      </c>
      <c r="U4" s="226" t="s">
        <v>345</v>
      </c>
      <c r="V4" s="226" t="s">
        <v>346</v>
      </c>
      <c r="W4" s="226" t="s">
        <v>347</v>
      </c>
      <c r="X4" s="226" t="s">
        <v>348</v>
      </c>
      <c r="Y4" s="226" t="s">
        <v>349</v>
      </c>
      <c r="Z4" s="226" t="s">
        <v>350</v>
      </c>
      <c r="AA4" s="226" t="s">
        <v>351</v>
      </c>
      <c r="AB4" s="226" t="s">
        <v>352</v>
      </c>
      <c r="AC4" s="226" t="s">
        <v>353</v>
      </c>
      <c r="AD4" s="226" t="s">
        <v>354</v>
      </c>
      <c r="AE4" s="226" t="s">
        <v>355</v>
      </c>
      <c r="AF4" s="226" t="s">
        <v>356</v>
      </c>
      <c r="AG4" s="226" t="s">
        <v>357</v>
      </c>
      <c r="AH4" s="226" t="s">
        <v>358</v>
      </c>
      <c r="AI4" s="226" t="s">
        <v>359</v>
      </c>
      <c r="AJ4" s="226" t="s">
        <v>360</v>
      </c>
      <c r="AK4" s="226" t="s">
        <v>361</v>
      </c>
      <c r="AL4" s="226" t="s">
        <v>362</v>
      </c>
      <c r="AM4" s="226" t="s">
        <v>363</v>
      </c>
      <c r="AN4" s="226" t="s">
        <v>364</v>
      </c>
      <c r="AO4" s="226" t="s">
        <v>365</v>
      </c>
      <c r="AP4" s="226" t="s">
        <v>366</v>
      </c>
      <c r="AQ4" s="226" t="s">
        <v>367</v>
      </c>
      <c r="AR4" s="226" t="s">
        <v>368</v>
      </c>
      <c r="AS4" s="226" t="s">
        <v>369</v>
      </c>
      <c r="AT4" s="226" t="s">
        <v>370</v>
      </c>
      <c r="AU4" s="226" t="s">
        <v>371</v>
      </c>
      <c r="AV4" s="226" t="s">
        <v>372</v>
      </c>
      <c r="AW4" s="226" t="s">
        <v>373</v>
      </c>
      <c r="AX4" s="226" t="s">
        <v>374</v>
      </c>
      <c r="AY4" s="226" t="s">
        <v>375</v>
      </c>
      <c r="AZ4" s="226" t="s">
        <v>376</v>
      </c>
      <c r="BA4" s="226" t="s">
        <v>377</v>
      </c>
      <c r="BB4" s="226" t="s">
        <v>378</v>
      </c>
      <c r="BC4" s="226" t="s">
        <v>379</v>
      </c>
      <c r="BD4" s="226" t="s">
        <v>380</v>
      </c>
      <c r="BE4" s="226" t="s">
        <v>381</v>
      </c>
      <c r="BF4" s="226" t="s">
        <v>382</v>
      </c>
      <c r="BG4" s="226" t="s">
        <v>383</v>
      </c>
      <c r="BH4" s="226" t="s">
        <v>384</v>
      </c>
      <c r="BI4" s="226" t="s">
        <v>385</v>
      </c>
      <c r="BJ4" s="226" t="s">
        <v>386</v>
      </c>
      <c r="BK4" s="226" t="s">
        <v>387</v>
      </c>
      <c r="BL4" s="226" t="s">
        <v>388</v>
      </c>
      <c r="BM4" s="226" t="s">
        <v>389</v>
      </c>
      <c r="BN4" s="226" t="s">
        <v>390</v>
      </c>
      <c r="BO4" s="226" t="s">
        <v>391</v>
      </c>
      <c r="BP4" s="226" t="s">
        <v>392</v>
      </c>
      <c r="BQ4" s="226" t="s">
        <v>9844</v>
      </c>
      <c r="BR4" s="226" t="s">
        <v>9845</v>
      </c>
      <c r="BS4" s="226" t="s">
        <v>10128</v>
      </c>
      <c r="BT4" s="226" t="s">
        <v>10270</v>
      </c>
      <c r="BU4" s="226" t="s">
        <v>10271</v>
      </c>
      <c r="BV4" s="226" t="s">
        <v>10554</v>
      </c>
      <c r="BW4" s="226" t="s">
        <v>10696</v>
      </c>
      <c r="BX4" s="226" t="s">
        <v>10838</v>
      </c>
      <c r="BY4" s="226" t="s">
        <v>10839</v>
      </c>
      <c r="BZ4" s="226" t="s">
        <v>11122</v>
      </c>
      <c r="CA4" s="226" t="s">
        <v>11264</v>
      </c>
      <c r="CB4" s="226" t="s">
        <v>11265</v>
      </c>
      <c r="CC4" s="226" t="s">
        <v>11548</v>
      </c>
      <c r="CD4" s="226" t="s">
        <v>11692</v>
      </c>
      <c r="CE4" s="226" t="s">
        <v>11693</v>
      </c>
      <c r="CF4" s="226" t="s">
        <v>11976</v>
      </c>
      <c r="CG4" s="226" t="s">
        <v>12143</v>
      </c>
      <c r="CH4" s="226" t="s">
        <v>12144</v>
      </c>
      <c r="CI4" s="226" t="s">
        <v>12765</v>
      </c>
      <c r="CJ4" s="226" t="s">
        <v>12766</v>
      </c>
      <c r="CK4" s="226" t="s">
        <v>12767</v>
      </c>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48" x14ac:dyDescent="0.2">
      <c r="A5" s="63" t="s">
        <v>90</v>
      </c>
      <c r="B5" s="212" t="s">
        <v>393</v>
      </c>
      <c r="C5" s="212" t="s">
        <v>394</v>
      </c>
      <c r="D5" s="212" t="s">
        <v>395</v>
      </c>
      <c r="E5" s="212" t="s">
        <v>396</v>
      </c>
      <c r="F5" s="212" t="s">
        <v>397</v>
      </c>
      <c r="G5" s="212" t="s">
        <v>398</v>
      </c>
      <c r="H5" s="212" t="s">
        <v>399</v>
      </c>
      <c r="I5" s="212" t="s">
        <v>400</v>
      </c>
      <c r="J5" s="212" t="s">
        <v>401</v>
      </c>
      <c r="K5" s="212" t="s">
        <v>402</v>
      </c>
      <c r="L5" s="212" t="s">
        <v>403</v>
      </c>
      <c r="M5" s="212" t="s">
        <v>404</v>
      </c>
      <c r="N5" s="212" t="s">
        <v>405</v>
      </c>
      <c r="O5" s="212" t="s">
        <v>406</v>
      </c>
      <c r="P5" s="212" t="s">
        <v>407</v>
      </c>
      <c r="Q5" s="212" t="s">
        <v>408</v>
      </c>
      <c r="R5" s="212" t="s">
        <v>409</v>
      </c>
      <c r="S5" s="212" t="s">
        <v>410</v>
      </c>
      <c r="T5" s="212" t="s">
        <v>411</v>
      </c>
      <c r="U5" s="212" t="s">
        <v>412</v>
      </c>
      <c r="V5" s="212" t="s">
        <v>413</v>
      </c>
      <c r="W5" s="212" t="s">
        <v>414</v>
      </c>
      <c r="X5" s="212" t="s">
        <v>415</v>
      </c>
      <c r="Y5" s="212" t="s">
        <v>416</v>
      </c>
      <c r="Z5" s="212" t="s">
        <v>417</v>
      </c>
      <c r="AA5" s="212" t="s">
        <v>418</v>
      </c>
      <c r="AB5" s="212" t="s">
        <v>419</v>
      </c>
      <c r="AC5" s="212" t="s">
        <v>420</v>
      </c>
      <c r="AD5" s="212" t="s">
        <v>421</v>
      </c>
      <c r="AE5" s="212" t="s">
        <v>422</v>
      </c>
      <c r="AF5" s="212" t="s">
        <v>423</v>
      </c>
      <c r="AG5" s="212" t="s">
        <v>424</v>
      </c>
      <c r="AH5" s="212" t="s">
        <v>425</v>
      </c>
      <c r="AI5" s="212" t="s">
        <v>426</v>
      </c>
      <c r="AJ5" s="212" t="s">
        <v>427</v>
      </c>
      <c r="AK5" s="212" t="s">
        <v>428</v>
      </c>
      <c r="AL5" s="212" t="s">
        <v>429</v>
      </c>
      <c r="AM5" s="212" t="s">
        <v>430</v>
      </c>
      <c r="AN5" s="212" t="s">
        <v>431</v>
      </c>
      <c r="AO5" s="212" t="s">
        <v>432</v>
      </c>
      <c r="AP5" s="212" t="s">
        <v>433</v>
      </c>
      <c r="AQ5" s="212" t="s">
        <v>434</v>
      </c>
      <c r="AR5" s="212" t="s">
        <v>435</v>
      </c>
      <c r="AS5" s="212" t="s">
        <v>436</v>
      </c>
      <c r="AT5" s="212" t="s">
        <v>437</v>
      </c>
      <c r="AU5" s="212" t="s">
        <v>438</v>
      </c>
      <c r="AV5" s="212" t="s">
        <v>439</v>
      </c>
      <c r="AW5" s="212" t="s">
        <v>440</v>
      </c>
      <c r="AX5" s="212" t="s">
        <v>441</v>
      </c>
      <c r="AY5" s="212" t="s">
        <v>442</v>
      </c>
      <c r="AZ5" s="212" t="s">
        <v>443</v>
      </c>
      <c r="BA5" s="212" t="s">
        <v>444</v>
      </c>
      <c r="BB5" s="212" t="s">
        <v>445</v>
      </c>
      <c r="BC5" s="212" t="s">
        <v>446</v>
      </c>
      <c r="BD5" s="212" t="s">
        <v>447</v>
      </c>
      <c r="BE5" s="212" t="s">
        <v>448</v>
      </c>
      <c r="BF5" s="212" t="s">
        <v>449</v>
      </c>
      <c r="BG5" s="212" t="s">
        <v>450</v>
      </c>
      <c r="BH5" s="212" t="s">
        <v>451</v>
      </c>
      <c r="BI5" s="212" t="s">
        <v>452</v>
      </c>
      <c r="BJ5" s="212" t="s">
        <v>453</v>
      </c>
      <c r="BK5" s="212" t="s">
        <v>454</v>
      </c>
      <c r="BL5" s="212" t="s">
        <v>455</v>
      </c>
      <c r="BM5" s="212" t="s">
        <v>456</v>
      </c>
      <c r="BN5" s="212" t="s">
        <v>457</v>
      </c>
      <c r="BO5" s="212" t="s">
        <v>458</v>
      </c>
      <c r="BP5" s="212" t="s">
        <v>459</v>
      </c>
      <c r="BQ5" s="212" t="s">
        <v>9846</v>
      </c>
      <c r="BR5" s="212" t="s">
        <v>9847</v>
      </c>
      <c r="BS5" s="212" t="s">
        <v>10129</v>
      </c>
      <c r="BT5" s="212" t="s">
        <v>10272</v>
      </c>
      <c r="BU5" s="212" t="s">
        <v>10273</v>
      </c>
      <c r="BV5" s="212" t="s">
        <v>10555</v>
      </c>
      <c r="BW5" s="212" t="s">
        <v>10697</v>
      </c>
      <c r="BX5" s="212" t="s">
        <v>10840</v>
      </c>
      <c r="BY5" s="212" t="s">
        <v>10841</v>
      </c>
      <c r="BZ5" s="212" t="s">
        <v>11123</v>
      </c>
      <c r="CA5" s="212" t="s">
        <v>11266</v>
      </c>
      <c r="CB5" s="212" t="s">
        <v>11267</v>
      </c>
      <c r="CC5" s="212" t="s">
        <v>11549</v>
      </c>
      <c r="CD5" s="212" t="s">
        <v>11694</v>
      </c>
      <c r="CE5" s="212" t="s">
        <v>11695</v>
      </c>
      <c r="CF5" s="212" t="s">
        <v>11977</v>
      </c>
      <c r="CG5" s="212" t="s">
        <v>12145</v>
      </c>
      <c r="CH5" s="212" t="s">
        <v>12146</v>
      </c>
      <c r="CI5" s="225" t="s">
        <v>12768</v>
      </c>
      <c r="CJ5" s="225" t="s">
        <v>12769</v>
      </c>
      <c r="CK5" s="225" t="s">
        <v>12770</v>
      </c>
      <c r="CL5" s="225"/>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c r="CI6" s="225"/>
      <c r="CJ6" s="225"/>
      <c r="CK6" s="225"/>
      <c r="CL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16">
        <v>117</v>
      </c>
      <c r="BI7" s="216">
        <v>119</v>
      </c>
      <c r="BJ7" s="216">
        <v>121</v>
      </c>
      <c r="BK7" s="216">
        <v>123</v>
      </c>
      <c r="BL7" s="216">
        <v>125</v>
      </c>
      <c r="BM7" s="216">
        <v>127</v>
      </c>
      <c r="BN7" s="216">
        <v>129</v>
      </c>
      <c r="BO7" s="216">
        <v>131</v>
      </c>
      <c r="BP7" s="216">
        <v>133</v>
      </c>
      <c r="BQ7" s="216">
        <v>135</v>
      </c>
      <c r="BR7" s="216">
        <v>137</v>
      </c>
      <c r="BS7" s="216">
        <v>139</v>
      </c>
      <c r="BT7" s="216">
        <v>141</v>
      </c>
      <c r="BU7" s="216">
        <v>143</v>
      </c>
      <c r="BV7" s="216">
        <v>145</v>
      </c>
      <c r="BW7" s="216">
        <v>147</v>
      </c>
      <c r="BX7" s="216">
        <v>149</v>
      </c>
      <c r="BY7" s="216">
        <v>151</v>
      </c>
      <c r="BZ7" s="216">
        <v>153</v>
      </c>
      <c r="CA7" s="216">
        <v>155</v>
      </c>
      <c r="CB7" s="216">
        <v>157</v>
      </c>
      <c r="CC7" s="216">
        <v>159</v>
      </c>
      <c r="CD7" s="216">
        <v>161</v>
      </c>
      <c r="CE7" s="216">
        <v>163</v>
      </c>
      <c r="CF7" s="216">
        <v>165</v>
      </c>
      <c r="CG7" s="216">
        <v>167</v>
      </c>
      <c r="CH7" s="216">
        <v>169</v>
      </c>
      <c r="CI7" s="216">
        <v>171</v>
      </c>
      <c r="CJ7" s="216">
        <v>173</v>
      </c>
      <c r="CK7" s="216">
        <v>175</v>
      </c>
      <c r="CL7" s="216"/>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16">
        <v>118</v>
      </c>
      <c r="BI8" s="216">
        <v>120</v>
      </c>
      <c r="BJ8" s="216">
        <v>122</v>
      </c>
      <c r="BK8" s="216">
        <v>124</v>
      </c>
      <c r="BL8" s="216">
        <v>126</v>
      </c>
      <c r="BM8" s="216">
        <v>128</v>
      </c>
      <c r="BN8" s="216">
        <v>130</v>
      </c>
      <c r="BO8" s="216">
        <v>132</v>
      </c>
      <c r="BP8" s="216">
        <v>134</v>
      </c>
      <c r="BQ8" s="216">
        <v>136</v>
      </c>
      <c r="BR8" s="216">
        <v>138</v>
      </c>
      <c r="BS8" s="216">
        <v>140</v>
      </c>
      <c r="BT8" s="216">
        <v>142</v>
      </c>
      <c r="BU8" s="216">
        <v>144</v>
      </c>
      <c r="BV8" s="216">
        <v>146</v>
      </c>
      <c r="BW8" s="216">
        <v>148</v>
      </c>
      <c r="BX8" s="216">
        <v>150</v>
      </c>
      <c r="BY8" s="216">
        <v>152</v>
      </c>
      <c r="BZ8" s="216">
        <v>154</v>
      </c>
      <c r="CA8" s="216">
        <v>156</v>
      </c>
      <c r="CB8" s="216">
        <v>158</v>
      </c>
      <c r="CC8" s="216">
        <v>160</v>
      </c>
      <c r="CD8" s="216">
        <v>162</v>
      </c>
      <c r="CE8" s="216">
        <v>164</v>
      </c>
      <c r="CF8" s="216">
        <v>166</v>
      </c>
      <c r="CG8" s="216">
        <v>168</v>
      </c>
      <c r="CH8" s="216">
        <v>170</v>
      </c>
      <c r="CI8" s="216">
        <v>172</v>
      </c>
      <c r="CJ8" s="216">
        <v>174</v>
      </c>
      <c r="CK8" s="216">
        <v>176</v>
      </c>
      <c r="CL8" s="216"/>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16"/>
      <c r="CJ9" s="216"/>
      <c r="CK9" s="216"/>
      <c r="CL9" s="216"/>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17" x14ac:dyDescent="0.2">
      <c r="A11" s="222" t="s">
        <v>217</v>
      </c>
      <c r="B11" s="227" t="s">
        <v>460</v>
      </c>
      <c r="C11" s="227" t="s">
        <v>461</v>
      </c>
      <c r="D11" s="227" t="s">
        <v>462</v>
      </c>
      <c r="E11" s="227" t="s">
        <v>463</v>
      </c>
      <c r="F11" s="227" t="s">
        <v>464</v>
      </c>
      <c r="G11" s="227" t="s">
        <v>465</v>
      </c>
      <c r="H11" s="227" t="s">
        <v>466</v>
      </c>
      <c r="I11" s="227" t="s">
        <v>467</v>
      </c>
      <c r="J11" s="227" t="s">
        <v>468</v>
      </c>
      <c r="K11" s="227" t="s">
        <v>469</v>
      </c>
      <c r="L11" s="227" t="s">
        <v>470</v>
      </c>
      <c r="M11" s="227" t="s">
        <v>471</v>
      </c>
      <c r="N11" s="227" t="s">
        <v>472</v>
      </c>
      <c r="O11" s="227" t="s">
        <v>473</v>
      </c>
      <c r="P11" s="227" t="s">
        <v>474</v>
      </c>
      <c r="Q11" s="227" t="s">
        <v>475</v>
      </c>
      <c r="R11" s="227" t="s">
        <v>476</v>
      </c>
      <c r="S11" s="227" t="s">
        <v>477</v>
      </c>
      <c r="T11" s="227" t="s">
        <v>478</v>
      </c>
      <c r="U11" s="227" t="s">
        <v>479</v>
      </c>
      <c r="V11" s="227" t="s">
        <v>480</v>
      </c>
      <c r="W11" s="227" t="s">
        <v>481</v>
      </c>
      <c r="X11" s="227" t="s">
        <v>482</v>
      </c>
      <c r="Y11" s="227" t="s">
        <v>483</v>
      </c>
      <c r="Z11" s="227" t="s">
        <v>484</v>
      </c>
      <c r="AA11" s="227" t="s">
        <v>485</v>
      </c>
      <c r="AB11" s="227" t="s">
        <v>486</v>
      </c>
      <c r="AC11" s="227" t="s">
        <v>487</v>
      </c>
      <c r="AD11" s="227" t="s">
        <v>488</v>
      </c>
      <c r="AE11" s="227" t="s">
        <v>489</v>
      </c>
      <c r="AF11" s="227" t="s">
        <v>490</v>
      </c>
      <c r="AG11" s="227" t="s">
        <v>491</v>
      </c>
      <c r="AH11" s="227" t="s">
        <v>492</v>
      </c>
      <c r="AI11" s="227" t="s">
        <v>493</v>
      </c>
      <c r="AJ11" s="227" t="s">
        <v>494</v>
      </c>
      <c r="AK11" s="227" t="s">
        <v>495</v>
      </c>
      <c r="AL11" s="227" t="s">
        <v>496</v>
      </c>
      <c r="AM11" s="227" t="s">
        <v>497</v>
      </c>
      <c r="AN11" s="227" t="s">
        <v>498</v>
      </c>
      <c r="AO11" s="227" t="s">
        <v>499</v>
      </c>
      <c r="AP11" s="227" t="s">
        <v>500</v>
      </c>
      <c r="AQ11" s="227" t="s">
        <v>501</v>
      </c>
      <c r="AR11" s="227" t="s">
        <v>502</v>
      </c>
      <c r="AS11" s="227" t="s">
        <v>503</v>
      </c>
      <c r="AT11" s="227" t="s">
        <v>504</v>
      </c>
      <c r="AU11" s="227" t="s">
        <v>505</v>
      </c>
      <c r="AV11" s="227" t="s">
        <v>506</v>
      </c>
      <c r="AW11" s="227" t="s">
        <v>507</v>
      </c>
      <c r="AX11" s="227" t="s">
        <v>508</v>
      </c>
      <c r="AY11" s="227" t="s">
        <v>509</v>
      </c>
      <c r="AZ11" s="227" t="s">
        <v>510</v>
      </c>
      <c r="BA11" s="227" t="s">
        <v>511</v>
      </c>
      <c r="BB11" s="227" t="s">
        <v>512</v>
      </c>
      <c r="BC11" s="227" t="s">
        <v>513</v>
      </c>
      <c r="BD11" s="227" t="s">
        <v>514</v>
      </c>
      <c r="BE11" s="227" t="s">
        <v>515</v>
      </c>
      <c r="BF11" s="227" t="s">
        <v>516</v>
      </c>
      <c r="BG11" s="227" t="s">
        <v>517</v>
      </c>
      <c r="BH11" s="227" t="s">
        <v>518</v>
      </c>
      <c r="BI11" s="227" t="s">
        <v>519</v>
      </c>
      <c r="BJ11" s="227" t="s">
        <v>520</v>
      </c>
      <c r="BK11" s="227" t="s">
        <v>521</v>
      </c>
      <c r="BL11" s="227" t="s">
        <v>522</v>
      </c>
      <c r="BM11" s="227" t="s">
        <v>523</v>
      </c>
      <c r="BN11" s="227" t="s">
        <v>524</v>
      </c>
      <c r="BO11" s="227" t="s">
        <v>525</v>
      </c>
      <c r="BP11" s="227" t="s">
        <v>526</v>
      </c>
      <c r="BQ11" s="227" t="s">
        <v>9848</v>
      </c>
      <c r="BR11" s="227" t="s">
        <v>9849</v>
      </c>
      <c r="BS11" s="227" t="s">
        <v>10130</v>
      </c>
      <c r="BT11" s="227" t="s">
        <v>10274</v>
      </c>
      <c r="BU11" s="227" t="s">
        <v>10275</v>
      </c>
      <c r="BV11" s="227" t="s">
        <v>10556</v>
      </c>
      <c r="BW11" s="227" t="s">
        <v>10698</v>
      </c>
      <c r="BX11" s="227" t="s">
        <v>10842</v>
      </c>
      <c r="BY11" s="227" t="s">
        <v>10843</v>
      </c>
      <c r="BZ11" s="227" t="s">
        <v>11124</v>
      </c>
      <c r="CA11" s="227" t="s">
        <v>11268</v>
      </c>
      <c r="CB11" s="227" t="s">
        <v>11269</v>
      </c>
      <c r="CC11" s="227" t="s">
        <v>11550</v>
      </c>
      <c r="CD11" s="227" t="s">
        <v>11696</v>
      </c>
      <c r="CE11" s="227" t="s">
        <v>11697</v>
      </c>
      <c r="CF11" s="227" t="s">
        <v>11978</v>
      </c>
      <c r="CG11" s="227" t="s">
        <v>12147</v>
      </c>
      <c r="CH11" s="227" t="s">
        <v>12148</v>
      </c>
      <c r="CI11" s="234" t="s">
        <v>12771</v>
      </c>
      <c r="CJ11" s="234" t="s">
        <v>12772</v>
      </c>
      <c r="CK11" s="234" t="s">
        <v>12773</v>
      </c>
      <c r="CL11" s="234"/>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17" x14ac:dyDescent="0.2">
      <c r="A12" s="217" t="s">
        <v>288</v>
      </c>
      <c r="B12" s="227" t="s">
        <v>527</v>
      </c>
      <c r="C12" s="227" t="s">
        <v>528</v>
      </c>
      <c r="D12" s="227" t="s">
        <v>529</v>
      </c>
      <c r="E12" s="227" t="s">
        <v>530</v>
      </c>
      <c r="F12" s="227" t="s">
        <v>531</v>
      </c>
      <c r="G12" s="227" t="s">
        <v>532</v>
      </c>
      <c r="H12" s="227" t="s">
        <v>533</v>
      </c>
      <c r="I12" s="227" t="s">
        <v>534</v>
      </c>
      <c r="J12" s="227" t="s">
        <v>535</v>
      </c>
      <c r="K12" s="227" t="s">
        <v>536</v>
      </c>
      <c r="L12" s="227" t="s">
        <v>537</v>
      </c>
      <c r="M12" s="227" t="s">
        <v>538</v>
      </c>
      <c r="N12" s="227" t="s">
        <v>539</v>
      </c>
      <c r="O12" s="227" t="s">
        <v>540</v>
      </c>
      <c r="P12" s="227" t="s">
        <v>541</v>
      </c>
      <c r="Q12" s="227" t="s">
        <v>542</v>
      </c>
      <c r="R12" s="227" t="s">
        <v>543</v>
      </c>
      <c r="S12" s="227" t="s">
        <v>544</v>
      </c>
      <c r="T12" s="227" t="s">
        <v>545</v>
      </c>
      <c r="U12" s="227" t="s">
        <v>546</v>
      </c>
      <c r="V12" s="227" t="s">
        <v>547</v>
      </c>
      <c r="W12" s="227" t="s">
        <v>548</v>
      </c>
      <c r="X12" s="227" t="s">
        <v>549</v>
      </c>
      <c r="Y12" s="227" t="s">
        <v>550</v>
      </c>
      <c r="Z12" s="227" t="s">
        <v>551</v>
      </c>
      <c r="AA12" s="227" t="s">
        <v>552</v>
      </c>
      <c r="AB12" s="227" t="s">
        <v>553</v>
      </c>
      <c r="AC12" s="227" t="s">
        <v>554</v>
      </c>
      <c r="AD12" s="227" t="s">
        <v>555</v>
      </c>
      <c r="AE12" s="227" t="s">
        <v>556</v>
      </c>
      <c r="AF12" s="227" t="s">
        <v>557</v>
      </c>
      <c r="AG12" s="227" t="s">
        <v>558</v>
      </c>
      <c r="AH12" s="227" t="s">
        <v>559</v>
      </c>
      <c r="AI12" s="227" t="s">
        <v>560</v>
      </c>
      <c r="AJ12" s="227" t="s">
        <v>561</v>
      </c>
      <c r="AK12" s="227" t="s">
        <v>562</v>
      </c>
      <c r="AL12" s="227" t="s">
        <v>563</v>
      </c>
      <c r="AM12" s="227" t="s">
        <v>564</v>
      </c>
      <c r="AN12" s="227" t="s">
        <v>565</v>
      </c>
      <c r="AO12" s="227" t="s">
        <v>566</v>
      </c>
      <c r="AP12" s="227" t="s">
        <v>567</v>
      </c>
      <c r="AQ12" s="227" t="s">
        <v>568</v>
      </c>
      <c r="AR12" s="227" t="s">
        <v>569</v>
      </c>
      <c r="AS12" s="227" t="s">
        <v>570</v>
      </c>
      <c r="AT12" s="227" t="s">
        <v>571</v>
      </c>
      <c r="AU12" s="227" t="s">
        <v>572</v>
      </c>
      <c r="AV12" s="227" t="s">
        <v>573</v>
      </c>
      <c r="AW12" s="227" t="s">
        <v>574</v>
      </c>
      <c r="AX12" s="227" t="s">
        <v>575</v>
      </c>
      <c r="AY12" s="227" t="s">
        <v>576</v>
      </c>
      <c r="AZ12" s="227" t="s">
        <v>577</v>
      </c>
      <c r="BA12" s="227" t="s">
        <v>578</v>
      </c>
      <c r="BB12" s="227" t="s">
        <v>579</v>
      </c>
      <c r="BC12" s="227" t="s">
        <v>580</v>
      </c>
      <c r="BD12" s="227" t="s">
        <v>581</v>
      </c>
      <c r="BE12" s="227" t="s">
        <v>582</v>
      </c>
      <c r="BF12" s="227" t="s">
        <v>583</v>
      </c>
      <c r="BG12" s="227" t="s">
        <v>584</v>
      </c>
      <c r="BH12" s="227" t="s">
        <v>585</v>
      </c>
      <c r="BI12" s="227" t="s">
        <v>586</v>
      </c>
      <c r="BJ12" s="227" t="s">
        <v>587</v>
      </c>
      <c r="BK12" s="227" t="s">
        <v>588</v>
      </c>
      <c r="BL12" s="227" t="s">
        <v>589</v>
      </c>
      <c r="BM12" s="227" t="s">
        <v>590</v>
      </c>
      <c r="BN12" s="227" t="s">
        <v>591</v>
      </c>
      <c r="BO12" s="227" t="s">
        <v>592</v>
      </c>
      <c r="BP12" s="227" t="s">
        <v>593</v>
      </c>
      <c r="BQ12" s="227" t="s">
        <v>9850</v>
      </c>
      <c r="BR12" s="227" t="s">
        <v>9851</v>
      </c>
      <c r="BS12" s="227" t="s">
        <v>10131</v>
      </c>
      <c r="BT12" s="227" t="s">
        <v>10276</v>
      </c>
      <c r="BU12" s="227" t="s">
        <v>10277</v>
      </c>
      <c r="BV12" s="227" t="s">
        <v>10557</v>
      </c>
      <c r="BW12" s="227" t="s">
        <v>10699</v>
      </c>
      <c r="BX12" s="227" t="s">
        <v>10844</v>
      </c>
      <c r="BY12" s="227" t="s">
        <v>10845</v>
      </c>
      <c r="BZ12" s="227" t="s">
        <v>11125</v>
      </c>
      <c r="CA12" s="227" t="s">
        <v>11270</v>
      </c>
      <c r="CB12" s="227" t="s">
        <v>11271</v>
      </c>
      <c r="CC12" s="227" t="s">
        <v>11551</v>
      </c>
      <c r="CD12" s="227" t="s">
        <v>11698</v>
      </c>
      <c r="CE12" s="227" t="s">
        <v>11699</v>
      </c>
      <c r="CF12" s="227" t="s">
        <v>11979</v>
      </c>
      <c r="CG12" s="227" t="s">
        <v>12149</v>
      </c>
      <c r="CH12" s="227" t="s">
        <v>12150</v>
      </c>
      <c r="CI12" s="234" t="s">
        <v>12774</v>
      </c>
      <c r="CJ12" s="234" t="s">
        <v>12775</v>
      </c>
      <c r="CK12" s="234" t="s">
        <v>12776</v>
      </c>
      <c r="CL12" s="234"/>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17" x14ac:dyDescent="0.2">
      <c r="A13" s="217" t="s">
        <v>289</v>
      </c>
      <c r="B13" s="227" t="s">
        <v>594</v>
      </c>
      <c r="C13" s="227" t="s">
        <v>595</v>
      </c>
      <c r="D13" s="227" t="s">
        <v>596</v>
      </c>
      <c r="E13" s="227" t="s">
        <v>597</v>
      </c>
      <c r="F13" s="227" t="s">
        <v>598</v>
      </c>
      <c r="G13" s="227" t="s">
        <v>599</v>
      </c>
      <c r="H13" s="227" t="s">
        <v>600</v>
      </c>
      <c r="I13" s="227" t="s">
        <v>601</v>
      </c>
      <c r="J13" s="227" t="s">
        <v>602</v>
      </c>
      <c r="K13" s="227" t="s">
        <v>603</v>
      </c>
      <c r="L13" s="227" t="s">
        <v>604</v>
      </c>
      <c r="M13" s="227" t="s">
        <v>605</v>
      </c>
      <c r="N13" s="227" t="s">
        <v>606</v>
      </c>
      <c r="O13" s="227" t="s">
        <v>607</v>
      </c>
      <c r="P13" s="227" t="s">
        <v>608</v>
      </c>
      <c r="Q13" s="227" t="s">
        <v>609</v>
      </c>
      <c r="R13" s="227" t="s">
        <v>610</v>
      </c>
      <c r="S13" s="227" t="s">
        <v>611</v>
      </c>
      <c r="T13" s="227" t="s">
        <v>612</v>
      </c>
      <c r="U13" s="227" t="s">
        <v>613</v>
      </c>
      <c r="V13" s="227" t="s">
        <v>614</v>
      </c>
      <c r="W13" s="227" t="s">
        <v>615</v>
      </c>
      <c r="X13" s="227" t="s">
        <v>616</v>
      </c>
      <c r="Y13" s="227" t="s">
        <v>617</v>
      </c>
      <c r="Z13" s="227" t="s">
        <v>618</v>
      </c>
      <c r="AA13" s="227" t="s">
        <v>619</v>
      </c>
      <c r="AB13" s="227" t="s">
        <v>620</v>
      </c>
      <c r="AC13" s="227" t="s">
        <v>621</v>
      </c>
      <c r="AD13" s="227" t="s">
        <v>622</v>
      </c>
      <c r="AE13" s="227" t="s">
        <v>623</v>
      </c>
      <c r="AF13" s="227" t="s">
        <v>624</v>
      </c>
      <c r="AG13" s="227" t="s">
        <v>625</v>
      </c>
      <c r="AH13" s="227" t="s">
        <v>626</v>
      </c>
      <c r="AI13" s="227" t="s">
        <v>627</v>
      </c>
      <c r="AJ13" s="227" t="s">
        <v>628</v>
      </c>
      <c r="AK13" s="227" t="s">
        <v>629</v>
      </c>
      <c r="AL13" s="227" t="s">
        <v>630</v>
      </c>
      <c r="AM13" s="227" t="s">
        <v>631</v>
      </c>
      <c r="AN13" s="227" t="s">
        <v>632</v>
      </c>
      <c r="AO13" s="227" t="s">
        <v>633</v>
      </c>
      <c r="AP13" s="227" t="s">
        <v>634</v>
      </c>
      <c r="AQ13" s="227" t="s">
        <v>635</v>
      </c>
      <c r="AR13" s="227" t="s">
        <v>636</v>
      </c>
      <c r="AS13" s="227" t="s">
        <v>637</v>
      </c>
      <c r="AT13" s="227" t="s">
        <v>638</v>
      </c>
      <c r="AU13" s="227" t="s">
        <v>639</v>
      </c>
      <c r="AV13" s="227" t="s">
        <v>640</v>
      </c>
      <c r="AW13" s="227" t="s">
        <v>641</v>
      </c>
      <c r="AX13" s="227" t="s">
        <v>642</v>
      </c>
      <c r="AY13" s="227" t="s">
        <v>643</v>
      </c>
      <c r="AZ13" s="227" t="s">
        <v>644</v>
      </c>
      <c r="BA13" s="227" t="s">
        <v>645</v>
      </c>
      <c r="BB13" s="227" t="s">
        <v>646</v>
      </c>
      <c r="BC13" s="227" t="s">
        <v>647</v>
      </c>
      <c r="BD13" s="227" t="s">
        <v>648</v>
      </c>
      <c r="BE13" s="227" t="s">
        <v>649</v>
      </c>
      <c r="BF13" s="227" t="s">
        <v>650</v>
      </c>
      <c r="BG13" s="227" t="s">
        <v>651</v>
      </c>
      <c r="BH13" s="227" t="s">
        <v>652</v>
      </c>
      <c r="BI13" s="227" t="s">
        <v>653</v>
      </c>
      <c r="BJ13" s="227" t="s">
        <v>654</v>
      </c>
      <c r="BK13" s="227" t="s">
        <v>655</v>
      </c>
      <c r="BL13" s="227" t="s">
        <v>656</v>
      </c>
      <c r="BM13" s="227" t="s">
        <v>657</v>
      </c>
      <c r="BN13" s="227" t="s">
        <v>658</v>
      </c>
      <c r="BO13" s="227" t="s">
        <v>659</v>
      </c>
      <c r="BP13" s="227" t="s">
        <v>660</v>
      </c>
      <c r="BQ13" s="227" t="s">
        <v>9852</v>
      </c>
      <c r="BR13" s="227" t="s">
        <v>9853</v>
      </c>
      <c r="BS13" s="227" t="s">
        <v>10132</v>
      </c>
      <c r="BT13" s="227" t="s">
        <v>10278</v>
      </c>
      <c r="BU13" s="227" t="s">
        <v>10279</v>
      </c>
      <c r="BV13" s="227" t="s">
        <v>10558</v>
      </c>
      <c r="BW13" s="227" t="s">
        <v>10700</v>
      </c>
      <c r="BX13" s="227" t="s">
        <v>10846</v>
      </c>
      <c r="BY13" s="227" t="s">
        <v>10847</v>
      </c>
      <c r="BZ13" s="227" t="s">
        <v>11126</v>
      </c>
      <c r="CA13" s="227" t="s">
        <v>11272</v>
      </c>
      <c r="CB13" s="227" t="s">
        <v>11273</v>
      </c>
      <c r="CC13" s="227" t="s">
        <v>11552</v>
      </c>
      <c r="CD13" s="227" t="s">
        <v>11700</v>
      </c>
      <c r="CE13" s="227" t="s">
        <v>11701</v>
      </c>
      <c r="CF13" s="227" t="s">
        <v>11980</v>
      </c>
      <c r="CG13" s="227" t="s">
        <v>12151</v>
      </c>
      <c r="CH13" s="227" t="s">
        <v>12152</v>
      </c>
      <c r="CI13" s="234" t="s">
        <v>12777</v>
      </c>
      <c r="CJ13" s="234" t="s">
        <v>12778</v>
      </c>
      <c r="CK13" s="234" t="s">
        <v>12779</v>
      </c>
      <c r="CL13" s="234"/>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17" x14ac:dyDescent="0.2">
      <c r="A14" s="217" t="s">
        <v>290</v>
      </c>
      <c r="B14" s="227" t="s">
        <v>661</v>
      </c>
      <c r="C14" s="227" t="s">
        <v>662</v>
      </c>
      <c r="D14" s="227" t="s">
        <v>663</v>
      </c>
      <c r="E14" s="227" t="s">
        <v>664</v>
      </c>
      <c r="F14" s="227" t="s">
        <v>665</v>
      </c>
      <c r="G14" s="227" t="s">
        <v>666</v>
      </c>
      <c r="H14" s="227" t="s">
        <v>667</v>
      </c>
      <c r="I14" s="227" t="s">
        <v>668</v>
      </c>
      <c r="J14" s="227" t="s">
        <v>669</v>
      </c>
      <c r="K14" s="227" t="s">
        <v>670</v>
      </c>
      <c r="L14" s="227" t="s">
        <v>671</v>
      </c>
      <c r="M14" s="227" t="s">
        <v>672</v>
      </c>
      <c r="N14" s="227" t="s">
        <v>673</v>
      </c>
      <c r="O14" s="227" t="s">
        <v>674</v>
      </c>
      <c r="P14" s="227" t="s">
        <v>675</v>
      </c>
      <c r="Q14" s="227" t="s">
        <v>676</v>
      </c>
      <c r="R14" s="227" t="s">
        <v>677</v>
      </c>
      <c r="S14" s="227" t="s">
        <v>678</v>
      </c>
      <c r="T14" s="227" t="s">
        <v>679</v>
      </c>
      <c r="U14" s="227" t="s">
        <v>680</v>
      </c>
      <c r="V14" s="227" t="s">
        <v>681</v>
      </c>
      <c r="W14" s="227" t="s">
        <v>682</v>
      </c>
      <c r="X14" s="227" t="s">
        <v>683</v>
      </c>
      <c r="Y14" s="227" t="s">
        <v>684</v>
      </c>
      <c r="Z14" s="227" t="s">
        <v>685</v>
      </c>
      <c r="AA14" s="227" t="s">
        <v>686</v>
      </c>
      <c r="AB14" s="227" t="s">
        <v>687</v>
      </c>
      <c r="AC14" s="227" t="s">
        <v>688</v>
      </c>
      <c r="AD14" s="227" t="s">
        <v>689</v>
      </c>
      <c r="AE14" s="227" t="s">
        <v>690</v>
      </c>
      <c r="AF14" s="227" t="s">
        <v>691</v>
      </c>
      <c r="AG14" s="227" t="s">
        <v>692</v>
      </c>
      <c r="AH14" s="227" t="s">
        <v>693</v>
      </c>
      <c r="AI14" s="227" t="s">
        <v>694</v>
      </c>
      <c r="AJ14" s="227" t="s">
        <v>695</v>
      </c>
      <c r="AK14" s="227" t="s">
        <v>696</v>
      </c>
      <c r="AL14" s="227" t="s">
        <v>697</v>
      </c>
      <c r="AM14" s="227" t="s">
        <v>698</v>
      </c>
      <c r="AN14" s="227" t="s">
        <v>699</v>
      </c>
      <c r="AO14" s="227" t="s">
        <v>700</v>
      </c>
      <c r="AP14" s="227" t="s">
        <v>701</v>
      </c>
      <c r="AQ14" s="227" t="s">
        <v>702</v>
      </c>
      <c r="AR14" s="227" t="s">
        <v>703</v>
      </c>
      <c r="AS14" s="227" t="s">
        <v>704</v>
      </c>
      <c r="AT14" s="227" t="s">
        <v>705</v>
      </c>
      <c r="AU14" s="227" t="s">
        <v>706</v>
      </c>
      <c r="AV14" s="227" t="s">
        <v>707</v>
      </c>
      <c r="AW14" s="227" t="s">
        <v>708</v>
      </c>
      <c r="AX14" s="227" t="s">
        <v>709</v>
      </c>
      <c r="AY14" s="227" t="s">
        <v>710</v>
      </c>
      <c r="AZ14" s="227" t="s">
        <v>711</v>
      </c>
      <c r="BA14" s="227" t="s">
        <v>712</v>
      </c>
      <c r="BB14" s="227" t="s">
        <v>713</v>
      </c>
      <c r="BC14" s="227" t="s">
        <v>714</v>
      </c>
      <c r="BD14" s="227" t="s">
        <v>715</v>
      </c>
      <c r="BE14" s="227" t="s">
        <v>716</v>
      </c>
      <c r="BF14" s="227" t="s">
        <v>717</v>
      </c>
      <c r="BG14" s="227" t="s">
        <v>718</v>
      </c>
      <c r="BH14" s="227" t="s">
        <v>719</v>
      </c>
      <c r="BI14" s="227" t="s">
        <v>720</v>
      </c>
      <c r="BJ14" s="227" t="s">
        <v>721</v>
      </c>
      <c r="BK14" s="227" t="s">
        <v>722</v>
      </c>
      <c r="BL14" s="227" t="s">
        <v>723</v>
      </c>
      <c r="BM14" s="227" t="s">
        <v>724</v>
      </c>
      <c r="BN14" s="227" t="s">
        <v>725</v>
      </c>
      <c r="BO14" s="227" t="s">
        <v>726</v>
      </c>
      <c r="BP14" s="227" t="s">
        <v>727</v>
      </c>
      <c r="BQ14" s="227" t="s">
        <v>9854</v>
      </c>
      <c r="BR14" s="227" t="s">
        <v>9855</v>
      </c>
      <c r="BS14" s="227" t="s">
        <v>10133</v>
      </c>
      <c r="BT14" s="227" t="s">
        <v>10280</v>
      </c>
      <c r="BU14" s="227" t="s">
        <v>10281</v>
      </c>
      <c r="BV14" s="227" t="s">
        <v>10559</v>
      </c>
      <c r="BW14" s="227" t="s">
        <v>10701</v>
      </c>
      <c r="BX14" s="227" t="s">
        <v>10848</v>
      </c>
      <c r="BY14" s="227" t="s">
        <v>10849</v>
      </c>
      <c r="BZ14" s="227" t="s">
        <v>11127</v>
      </c>
      <c r="CA14" s="227" t="s">
        <v>11274</v>
      </c>
      <c r="CB14" s="227" t="s">
        <v>11275</v>
      </c>
      <c r="CC14" s="227" t="s">
        <v>11553</v>
      </c>
      <c r="CD14" s="227" t="s">
        <v>11702</v>
      </c>
      <c r="CE14" s="227" t="s">
        <v>11703</v>
      </c>
      <c r="CF14" s="227" t="s">
        <v>11981</v>
      </c>
      <c r="CG14" s="227" t="s">
        <v>12153</v>
      </c>
      <c r="CH14" s="227" t="s">
        <v>12154</v>
      </c>
      <c r="CI14" s="234" t="s">
        <v>12780</v>
      </c>
      <c r="CJ14" s="234" t="s">
        <v>12781</v>
      </c>
      <c r="CK14" s="234" t="s">
        <v>12782</v>
      </c>
      <c r="CL14" s="234"/>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17" x14ac:dyDescent="0.2">
      <c r="A15" s="217" t="s">
        <v>291</v>
      </c>
      <c r="B15" s="227" t="s">
        <v>728</v>
      </c>
      <c r="C15" s="227" t="s">
        <v>729</v>
      </c>
      <c r="D15" s="227" t="s">
        <v>730</v>
      </c>
      <c r="E15" s="227" t="s">
        <v>731</v>
      </c>
      <c r="F15" s="227" t="s">
        <v>732</v>
      </c>
      <c r="G15" s="227" t="s">
        <v>733</v>
      </c>
      <c r="H15" s="227" t="s">
        <v>734</v>
      </c>
      <c r="I15" s="227" t="s">
        <v>735</v>
      </c>
      <c r="J15" s="227" t="s">
        <v>736</v>
      </c>
      <c r="K15" s="227" t="s">
        <v>737</v>
      </c>
      <c r="L15" s="227" t="s">
        <v>738</v>
      </c>
      <c r="M15" s="227" t="s">
        <v>739</v>
      </c>
      <c r="N15" s="227" t="s">
        <v>740</v>
      </c>
      <c r="O15" s="227" t="s">
        <v>741</v>
      </c>
      <c r="P15" s="227" t="s">
        <v>742</v>
      </c>
      <c r="Q15" s="227" t="s">
        <v>743</v>
      </c>
      <c r="R15" s="227" t="s">
        <v>744</v>
      </c>
      <c r="S15" s="227" t="s">
        <v>745</v>
      </c>
      <c r="T15" s="227" t="s">
        <v>746</v>
      </c>
      <c r="U15" s="227" t="s">
        <v>747</v>
      </c>
      <c r="V15" s="227" t="s">
        <v>748</v>
      </c>
      <c r="W15" s="227" t="s">
        <v>749</v>
      </c>
      <c r="X15" s="227" t="s">
        <v>750</v>
      </c>
      <c r="Y15" s="227" t="s">
        <v>751</v>
      </c>
      <c r="Z15" s="227" t="s">
        <v>752</v>
      </c>
      <c r="AA15" s="227" t="s">
        <v>753</v>
      </c>
      <c r="AB15" s="227" t="s">
        <v>754</v>
      </c>
      <c r="AC15" s="227" t="s">
        <v>755</v>
      </c>
      <c r="AD15" s="227" t="s">
        <v>756</v>
      </c>
      <c r="AE15" s="227" t="s">
        <v>757</v>
      </c>
      <c r="AF15" s="227" t="s">
        <v>758</v>
      </c>
      <c r="AG15" s="227" t="s">
        <v>759</v>
      </c>
      <c r="AH15" s="227" t="s">
        <v>760</v>
      </c>
      <c r="AI15" s="227" t="s">
        <v>761</v>
      </c>
      <c r="AJ15" s="227" t="s">
        <v>762</v>
      </c>
      <c r="AK15" s="227" t="s">
        <v>763</v>
      </c>
      <c r="AL15" s="227" t="s">
        <v>764</v>
      </c>
      <c r="AM15" s="227" t="s">
        <v>765</v>
      </c>
      <c r="AN15" s="227" t="s">
        <v>766</v>
      </c>
      <c r="AO15" s="227" t="s">
        <v>767</v>
      </c>
      <c r="AP15" s="227" t="s">
        <v>768</v>
      </c>
      <c r="AQ15" s="227" t="s">
        <v>769</v>
      </c>
      <c r="AR15" s="227" t="s">
        <v>770</v>
      </c>
      <c r="AS15" s="227" t="s">
        <v>771</v>
      </c>
      <c r="AT15" s="227" t="s">
        <v>772</v>
      </c>
      <c r="AU15" s="227" t="s">
        <v>773</v>
      </c>
      <c r="AV15" s="227" t="s">
        <v>774</v>
      </c>
      <c r="AW15" s="227" t="s">
        <v>775</v>
      </c>
      <c r="AX15" s="227" t="s">
        <v>776</v>
      </c>
      <c r="AY15" s="227" t="s">
        <v>777</v>
      </c>
      <c r="AZ15" s="227" t="s">
        <v>778</v>
      </c>
      <c r="BA15" s="227" t="s">
        <v>779</v>
      </c>
      <c r="BB15" s="227" t="s">
        <v>780</v>
      </c>
      <c r="BC15" s="227" t="s">
        <v>781</v>
      </c>
      <c r="BD15" s="227" t="s">
        <v>782</v>
      </c>
      <c r="BE15" s="227" t="s">
        <v>783</v>
      </c>
      <c r="BF15" s="227" t="s">
        <v>784</v>
      </c>
      <c r="BG15" s="227" t="s">
        <v>785</v>
      </c>
      <c r="BH15" s="227" t="s">
        <v>786</v>
      </c>
      <c r="BI15" s="227" t="s">
        <v>787</v>
      </c>
      <c r="BJ15" s="227" t="s">
        <v>788</v>
      </c>
      <c r="BK15" s="227" t="s">
        <v>789</v>
      </c>
      <c r="BL15" s="227" t="s">
        <v>790</v>
      </c>
      <c r="BM15" s="227" t="s">
        <v>791</v>
      </c>
      <c r="BN15" s="227" t="s">
        <v>792</v>
      </c>
      <c r="BO15" s="227" t="s">
        <v>793</v>
      </c>
      <c r="BP15" s="227" t="s">
        <v>794</v>
      </c>
      <c r="BQ15" s="227" t="s">
        <v>9856</v>
      </c>
      <c r="BR15" s="227" t="s">
        <v>9857</v>
      </c>
      <c r="BS15" s="227" t="s">
        <v>10134</v>
      </c>
      <c r="BT15" s="227" t="s">
        <v>10282</v>
      </c>
      <c r="BU15" s="227" t="s">
        <v>10283</v>
      </c>
      <c r="BV15" s="227" t="s">
        <v>10560</v>
      </c>
      <c r="BW15" s="227" t="s">
        <v>10702</v>
      </c>
      <c r="BX15" s="227" t="s">
        <v>10850</v>
      </c>
      <c r="BY15" s="227" t="s">
        <v>10851</v>
      </c>
      <c r="BZ15" s="227" t="s">
        <v>11128</v>
      </c>
      <c r="CA15" s="227" t="s">
        <v>11276</v>
      </c>
      <c r="CB15" s="227" t="s">
        <v>11277</v>
      </c>
      <c r="CC15" s="227" t="s">
        <v>11554</v>
      </c>
      <c r="CD15" s="227" t="s">
        <v>11704</v>
      </c>
      <c r="CE15" s="227" t="s">
        <v>11705</v>
      </c>
      <c r="CF15" s="227" t="s">
        <v>11982</v>
      </c>
      <c r="CG15" s="227" t="s">
        <v>12155</v>
      </c>
      <c r="CH15" s="227" t="s">
        <v>12156</v>
      </c>
      <c r="CI15" s="234" t="s">
        <v>12783</v>
      </c>
      <c r="CJ15" s="234" t="s">
        <v>12784</v>
      </c>
      <c r="CK15" s="234" t="s">
        <v>12785</v>
      </c>
      <c r="CL15" s="234"/>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2" x14ac:dyDescent="0.2">
      <c r="A16" s="218" t="s">
        <v>292</v>
      </c>
      <c r="B16" s="227" t="s">
        <v>795</v>
      </c>
      <c r="C16" s="227" t="s">
        <v>796</v>
      </c>
      <c r="D16" s="227" t="s">
        <v>797</v>
      </c>
      <c r="E16" s="227" t="s">
        <v>798</v>
      </c>
      <c r="F16" s="227" t="s">
        <v>799</v>
      </c>
      <c r="G16" s="227" t="s">
        <v>800</v>
      </c>
      <c r="H16" s="227" t="s">
        <v>801</v>
      </c>
      <c r="I16" s="227" t="s">
        <v>802</v>
      </c>
      <c r="J16" s="227" t="s">
        <v>803</v>
      </c>
      <c r="K16" s="227" t="s">
        <v>804</v>
      </c>
      <c r="L16" s="227" t="s">
        <v>805</v>
      </c>
      <c r="M16" s="227" t="s">
        <v>806</v>
      </c>
      <c r="N16" s="227" t="s">
        <v>807</v>
      </c>
      <c r="O16" s="227" t="s">
        <v>808</v>
      </c>
      <c r="P16" s="227" t="s">
        <v>809</v>
      </c>
      <c r="Q16" s="227" t="s">
        <v>810</v>
      </c>
      <c r="R16" s="227" t="s">
        <v>811</v>
      </c>
      <c r="S16" s="227" t="s">
        <v>812</v>
      </c>
      <c r="T16" s="227" t="s">
        <v>813</v>
      </c>
      <c r="U16" s="227" t="s">
        <v>814</v>
      </c>
      <c r="V16" s="227" t="s">
        <v>815</v>
      </c>
      <c r="W16" s="227" t="s">
        <v>816</v>
      </c>
      <c r="X16" s="227" t="s">
        <v>817</v>
      </c>
      <c r="Y16" s="227" t="s">
        <v>818</v>
      </c>
      <c r="Z16" s="227" t="s">
        <v>819</v>
      </c>
      <c r="AA16" s="227" t="s">
        <v>820</v>
      </c>
      <c r="AB16" s="227" t="s">
        <v>821</v>
      </c>
      <c r="AC16" s="227" t="s">
        <v>822</v>
      </c>
      <c r="AD16" s="227" t="s">
        <v>823</v>
      </c>
      <c r="AE16" s="227" t="s">
        <v>824</v>
      </c>
      <c r="AF16" s="227" t="s">
        <v>825</v>
      </c>
      <c r="AG16" s="227" t="s">
        <v>826</v>
      </c>
      <c r="AH16" s="227" t="s">
        <v>827</v>
      </c>
      <c r="AI16" s="227" t="s">
        <v>828</v>
      </c>
      <c r="AJ16" s="227" t="s">
        <v>829</v>
      </c>
      <c r="AK16" s="227" t="s">
        <v>830</v>
      </c>
      <c r="AL16" s="227" t="s">
        <v>831</v>
      </c>
      <c r="AM16" s="227" t="s">
        <v>832</v>
      </c>
      <c r="AN16" s="227" t="s">
        <v>833</v>
      </c>
      <c r="AO16" s="227" t="s">
        <v>834</v>
      </c>
      <c r="AP16" s="227" t="s">
        <v>835</v>
      </c>
      <c r="AQ16" s="227" t="s">
        <v>836</v>
      </c>
      <c r="AR16" s="227" t="s">
        <v>837</v>
      </c>
      <c r="AS16" s="227" t="s">
        <v>838</v>
      </c>
      <c r="AT16" s="227" t="s">
        <v>839</v>
      </c>
      <c r="AU16" s="227" t="s">
        <v>840</v>
      </c>
      <c r="AV16" s="227" t="s">
        <v>841</v>
      </c>
      <c r="AW16" s="227" t="s">
        <v>842</v>
      </c>
      <c r="AX16" s="227" t="s">
        <v>843</v>
      </c>
      <c r="AY16" s="227" t="s">
        <v>844</v>
      </c>
      <c r="AZ16" s="227" t="s">
        <v>845</v>
      </c>
      <c r="BA16" s="227" t="s">
        <v>846</v>
      </c>
      <c r="BB16" s="227" t="s">
        <v>847</v>
      </c>
      <c r="BC16" s="227" t="s">
        <v>848</v>
      </c>
      <c r="BD16" s="227" t="s">
        <v>849</v>
      </c>
      <c r="BE16" s="227" t="s">
        <v>850</v>
      </c>
      <c r="BF16" s="227" t="s">
        <v>851</v>
      </c>
      <c r="BG16" s="227" t="s">
        <v>852</v>
      </c>
      <c r="BH16" s="227" t="s">
        <v>853</v>
      </c>
      <c r="BI16" s="227" t="s">
        <v>854</v>
      </c>
      <c r="BJ16" s="227" t="s">
        <v>855</v>
      </c>
      <c r="BK16" s="227" t="s">
        <v>856</v>
      </c>
      <c r="BL16" s="227" t="s">
        <v>857</v>
      </c>
      <c r="BM16" s="227" t="s">
        <v>858</v>
      </c>
      <c r="BN16" s="227" t="s">
        <v>859</v>
      </c>
      <c r="BO16" s="227" t="s">
        <v>860</v>
      </c>
      <c r="BP16" s="227" t="s">
        <v>861</v>
      </c>
      <c r="BQ16" s="227" t="s">
        <v>9858</v>
      </c>
      <c r="BR16" s="227" t="s">
        <v>9859</v>
      </c>
      <c r="BS16" s="227" t="s">
        <v>10135</v>
      </c>
      <c r="BT16" s="227" t="s">
        <v>10284</v>
      </c>
      <c r="BU16" s="227" t="s">
        <v>10285</v>
      </c>
      <c r="BV16" s="227" t="s">
        <v>10561</v>
      </c>
      <c r="BW16" s="227" t="s">
        <v>10703</v>
      </c>
      <c r="BX16" s="227" t="s">
        <v>10852</v>
      </c>
      <c r="BY16" s="227" t="s">
        <v>10853</v>
      </c>
      <c r="BZ16" s="227" t="s">
        <v>11129</v>
      </c>
      <c r="CA16" s="227" t="s">
        <v>11278</v>
      </c>
      <c r="CB16" s="227" t="s">
        <v>11279</v>
      </c>
      <c r="CC16" s="227" t="s">
        <v>11555</v>
      </c>
      <c r="CD16" s="227" t="s">
        <v>11706</v>
      </c>
      <c r="CE16" s="227" t="s">
        <v>11707</v>
      </c>
      <c r="CF16" s="227" t="s">
        <v>11983</v>
      </c>
      <c r="CG16" s="227" t="s">
        <v>12157</v>
      </c>
      <c r="CH16" s="227" t="s">
        <v>12158</v>
      </c>
      <c r="CI16" s="234" t="s">
        <v>12786</v>
      </c>
      <c r="CJ16" s="234" t="s">
        <v>12787</v>
      </c>
      <c r="CK16" s="234" t="s">
        <v>12788</v>
      </c>
      <c r="CL16" s="234"/>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2" x14ac:dyDescent="0.2">
      <c r="A17" s="218" t="s">
        <v>293</v>
      </c>
      <c r="B17" s="227" t="s">
        <v>862</v>
      </c>
      <c r="C17" s="227" t="s">
        <v>863</v>
      </c>
      <c r="D17" s="227" t="s">
        <v>864</v>
      </c>
      <c r="E17" s="227" t="s">
        <v>865</v>
      </c>
      <c r="F17" s="227" t="s">
        <v>866</v>
      </c>
      <c r="G17" s="227" t="s">
        <v>867</v>
      </c>
      <c r="H17" s="227" t="s">
        <v>868</v>
      </c>
      <c r="I17" s="227" t="s">
        <v>869</v>
      </c>
      <c r="J17" s="227" t="s">
        <v>870</v>
      </c>
      <c r="K17" s="227" t="s">
        <v>871</v>
      </c>
      <c r="L17" s="227" t="s">
        <v>872</v>
      </c>
      <c r="M17" s="227" t="s">
        <v>873</v>
      </c>
      <c r="N17" s="227" t="s">
        <v>874</v>
      </c>
      <c r="O17" s="227" t="s">
        <v>875</v>
      </c>
      <c r="P17" s="227" t="s">
        <v>876</v>
      </c>
      <c r="Q17" s="227" t="s">
        <v>877</v>
      </c>
      <c r="R17" s="227" t="s">
        <v>878</v>
      </c>
      <c r="S17" s="227" t="s">
        <v>879</v>
      </c>
      <c r="T17" s="227" t="s">
        <v>880</v>
      </c>
      <c r="U17" s="227" t="s">
        <v>881</v>
      </c>
      <c r="V17" s="227" t="s">
        <v>882</v>
      </c>
      <c r="W17" s="227" t="s">
        <v>883</v>
      </c>
      <c r="X17" s="227" t="s">
        <v>884</v>
      </c>
      <c r="Y17" s="227" t="s">
        <v>885</v>
      </c>
      <c r="Z17" s="227" t="s">
        <v>886</v>
      </c>
      <c r="AA17" s="227" t="s">
        <v>887</v>
      </c>
      <c r="AB17" s="227" t="s">
        <v>888</v>
      </c>
      <c r="AC17" s="227" t="s">
        <v>889</v>
      </c>
      <c r="AD17" s="227" t="s">
        <v>890</v>
      </c>
      <c r="AE17" s="227" t="s">
        <v>891</v>
      </c>
      <c r="AF17" s="227" t="s">
        <v>892</v>
      </c>
      <c r="AG17" s="227" t="s">
        <v>893</v>
      </c>
      <c r="AH17" s="227" t="s">
        <v>894</v>
      </c>
      <c r="AI17" s="227" t="s">
        <v>895</v>
      </c>
      <c r="AJ17" s="227" t="s">
        <v>896</v>
      </c>
      <c r="AK17" s="227" t="s">
        <v>897</v>
      </c>
      <c r="AL17" s="227" t="s">
        <v>898</v>
      </c>
      <c r="AM17" s="227" t="s">
        <v>899</v>
      </c>
      <c r="AN17" s="227" t="s">
        <v>900</v>
      </c>
      <c r="AO17" s="227" t="s">
        <v>901</v>
      </c>
      <c r="AP17" s="227" t="s">
        <v>902</v>
      </c>
      <c r="AQ17" s="227" t="s">
        <v>903</v>
      </c>
      <c r="AR17" s="227" t="s">
        <v>904</v>
      </c>
      <c r="AS17" s="227" t="s">
        <v>905</v>
      </c>
      <c r="AT17" s="227" t="s">
        <v>906</v>
      </c>
      <c r="AU17" s="227" t="s">
        <v>907</v>
      </c>
      <c r="AV17" s="227" t="s">
        <v>908</v>
      </c>
      <c r="AW17" s="227" t="s">
        <v>909</v>
      </c>
      <c r="AX17" s="227" t="s">
        <v>910</v>
      </c>
      <c r="AY17" s="227" t="s">
        <v>911</v>
      </c>
      <c r="AZ17" s="227" t="s">
        <v>912</v>
      </c>
      <c r="BA17" s="227" t="s">
        <v>913</v>
      </c>
      <c r="BB17" s="227" t="s">
        <v>914</v>
      </c>
      <c r="BC17" s="227" t="s">
        <v>915</v>
      </c>
      <c r="BD17" s="227" t="s">
        <v>916</v>
      </c>
      <c r="BE17" s="227" t="s">
        <v>917</v>
      </c>
      <c r="BF17" s="227" t="s">
        <v>918</v>
      </c>
      <c r="BG17" s="227" t="s">
        <v>919</v>
      </c>
      <c r="BH17" s="227" t="s">
        <v>920</v>
      </c>
      <c r="BI17" s="227" t="s">
        <v>921</v>
      </c>
      <c r="BJ17" s="227" t="s">
        <v>922</v>
      </c>
      <c r="BK17" s="227" t="s">
        <v>923</v>
      </c>
      <c r="BL17" s="227" t="s">
        <v>924</v>
      </c>
      <c r="BM17" s="227" t="s">
        <v>925</v>
      </c>
      <c r="BN17" s="227" t="s">
        <v>926</v>
      </c>
      <c r="BO17" s="227" t="s">
        <v>927</v>
      </c>
      <c r="BP17" s="227" t="s">
        <v>928</v>
      </c>
      <c r="BQ17" s="227" t="s">
        <v>9860</v>
      </c>
      <c r="BR17" s="227" t="s">
        <v>9861</v>
      </c>
      <c r="BS17" s="227" t="s">
        <v>10136</v>
      </c>
      <c r="BT17" s="227" t="s">
        <v>10286</v>
      </c>
      <c r="BU17" s="227" t="s">
        <v>10287</v>
      </c>
      <c r="BV17" s="227" t="s">
        <v>10562</v>
      </c>
      <c r="BW17" s="227" t="s">
        <v>10704</v>
      </c>
      <c r="BX17" s="227" t="s">
        <v>10854</v>
      </c>
      <c r="BY17" s="227" t="s">
        <v>10855</v>
      </c>
      <c r="BZ17" s="227" t="s">
        <v>11130</v>
      </c>
      <c r="CA17" s="227" t="s">
        <v>11280</v>
      </c>
      <c r="CB17" s="227" t="s">
        <v>11281</v>
      </c>
      <c r="CC17" s="227" t="s">
        <v>11556</v>
      </c>
      <c r="CD17" s="227" t="s">
        <v>11708</v>
      </c>
      <c r="CE17" s="227" t="s">
        <v>11709</v>
      </c>
      <c r="CF17" s="227" t="s">
        <v>11984</v>
      </c>
      <c r="CG17" s="227" t="s">
        <v>12159</v>
      </c>
      <c r="CH17" s="227" t="s">
        <v>12160</v>
      </c>
      <c r="CI17" s="234" t="s">
        <v>12789</v>
      </c>
      <c r="CJ17" s="234" t="s">
        <v>12790</v>
      </c>
      <c r="CK17" s="234" t="s">
        <v>12791</v>
      </c>
      <c r="CL17" s="234"/>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2" x14ac:dyDescent="0.2">
      <c r="A18" s="218" t="s">
        <v>294</v>
      </c>
      <c r="B18" s="227" t="s">
        <v>929</v>
      </c>
      <c r="C18" s="227" t="s">
        <v>930</v>
      </c>
      <c r="D18" s="227" t="s">
        <v>931</v>
      </c>
      <c r="E18" s="227" t="s">
        <v>932</v>
      </c>
      <c r="F18" s="227" t="s">
        <v>933</v>
      </c>
      <c r="G18" s="227" t="s">
        <v>934</v>
      </c>
      <c r="H18" s="227" t="s">
        <v>935</v>
      </c>
      <c r="I18" s="227" t="s">
        <v>936</v>
      </c>
      <c r="J18" s="227" t="s">
        <v>937</v>
      </c>
      <c r="K18" s="227" t="s">
        <v>938</v>
      </c>
      <c r="L18" s="227" t="s">
        <v>939</v>
      </c>
      <c r="M18" s="227" t="s">
        <v>940</v>
      </c>
      <c r="N18" s="227" t="s">
        <v>941</v>
      </c>
      <c r="O18" s="227" t="s">
        <v>942</v>
      </c>
      <c r="P18" s="227" t="s">
        <v>943</v>
      </c>
      <c r="Q18" s="227" t="s">
        <v>944</v>
      </c>
      <c r="R18" s="227" t="s">
        <v>945</v>
      </c>
      <c r="S18" s="227" t="s">
        <v>946</v>
      </c>
      <c r="T18" s="227" t="s">
        <v>947</v>
      </c>
      <c r="U18" s="227" t="s">
        <v>948</v>
      </c>
      <c r="V18" s="227" t="s">
        <v>949</v>
      </c>
      <c r="W18" s="227" t="s">
        <v>950</v>
      </c>
      <c r="X18" s="227" t="s">
        <v>951</v>
      </c>
      <c r="Y18" s="227" t="s">
        <v>952</v>
      </c>
      <c r="Z18" s="227" t="s">
        <v>953</v>
      </c>
      <c r="AA18" s="227" t="s">
        <v>954</v>
      </c>
      <c r="AB18" s="227" t="s">
        <v>955</v>
      </c>
      <c r="AC18" s="227" t="s">
        <v>956</v>
      </c>
      <c r="AD18" s="227" t="s">
        <v>957</v>
      </c>
      <c r="AE18" s="227" t="s">
        <v>958</v>
      </c>
      <c r="AF18" s="227" t="s">
        <v>959</v>
      </c>
      <c r="AG18" s="227" t="s">
        <v>960</v>
      </c>
      <c r="AH18" s="227" t="s">
        <v>961</v>
      </c>
      <c r="AI18" s="227" t="s">
        <v>962</v>
      </c>
      <c r="AJ18" s="227" t="s">
        <v>963</v>
      </c>
      <c r="AK18" s="227" t="s">
        <v>964</v>
      </c>
      <c r="AL18" s="227" t="s">
        <v>965</v>
      </c>
      <c r="AM18" s="227" t="s">
        <v>966</v>
      </c>
      <c r="AN18" s="227" t="s">
        <v>967</v>
      </c>
      <c r="AO18" s="227" t="s">
        <v>968</v>
      </c>
      <c r="AP18" s="227" t="s">
        <v>969</v>
      </c>
      <c r="AQ18" s="227" t="s">
        <v>970</v>
      </c>
      <c r="AR18" s="227" t="s">
        <v>971</v>
      </c>
      <c r="AS18" s="227" t="s">
        <v>972</v>
      </c>
      <c r="AT18" s="227" t="s">
        <v>973</v>
      </c>
      <c r="AU18" s="227" t="s">
        <v>974</v>
      </c>
      <c r="AV18" s="227" t="s">
        <v>975</v>
      </c>
      <c r="AW18" s="227" t="s">
        <v>976</v>
      </c>
      <c r="AX18" s="227" t="s">
        <v>977</v>
      </c>
      <c r="AY18" s="227" t="s">
        <v>978</v>
      </c>
      <c r="AZ18" s="227" t="s">
        <v>979</v>
      </c>
      <c r="BA18" s="227" t="s">
        <v>980</v>
      </c>
      <c r="BB18" s="227" t="s">
        <v>981</v>
      </c>
      <c r="BC18" s="227" t="s">
        <v>982</v>
      </c>
      <c r="BD18" s="227" t="s">
        <v>983</v>
      </c>
      <c r="BE18" s="227" t="s">
        <v>984</v>
      </c>
      <c r="BF18" s="227" t="s">
        <v>985</v>
      </c>
      <c r="BG18" s="227" t="s">
        <v>986</v>
      </c>
      <c r="BH18" s="227" t="s">
        <v>987</v>
      </c>
      <c r="BI18" s="227" t="s">
        <v>988</v>
      </c>
      <c r="BJ18" s="227" t="s">
        <v>989</v>
      </c>
      <c r="BK18" s="227" t="s">
        <v>990</v>
      </c>
      <c r="BL18" s="227" t="s">
        <v>991</v>
      </c>
      <c r="BM18" s="227" t="s">
        <v>992</v>
      </c>
      <c r="BN18" s="227" t="s">
        <v>993</v>
      </c>
      <c r="BO18" s="227" t="s">
        <v>994</v>
      </c>
      <c r="BP18" s="227" t="s">
        <v>995</v>
      </c>
      <c r="BQ18" s="227" t="s">
        <v>9862</v>
      </c>
      <c r="BR18" s="227" t="s">
        <v>9863</v>
      </c>
      <c r="BS18" s="227" t="s">
        <v>10137</v>
      </c>
      <c r="BT18" s="227" t="s">
        <v>10288</v>
      </c>
      <c r="BU18" s="227" t="s">
        <v>10289</v>
      </c>
      <c r="BV18" s="227" t="s">
        <v>10563</v>
      </c>
      <c r="BW18" s="227" t="s">
        <v>10705</v>
      </c>
      <c r="BX18" s="227" t="s">
        <v>10856</v>
      </c>
      <c r="BY18" s="227" t="s">
        <v>10857</v>
      </c>
      <c r="BZ18" s="227" t="s">
        <v>11131</v>
      </c>
      <c r="CA18" s="227" t="s">
        <v>11282</v>
      </c>
      <c r="CB18" s="227" t="s">
        <v>11283</v>
      </c>
      <c r="CC18" s="227" t="s">
        <v>11557</v>
      </c>
      <c r="CD18" s="227" t="s">
        <v>11710</v>
      </c>
      <c r="CE18" s="227" t="s">
        <v>11711</v>
      </c>
      <c r="CF18" s="227" t="s">
        <v>11985</v>
      </c>
      <c r="CG18" s="227" t="s">
        <v>12161</v>
      </c>
      <c r="CH18" s="227" t="s">
        <v>12162</v>
      </c>
      <c r="CI18" s="234" t="s">
        <v>12792</v>
      </c>
      <c r="CJ18" s="234" t="s">
        <v>12793</v>
      </c>
      <c r="CK18" s="234" t="s">
        <v>12794</v>
      </c>
      <c r="CL18" s="234"/>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2" x14ac:dyDescent="0.2">
      <c r="A19" s="218" t="s">
        <v>295</v>
      </c>
      <c r="B19" s="227" t="s">
        <v>996</v>
      </c>
      <c r="C19" s="227" t="s">
        <v>997</v>
      </c>
      <c r="D19" s="227" t="s">
        <v>998</v>
      </c>
      <c r="E19" s="227" t="s">
        <v>999</v>
      </c>
      <c r="F19" s="227" t="s">
        <v>1000</v>
      </c>
      <c r="G19" s="227" t="s">
        <v>1001</v>
      </c>
      <c r="H19" s="227" t="s">
        <v>1002</v>
      </c>
      <c r="I19" s="227" t="s">
        <v>1003</v>
      </c>
      <c r="J19" s="227" t="s">
        <v>1004</v>
      </c>
      <c r="K19" s="227" t="s">
        <v>1005</v>
      </c>
      <c r="L19" s="227" t="s">
        <v>1006</v>
      </c>
      <c r="M19" s="227" t="s">
        <v>1007</v>
      </c>
      <c r="N19" s="227" t="s">
        <v>1008</v>
      </c>
      <c r="O19" s="227" t="s">
        <v>1009</v>
      </c>
      <c r="P19" s="227" t="s">
        <v>1010</v>
      </c>
      <c r="Q19" s="227" t="s">
        <v>1011</v>
      </c>
      <c r="R19" s="227" t="s">
        <v>1012</v>
      </c>
      <c r="S19" s="227" t="s">
        <v>1013</v>
      </c>
      <c r="T19" s="227" t="s">
        <v>1014</v>
      </c>
      <c r="U19" s="227" t="s">
        <v>1015</v>
      </c>
      <c r="V19" s="227" t="s">
        <v>1016</v>
      </c>
      <c r="W19" s="227" t="s">
        <v>1017</v>
      </c>
      <c r="X19" s="227" t="s">
        <v>1018</v>
      </c>
      <c r="Y19" s="227" t="s">
        <v>1019</v>
      </c>
      <c r="Z19" s="227" t="s">
        <v>1020</v>
      </c>
      <c r="AA19" s="227" t="s">
        <v>1021</v>
      </c>
      <c r="AB19" s="227" t="s">
        <v>1022</v>
      </c>
      <c r="AC19" s="227" t="s">
        <v>1023</v>
      </c>
      <c r="AD19" s="227" t="s">
        <v>1024</v>
      </c>
      <c r="AE19" s="227" t="s">
        <v>1025</v>
      </c>
      <c r="AF19" s="227" t="s">
        <v>1026</v>
      </c>
      <c r="AG19" s="227" t="s">
        <v>1027</v>
      </c>
      <c r="AH19" s="227" t="s">
        <v>1028</v>
      </c>
      <c r="AI19" s="227" t="s">
        <v>1029</v>
      </c>
      <c r="AJ19" s="227" t="s">
        <v>1030</v>
      </c>
      <c r="AK19" s="227" t="s">
        <v>1031</v>
      </c>
      <c r="AL19" s="227" t="s">
        <v>1032</v>
      </c>
      <c r="AM19" s="227" t="s">
        <v>1033</v>
      </c>
      <c r="AN19" s="227" t="s">
        <v>1034</v>
      </c>
      <c r="AO19" s="227" t="s">
        <v>1035</v>
      </c>
      <c r="AP19" s="227" t="s">
        <v>1036</v>
      </c>
      <c r="AQ19" s="227" t="s">
        <v>1037</v>
      </c>
      <c r="AR19" s="227" t="s">
        <v>1038</v>
      </c>
      <c r="AS19" s="227" t="s">
        <v>1039</v>
      </c>
      <c r="AT19" s="227" t="s">
        <v>1040</v>
      </c>
      <c r="AU19" s="227" t="s">
        <v>1041</v>
      </c>
      <c r="AV19" s="227" t="s">
        <v>1042</v>
      </c>
      <c r="AW19" s="227" t="s">
        <v>1043</v>
      </c>
      <c r="AX19" s="227" t="s">
        <v>1044</v>
      </c>
      <c r="AY19" s="227" t="s">
        <v>1045</v>
      </c>
      <c r="AZ19" s="227" t="s">
        <v>1046</v>
      </c>
      <c r="BA19" s="227" t="s">
        <v>1047</v>
      </c>
      <c r="BB19" s="227" t="s">
        <v>1048</v>
      </c>
      <c r="BC19" s="227" t="s">
        <v>1049</v>
      </c>
      <c r="BD19" s="227" t="s">
        <v>1050</v>
      </c>
      <c r="BE19" s="227" t="s">
        <v>1051</v>
      </c>
      <c r="BF19" s="227" t="s">
        <v>1052</v>
      </c>
      <c r="BG19" s="227" t="s">
        <v>1053</v>
      </c>
      <c r="BH19" s="227" t="s">
        <v>1054</v>
      </c>
      <c r="BI19" s="227" t="s">
        <v>1055</v>
      </c>
      <c r="BJ19" s="227" t="s">
        <v>1056</v>
      </c>
      <c r="BK19" s="227" t="s">
        <v>1057</v>
      </c>
      <c r="BL19" s="227" t="s">
        <v>1058</v>
      </c>
      <c r="BM19" s="227" t="s">
        <v>1059</v>
      </c>
      <c r="BN19" s="227" t="s">
        <v>1060</v>
      </c>
      <c r="BO19" s="227" t="s">
        <v>1061</v>
      </c>
      <c r="BP19" s="227" t="s">
        <v>1062</v>
      </c>
      <c r="BQ19" s="227" t="s">
        <v>9864</v>
      </c>
      <c r="BR19" s="227" t="s">
        <v>9865</v>
      </c>
      <c r="BS19" s="227" t="s">
        <v>10138</v>
      </c>
      <c r="BT19" s="227" t="s">
        <v>10290</v>
      </c>
      <c r="BU19" s="227" t="s">
        <v>10291</v>
      </c>
      <c r="BV19" s="227" t="s">
        <v>10564</v>
      </c>
      <c r="BW19" s="227" t="s">
        <v>10706</v>
      </c>
      <c r="BX19" s="227" t="s">
        <v>10858</v>
      </c>
      <c r="BY19" s="227" t="s">
        <v>10859</v>
      </c>
      <c r="BZ19" s="227" t="s">
        <v>11132</v>
      </c>
      <c r="CA19" s="227" t="s">
        <v>11284</v>
      </c>
      <c r="CB19" s="227" t="s">
        <v>11285</v>
      </c>
      <c r="CC19" s="227" t="s">
        <v>11558</v>
      </c>
      <c r="CD19" s="227" t="s">
        <v>11712</v>
      </c>
      <c r="CE19" s="227" t="s">
        <v>11713</v>
      </c>
      <c r="CF19" s="227" t="s">
        <v>11986</v>
      </c>
      <c r="CG19" s="227" t="s">
        <v>12163</v>
      </c>
      <c r="CH19" s="227" t="s">
        <v>12164</v>
      </c>
      <c r="CI19" s="234" t="s">
        <v>12795</v>
      </c>
      <c r="CJ19" s="234" t="s">
        <v>12796</v>
      </c>
      <c r="CK19" s="234" t="s">
        <v>12797</v>
      </c>
      <c r="CL19" s="234"/>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2" x14ac:dyDescent="0.2">
      <c r="A20" s="219" t="s">
        <v>296</v>
      </c>
      <c r="B20" s="227" t="s">
        <v>1063</v>
      </c>
      <c r="C20" s="227" t="s">
        <v>1064</v>
      </c>
      <c r="D20" s="227" t="s">
        <v>1065</v>
      </c>
      <c r="E20" s="227" t="s">
        <v>1066</v>
      </c>
      <c r="F20" s="227" t="s">
        <v>1067</v>
      </c>
      <c r="G20" s="227" t="s">
        <v>1068</v>
      </c>
      <c r="H20" s="227" t="s">
        <v>1069</v>
      </c>
      <c r="I20" s="227" t="s">
        <v>1070</v>
      </c>
      <c r="J20" s="227" t="s">
        <v>1071</v>
      </c>
      <c r="K20" s="227" t="s">
        <v>1072</v>
      </c>
      <c r="L20" s="227" t="s">
        <v>1073</v>
      </c>
      <c r="M20" s="227" t="s">
        <v>1074</v>
      </c>
      <c r="N20" s="227" t="s">
        <v>1075</v>
      </c>
      <c r="O20" s="227" t="s">
        <v>1076</v>
      </c>
      <c r="P20" s="227" t="s">
        <v>1077</v>
      </c>
      <c r="Q20" s="227" t="s">
        <v>1078</v>
      </c>
      <c r="R20" s="227" t="s">
        <v>1079</v>
      </c>
      <c r="S20" s="227" t="s">
        <v>1080</v>
      </c>
      <c r="T20" s="227" t="s">
        <v>1081</v>
      </c>
      <c r="U20" s="227" t="s">
        <v>1082</v>
      </c>
      <c r="V20" s="227" t="s">
        <v>1083</v>
      </c>
      <c r="W20" s="227" t="s">
        <v>1084</v>
      </c>
      <c r="X20" s="227" t="s">
        <v>1085</v>
      </c>
      <c r="Y20" s="227" t="s">
        <v>1086</v>
      </c>
      <c r="Z20" s="227" t="s">
        <v>1087</v>
      </c>
      <c r="AA20" s="227" t="s">
        <v>1088</v>
      </c>
      <c r="AB20" s="227" t="s">
        <v>1089</v>
      </c>
      <c r="AC20" s="227" t="s">
        <v>1090</v>
      </c>
      <c r="AD20" s="227" t="s">
        <v>1091</v>
      </c>
      <c r="AE20" s="227" t="s">
        <v>1092</v>
      </c>
      <c r="AF20" s="227" t="s">
        <v>1093</v>
      </c>
      <c r="AG20" s="227" t="s">
        <v>1094</v>
      </c>
      <c r="AH20" s="227" t="s">
        <v>1095</v>
      </c>
      <c r="AI20" s="227" t="s">
        <v>1096</v>
      </c>
      <c r="AJ20" s="227" t="s">
        <v>1097</v>
      </c>
      <c r="AK20" s="227" t="s">
        <v>1098</v>
      </c>
      <c r="AL20" s="227" t="s">
        <v>1099</v>
      </c>
      <c r="AM20" s="227" t="s">
        <v>1100</v>
      </c>
      <c r="AN20" s="227" t="s">
        <v>1101</v>
      </c>
      <c r="AO20" s="227" t="s">
        <v>1102</v>
      </c>
      <c r="AP20" s="227" t="s">
        <v>1103</v>
      </c>
      <c r="AQ20" s="227" t="s">
        <v>1104</v>
      </c>
      <c r="AR20" s="227" t="s">
        <v>1105</v>
      </c>
      <c r="AS20" s="227" t="s">
        <v>1106</v>
      </c>
      <c r="AT20" s="227" t="s">
        <v>1107</v>
      </c>
      <c r="AU20" s="227" t="s">
        <v>1108</v>
      </c>
      <c r="AV20" s="227" t="s">
        <v>1109</v>
      </c>
      <c r="AW20" s="227" t="s">
        <v>1110</v>
      </c>
      <c r="AX20" s="227" t="s">
        <v>1111</v>
      </c>
      <c r="AY20" s="227" t="s">
        <v>1112</v>
      </c>
      <c r="AZ20" s="227" t="s">
        <v>1113</v>
      </c>
      <c r="BA20" s="227" t="s">
        <v>1114</v>
      </c>
      <c r="BB20" s="227" t="s">
        <v>1115</v>
      </c>
      <c r="BC20" s="227" t="s">
        <v>1116</v>
      </c>
      <c r="BD20" s="227" t="s">
        <v>1117</v>
      </c>
      <c r="BE20" s="227" t="s">
        <v>1118</v>
      </c>
      <c r="BF20" s="227" t="s">
        <v>1119</v>
      </c>
      <c r="BG20" s="227" t="s">
        <v>1120</v>
      </c>
      <c r="BH20" s="227" t="s">
        <v>1121</v>
      </c>
      <c r="BI20" s="227" t="s">
        <v>1122</v>
      </c>
      <c r="BJ20" s="227" t="s">
        <v>1123</v>
      </c>
      <c r="BK20" s="227" t="s">
        <v>1124</v>
      </c>
      <c r="BL20" s="227" t="s">
        <v>1125</v>
      </c>
      <c r="BM20" s="227" t="s">
        <v>1126</v>
      </c>
      <c r="BN20" s="227" t="s">
        <v>1127</v>
      </c>
      <c r="BO20" s="227" t="s">
        <v>1128</v>
      </c>
      <c r="BP20" s="227" t="s">
        <v>1129</v>
      </c>
      <c r="BQ20" s="227" t="s">
        <v>9866</v>
      </c>
      <c r="BR20" s="227" t="s">
        <v>9867</v>
      </c>
      <c r="BS20" s="227" t="s">
        <v>10139</v>
      </c>
      <c r="BT20" s="227" t="s">
        <v>10292</v>
      </c>
      <c r="BU20" s="227" t="s">
        <v>10293</v>
      </c>
      <c r="BV20" s="227" t="s">
        <v>10565</v>
      </c>
      <c r="BW20" s="227" t="s">
        <v>10707</v>
      </c>
      <c r="BX20" s="227" t="s">
        <v>10860</v>
      </c>
      <c r="BY20" s="227" t="s">
        <v>10861</v>
      </c>
      <c r="BZ20" s="227" t="s">
        <v>11133</v>
      </c>
      <c r="CA20" s="227" t="s">
        <v>11286</v>
      </c>
      <c r="CB20" s="227" t="s">
        <v>11287</v>
      </c>
      <c r="CC20" s="227" t="s">
        <v>11559</v>
      </c>
      <c r="CD20" s="227" t="s">
        <v>11714</v>
      </c>
      <c r="CE20" s="227" t="s">
        <v>11715</v>
      </c>
      <c r="CF20" s="227" t="s">
        <v>11987</v>
      </c>
      <c r="CG20" s="227" t="s">
        <v>12165</v>
      </c>
      <c r="CH20" s="227" t="s">
        <v>12166</v>
      </c>
      <c r="CI20" s="234" t="s">
        <v>12798</v>
      </c>
      <c r="CJ20" s="234" t="s">
        <v>12799</v>
      </c>
      <c r="CK20" s="234" t="s">
        <v>12800</v>
      </c>
      <c r="CL20" s="234"/>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2" x14ac:dyDescent="0.2">
      <c r="A21" s="219" t="s">
        <v>297</v>
      </c>
      <c r="B21" s="227" t="s">
        <v>1130</v>
      </c>
      <c r="C21" s="227" t="s">
        <v>1131</v>
      </c>
      <c r="D21" s="227" t="s">
        <v>1132</v>
      </c>
      <c r="E21" s="227" t="s">
        <v>1133</v>
      </c>
      <c r="F21" s="227" t="s">
        <v>1134</v>
      </c>
      <c r="G21" s="227" t="s">
        <v>1135</v>
      </c>
      <c r="H21" s="227" t="s">
        <v>1136</v>
      </c>
      <c r="I21" s="227" t="s">
        <v>1137</v>
      </c>
      <c r="J21" s="227" t="s">
        <v>1138</v>
      </c>
      <c r="K21" s="227" t="s">
        <v>1139</v>
      </c>
      <c r="L21" s="227" t="s">
        <v>1140</v>
      </c>
      <c r="M21" s="227" t="s">
        <v>1141</v>
      </c>
      <c r="N21" s="227" t="s">
        <v>1142</v>
      </c>
      <c r="O21" s="227" t="s">
        <v>1143</v>
      </c>
      <c r="P21" s="227" t="s">
        <v>1144</v>
      </c>
      <c r="Q21" s="227" t="s">
        <v>1145</v>
      </c>
      <c r="R21" s="227" t="s">
        <v>1146</v>
      </c>
      <c r="S21" s="227" t="s">
        <v>1147</v>
      </c>
      <c r="T21" s="227" t="s">
        <v>1148</v>
      </c>
      <c r="U21" s="227" t="s">
        <v>1149</v>
      </c>
      <c r="V21" s="227" t="s">
        <v>1150</v>
      </c>
      <c r="W21" s="227" t="s">
        <v>1151</v>
      </c>
      <c r="X21" s="227" t="s">
        <v>1152</v>
      </c>
      <c r="Y21" s="227" t="s">
        <v>1153</v>
      </c>
      <c r="Z21" s="227" t="s">
        <v>1154</v>
      </c>
      <c r="AA21" s="227" t="s">
        <v>1155</v>
      </c>
      <c r="AB21" s="227" t="s">
        <v>1156</v>
      </c>
      <c r="AC21" s="227" t="s">
        <v>1157</v>
      </c>
      <c r="AD21" s="227" t="s">
        <v>1158</v>
      </c>
      <c r="AE21" s="227" t="s">
        <v>1159</v>
      </c>
      <c r="AF21" s="227" t="s">
        <v>1160</v>
      </c>
      <c r="AG21" s="227" t="s">
        <v>1161</v>
      </c>
      <c r="AH21" s="227" t="s">
        <v>1162</v>
      </c>
      <c r="AI21" s="227" t="s">
        <v>1163</v>
      </c>
      <c r="AJ21" s="227" t="s">
        <v>1164</v>
      </c>
      <c r="AK21" s="227" t="s">
        <v>1165</v>
      </c>
      <c r="AL21" s="227" t="s">
        <v>1166</v>
      </c>
      <c r="AM21" s="227" t="s">
        <v>1167</v>
      </c>
      <c r="AN21" s="227" t="s">
        <v>1168</v>
      </c>
      <c r="AO21" s="227" t="s">
        <v>1169</v>
      </c>
      <c r="AP21" s="227" t="s">
        <v>1170</v>
      </c>
      <c r="AQ21" s="227" t="s">
        <v>1171</v>
      </c>
      <c r="AR21" s="227" t="s">
        <v>1172</v>
      </c>
      <c r="AS21" s="227" t="s">
        <v>1173</v>
      </c>
      <c r="AT21" s="227" t="s">
        <v>1174</v>
      </c>
      <c r="AU21" s="227" t="s">
        <v>1175</v>
      </c>
      <c r="AV21" s="227" t="s">
        <v>1176</v>
      </c>
      <c r="AW21" s="227" t="s">
        <v>1177</v>
      </c>
      <c r="AX21" s="227" t="s">
        <v>1178</v>
      </c>
      <c r="AY21" s="227" t="s">
        <v>1179</v>
      </c>
      <c r="AZ21" s="227" t="s">
        <v>1180</v>
      </c>
      <c r="BA21" s="227" t="s">
        <v>1181</v>
      </c>
      <c r="BB21" s="227" t="s">
        <v>1182</v>
      </c>
      <c r="BC21" s="227" t="s">
        <v>1183</v>
      </c>
      <c r="BD21" s="227" t="s">
        <v>1184</v>
      </c>
      <c r="BE21" s="227" t="s">
        <v>1185</v>
      </c>
      <c r="BF21" s="227" t="s">
        <v>1186</v>
      </c>
      <c r="BG21" s="227" t="s">
        <v>1187</v>
      </c>
      <c r="BH21" s="227" t="s">
        <v>1188</v>
      </c>
      <c r="BI21" s="227" t="s">
        <v>1189</v>
      </c>
      <c r="BJ21" s="227" t="s">
        <v>1190</v>
      </c>
      <c r="BK21" s="227" t="s">
        <v>1191</v>
      </c>
      <c r="BL21" s="227" t="s">
        <v>1192</v>
      </c>
      <c r="BM21" s="227" t="s">
        <v>1193</v>
      </c>
      <c r="BN21" s="227" t="s">
        <v>1194</v>
      </c>
      <c r="BO21" s="227" t="s">
        <v>1195</v>
      </c>
      <c r="BP21" s="227" t="s">
        <v>1196</v>
      </c>
      <c r="BQ21" s="227" t="s">
        <v>9868</v>
      </c>
      <c r="BR21" s="227" t="s">
        <v>9869</v>
      </c>
      <c r="BS21" s="227" t="s">
        <v>10140</v>
      </c>
      <c r="BT21" s="227" t="s">
        <v>10294</v>
      </c>
      <c r="BU21" s="227" t="s">
        <v>10295</v>
      </c>
      <c r="BV21" s="227" t="s">
        <v>10566</v>
      </c>
      <c r="BW21" s="227" t="s">
        <v>10708</v>
      </c>
      <c r="BX21" s="227" t="s">
        <v>10862</v>
      </c>
      <c r="BY21" s="227" t="s">
        <v>10863</v>
      </c>
      <c r="BZ21" s="227" t="s">
        <v>11134</v>
      </c>
      <c r="CA21" s="227" t="s">
        <v>11288</v>
      </c>
      <c r="CB21" s="227" t="s">
        <v>11289</v>
      </c>
      <c r="CC21" s="227" t="s">
        <v>11560</v>
      </c>
      <c r="CD21" s="227" t="s">
        <v>11716</v>
      </c>
      <c r="CE21" s="227" t="s">
        <v>11717</v>
      </c>
      <c r="CF21" s="227" t="s">
        <v>11988</v>
      </c>
      <c r="CG21" s="227" t="s">
        <v>12167</v>
      </c>
      <c r="CH21" s="227" t="s">
        <v>12168</v>
      </c>
      <c r="CI21" s="234" t="s">
        <v>12801</v>
      </c>
      <c r="CJ21" s="234" t="s">
        <v>12802</v>
      </c>
      <c r="CK21" s="234" t="s">
        <v>12803</v>
      </c>
      <c r="CL21" s="234"/>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2" x14ac:dyDescent="0.2">
      <c r="A22" s="219" t="s">
        <v>298</v>
      </c>
      <c r="B22" s="227" t="s">
        <v>1197</v>
      </c>
      <c r="C22" s="227" t="s">
        <v>1198</v>
      </c>
      <c r="D22" s="227" t="s">
        <v>1199</v>
      </c>
      <c r="E22" s="227" t="s">
        <v>1200</v>
      </c>
      <c r="F22" s="227" t="s">
        <v>1201</v>
      </c>
      <c r="G22" s="227" t="s">
        <v>1202</v>
      </c>
      <c r="H22" s="227" t="s">
        <v>1203</v>
      </c>
      <c r="I22" s="227" t="s">
        <v>1204</v>
      </c>
      <c r="J22" s="227" t="s">
        <v>1205</v>
      </c>
      <c r="K22" s="227" t="s">
        <v>1206</v>
      </c>
      <c r="L22" s="227" t="s">
        <v>1207</v>
      </c>
      <c r="M22" s="227" t="s">
        <v>1208</v>
      </c>
      <c r="N22" s="227" t="s">
        <v>1209</v>
      </c>
      <c r="O22" s="227" t="s">
        <v>1210</v>
      </c>
      <c r="P22" s="227" t="s">
        <v>1211</v>
      </c>
      <c r="Q22" s="227" t="s">
        <v>1212</v>
      </c>
      <c r="R22" s="227" t="s">
        <v>1213</v>
      </c>
      <c r="S22" s="227" t="s">
        <v>1214</v>
      </c>
      <c r="T22" s="227" t="s">
        <v>1215</v>
      </c>
      <c r="U22" s="227" t="s">
        <v>1216</v>
      </c>
      <c r="V22" s="227" t="s">
        <v>1217</v>
      </c>
      <c r="W22" s="227" t="s">
        <v>1218</v>
      </c>
      <c r="X22" s="227" t="s">
        <v>1219</v>
      </c>
      <c r="Y22" s="227" t="s">
        <v>1220</v>
      </c>
      <c r="Z22" s="227" t="s">
        <v>1221</v>
      </c>
      <c r="AA22" s="227" t="s">
        <v>1222</v>
      </c>
      <c r="AB22" s="227" t="s">
        <v>1223</v>
      </c>
      <c r="AC22" s="227" t="s">
        <v>1224</v>
      </c>
      <c r="AD22" s="227" t="s">
        <v>1225</v>
      </c>
      <c r="AE22" s="227" t="s">
        <v>1226</v>
      </c>
      <c r="AF22" s="227" t="s">
        <v>1227</v>
      </c>
      <c r="AG22" s="227" t="s">
        <v>1228</v>
      </c>
      <c r="AH22" s="227" t="s">
        <v>1229</v>
      </c>
      <c r="AI22" s="227" t="s">
        <v>1230</v>
      </c>
      <c r="AJ22" s="227" t="s">
        <v>1231</v>
      </c>
      <c r="AK22" s="227" t="s">
        <v>1232</v>
      </c>
      <c r="AL22" s="227" t="s">
        <v>1233</v>
      </c>
      <c r="AM22" s="227" t="s">
        <v>1234</v>
      </c>
      <c r="AN22" s="227" t="s">
        <v>1235</v>
      </c>
      <c r="AO22" s="227" t="s">
        <v>1236</v>
      </c>
      <c r="AP22" s="227" t="s">
        <v>1237</v>
      </c>
      <c r="AQ22" s="227" t="s">
        <v>1238</v>
      </c>
      <c r="AR22" s="227" t="s">
        <v>1239</v>
      </c>
      <c r="AS22" s="227" t="s">
        <v>1240</v>
      </c>
      <c r="AT22" s="227" t="s">
        <v>1241</v>
      </c>
      <c r="AU22" s="227" t="s">
        <v>1242</v>
      </c>
      <c r="AV22" s="227" t="s">
        <v>1243</v>
      </c>
      <c r="AW22" s="227" t="s">
        <v>1244</v>
      </c>
      <c r="AX22" s="227" t="s">
        <v>1245</v>
      </c>
      <c r="AY22" s="227" t="s">
        <v>1246</v>
      </c>
      <c r="AZ22" s="227" t="s">
        <v>1247</v>
      </c>
      <c r="BA22" s="227" t="s">
        <v>1248</v>
      </c>
      <c r="BB22" s="227" t="s">
        <v>1249</v>
      </c>
      <c r="BC22" s="227" t="s">
        <v>1250</v>
      </c>
      <c r="BD22" s="227" t="s">
        <v>1251</v>
      </c>
      <c r="BE22" s="227" t="s">
        <v>1252</v>
      </c>
      <c r="BF22" s="227" t="s">
        <v>1253</v>
      </c>
      <c r="BG22" s="227" t="s">
        <v>1254</v>
      </c>
      <c r="BH22" s="227" t="s">
        <v>1255</v>
      </c>
      <c r="BI22" s="227" t="s">
        <v>1256</v>
      </c>
      <c r="BJ22" s="227" t="s">
        <v>1257</v>
      </c>
      <c r="BK22" s="227" t="s">
        <v>1258</v>
      </c>
      <c r="BL22" s="227" t="s">
        <v>1259</v>
      </c>
      <c r="BM22" s="227" t="s">
        <v>1260</v>
      </c>
      <c r="BN22" s="227" t="s">
        <v>1261</v>
      </c>
      <c r="BO22" s="227" t="s">
        <v>1262</v>
      </c>
      <c r="BP22" s="227" t="s">
        <v>1263</v>
      </c>
      <c r="BQ22" s="227" t="s">
        <v>9870</v>
      </c>
      <c r="BR22" s="227" t="s">
        <v>9871</v>
      </c>
      <c r="BS22" s="227" t="s">
        <v>10141</v>
      </c>
      <c r="BT22" s="227" t="s">
        <v>10296</v>
      </c>
      <c r="BU22" s="227" t="s">
        <v>10297</v>
      </c>
      <c r="BV22" s="227" t="s">
        <v>10567</v>
      </c>
      <c r="BW22" s="227" t="s">
        <v>10709</v>
      </c>
      <c r="BX22" s="227" t="s">
        <v>10864</v>
      </c>
      <c r="BY22" s="227" t="s">
        <v>10865</v>
      </c>
      <c r="BZ22" s="227" t="s">
        <v>11135</v>
      </c>
      <c r="CA22" s="227" t="s">
        <v>11290</v>
      </c>
      <c r="CB22" s="227" t="s">
        <v>11291</v>
      </c>
      <c r="CC22" s="227" t="s">
        <v>11561</v>
      </c>
      <c r="CD22" s="227" t="s">
        <v>11718</v>
      </c>
      <c r="CE22" s="227" t="s">
        <v>11719</v>
      </c>
      <c r="CF22" s="227" t="s">
        <v>11989</v>
      </c>
      <c r="CG22" s="227" t="s">
        <v>12169</v>
      </c>
      <c r="CH22" s="227" t="s">
        <v>12170</v>
      </c>
      <c r="CI22" s="234" t="s">
        <v>12804</v>
      </c>
      <c r="CJ22" s="234" t="s">
        <v>12805</v>
      </c>
      <c r="CK22" s="234" t="s">
        <v>12806</v>
      </c>
      <c r="CL22" s="234"/>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2" x14ac:dyDescent="0.2">
      <c r="A23" s="219" t="s">
        <v>299</v>
      </c>
      <c r="B23" s="227" t="s">
        <v>1264</v>
      </c>
      <c r="C23" s="227" t="s">
        <v>1265</v>
      </c>
      <c r="D23" s="227" t="s">
        <v>1266</v>
      </c>
      <c r="E23" s="227" t="s">
        <v>1267</v>
      </c>
      <c r="F23" s="227" t="s">
        <v>1268</v>
      </c>
      <c r="G23" s="227" t="s">
        <v>1269</v>
      </c>
      <c r="H23" s="227" t="s">
        <v>1270</v>
      </c>
      <c r="I23" s="227" t="s">
        <v>1271</v>
      </c>
      <c r="J23" s="227" t="s">
        <v>1272</v>
      </c>
      <c r="K23" s="227" t="s">
        <v>1273</v>
      </c>
      <c r="L23" s="227" t="s">
        <v>1274</v>
      </c>
      <c r="M23" s="227" t="s">
        <v>1275</v>
      </c>
      <c r="N23" s="227" t="s">
        <v>1276</v>
      </c>
      <c r="O23" s="227" t="s">
        <v>1277</v>
      </c>
      <c r="P23" s="227" t="s">
        <v>1278</v>
      </c>
      <c r="Q23" s="227" t="s">
        <v>1279</v>
      </c>
      <c r="R23" s="227" t="s">
        <v>1280</v>
      </c>
      <c r="S23" s="227" t="s">
        <v>1281</v>
      </c>
      <c r="T23" s="227" t="s">
        <v>1282</v>
      </c>
      <c r="U23" s="227" t="s">
        <v>1283</v>
      </c>
      <c r="V23" s="227" t="s">
        <v>1284</v>
      </c>
      <c r="W23" s="227" t="s">
        <v>1285</v>
      </c>
      <c r="X23" s="227" t="s">
        <v>1286</v>
      </c>
      <c r="Y23" s="227" t="s">
        <v>1287</v>
      </c>
      <c r="Z23" s="227" t="s">
        <v>1288</v>
      </c>
      <c r="AA23" s="227" t="s">
        <v>1289</v>
      </c>
      <c r="AB23" s="227" t="s">
        <v>1290</v>
      </c>
      <c r="AC23" s="227" t="s">
        <v>1291</v>
      </c>
      <c r="AD23" s="227" t="s">
        <v>1292</v>
      </c>
      <c r="AE23" s="227" t="s">
        <v>1293</v>
      </c>
      <c r="AF23" s="227" t="s">
        <v>1294</v>
      </c>
      <c r="AG23" s="227" t="s">
        <v>1295</v>
      </c>
      <c r="AH23" s="227" t="s">
        <v>1296</v>
      </c>
      <c r="AI23" s="227" t="s">
        <v>1297</v>
      </c>
      <c r="AJ23" s="227" t="s">
        <v>1298</v>
      </c>
      <c r="AK23" s="227" t="s">
        <v>1299</v>
      </c>
      <c r="AL23" s="227" t="s">
        <v>1300</v>
      </c>
      <c r="AM23" s="227" t="s">
        <v>1301</v>
      </c>
      <c r="AN23" s="227" t="s">
        <v>1302</v>
      </c>
      <c r="AO23" s="227" t="s">
        <v>1303</v>
      </c>
      <c r="AP23" s="227" t="s">
        <v>1304</v>
      </c>
      <c r="AQ23" s="227" t="s">
        <v>1305</v>
      </c>
      <c r="AR23" s="227" t="s">
        <v>1306</v>
      </c>
      <c r="AS23" s="227" t="s">
        <v>1307</v>
      </c>
      <c r="AT23" s="227" t="s">
        <v>1308</v>
      </c>
      <c r="AU23" s="227" t="s">
        <v>1309</v>
      </c>
      <c r="AV23" s="227" t="s">
        <v>1310</v>
      </c>
      <c r="AW23" s="227" t="s">
        <v>1311</v>
      </c>
      <c r="AX23" s="227" t="s">
        <v>1312</v>
      </c>
      <c r="AY23" s="227" t="s">
        <v>1313</v>
      </c>
      <c r="AZ23" s="227" t="s">
        <v>1314</v>
      </c>
      <c r="BA23" s="227" t="s">
        <v>1315</v>
      </c>
      <c r="BB23" s="227" t="s">
        <v>1316</v>
      </c>
      <c r="BC23" s="227" t="s">
        <v>1317</v>
      </c>
      <c r="BD23" s="227" t="s">
        <v>1318</v>
      </c>
      <c r="BE23" s="227" t="s">
        <v>1319</v>
      </c>
      <c r="BF23" s="227" t="s">
        <v>1320</v>
      </c>
      <c r="BG23" s="227" t="s">
        <v>1321</v>
      </c>
      <c r="BH23" s="227" t="s">
        <v>1322</v>
      </c>
      <c r="BI23" s="227" t="s">
        <v>1323</v>
      </c>
      <c r="BJ23" s="227" t="s">
        <v>1324</v>
      </c>
      <c r="BK23" s="227" t="s">
        <v>1325</v>
      </c>
      <c r="BL23" s="227" t="s">
        <v>1326</v>
      </c>
      <c r="BM23" s="227" t="s">
        <v>1327</v>
      </c>
      <c r="BN23" s="227" t="s">
        <v>1328</v>
      </c>
      <c r="BO23" s="227" t="s">
        <v>1329</v>
      </c>
      <c r="BP23" s="227" t="s">
        <v>1330</v>
      </c>
      <c r="BQ23" s="227" t="s">
        <v>9872</v>
      </c>
      <c r="BR23" s="227" t="s">
        <v>9873</v>
      </c>
      <c r="BS23" s="227" t="s">
        <v>10142</v>
      </c>
      <c r="BT23" s="227" t="s">
        <v>10298</v>
      </c>
      <c r="BU23" s="227" t="s">
        <v>10299</v>
      </c>
      <c r="BV23" s="227" t="s">
        <v>10568</v>
      </c>
      <c r="BW23" s="227" t="s">
        <v>10710</v>
      </c>
      <c r="BX23" s="227" t="s">
        <v>10866</v>
      </c>
      <c r="BY23" s="227" t="s">
        <v>10867</v>
      </c>
      <c r="BZ23" s="227" t="s">
        <v>11136</v>
      </c>
      <c r="CA23" s="227" t="s">
        <v>11292</v>
      </c>
      <c r="CB23" s="227" t="s">
        <v>11293</v>
      </c>
      <c r="CC23" s="227" t="s">
        <v>11562</v>
      </c>
      <c r="CD23" s="227" t="s">
        <v>11720</v>
      </c>
      <c r="CE23" s="227" t="s">
        <v>11721</v>
      </c>
      <c r="CF23" s="227" t="s">
        <v>11990</v>
      </c>
      <c r="CG23" s="227" t="s">
        <v>12171</v>
      </c>
      <c r="CH23" s="227" t="s">
        <v>12172</v>
      </c>
      <c r="CI23" s="234" t="s">
        <v>12807</v>
      </c>
      <c r="CJ23" s="234" t="s">
        <v>12808</v>
      </c>
      <c r="CK23" s="234" t="s">
        <v>12809</v>
      </c>
      <c r="CL23" s="234"/>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1331</v>
      </c>
      <c r="C24" s="227" t="s">
        <v>1332</v>
      </c>
      <c r="D24" s="227" t="s">
        <v>1333</v>
      </c>
      <c r="E24" s="227" t="s">
        <v>1334</v>
      </c>
      <c r="F24" s="227" t="s">
        <v>1335</v>
      </c>
      <c r="G24" s="227" t="s">
        <v>1336</v>
      </c>
      <c r="H24" s="227" t="s">
        <v>1337</v>
      </c>
      <c r="I24" s="227" t="s">
        <v>1338</v>
      </c>
      <c r="J24" s="227" t="s">
        <v>1339</v>
      </c>
      <c r="K24" s="227" t="s">
        <v>1340</v>
      </c>
      <c r="L24" s="227" t="s">
        <v>1341</v>
      </c>
      <c r="M24" s="227" t="s">
        <v>1342</v>
      </c>
      <c r="N24" s="227" t="s">
        <v>1343</v>
      </c>
      <c r="O24" s="227" t="s">
        <v>1344</v>
      </c>
      <c r="P24" s="227" t="s">
        <v>1345</v>
      </c>
      <c r="Q24" s="227" t="s">
        <v>1346</v>
      </c>
      <c r="R24" s="227" t="s">
        <v>1347</v>
      </c>
      <c r="S24" s="227" t="s">
        <v>1348</v>
      </c>
      <c r="T24" s="227" t="s">
        <v>1349</v>
      </c>
      <c r="U24" s="227" t="s">
        <v>1350</v>
      </c>
      <c r="V24" s="227" t="s">
        <v>1351</v>
      </c>
      <c r="W24" s="227" t="s">
        <v>1352</v>
      </c>
      <c r="X24" s="227" t="s">
        <v>1353</v>
      </c>
      <c r="Y24" s="227" t="s">
        <v>1354</v>
      </c>
      <c r="Z24" s="227" t="s">
        <v>1355</v>
      </c>
      <c r="AA24" s="227" t="s">
        <v>1356</v>
      </c>
      <c r="AB24" s="227" t="s">
        <v>1357</v>
      </c>
      <c r="AC24" s="227" t="s">
        <v>1358</v>
      </c>
      <c r="AD24" s="227" t="s">
        <v>1359</v>
      </c>
      <c r="AE24" s="227" t="s">
        <v>1360</v>
      </c>
      <c r="AF24" s="227" t="s">
        <v>1361</v>
      </c>
      <c r="AG24" s="227" t="s">
        <v>1362</v>
      </c>
      <c r="AH24" s="227" t="s">
        <v>1363</v>
      </c>
      <c r="AI24" s="227" t="s">
        <v>1364</v>
      </c>
      <c r="AJ24" s="227" t="s">
        <v>1365</v>
      </c>
      <c r="AK24" s="227" t="s">
        <v>1366</v>
      </c>
      <c r="AL24" s="227" t="s">
        <v>1367</v>
      </c>
      <c r="AM24" s="227" t="s">
        <v>1368</v>
      </c>
      <c r="AN24" s="227" t="s">
        <v>1369</v>
      </c>
      <c r="AO24" s="227" t="s">
        <v>1370</v>
      </c>
      <c r="AP24" s="227" t="s">
        <v>1371</v>
      </c>
      <c r="AQ24" s="227" t="s">
        <v>1372</v>
      </c>
      <c r="AR24" s="227" t="s">
        <v>1373</v>
      </c>
      <c r="AS24" s="227" t="s">
        <v>1374</v>
      </c>
      <c r="AT24" s="227" t="s">
        <v>1375</v>
      </c>
      <c r="AU24" s="227" t="s">
        <v>1376</v>
      </c>
      <c r="AV24" s="227" t="s">
        <v>1377</v>
      </c>
      <c r="AW24" s="227" t="s">
        <v>1378</v>
      </c>
      <c r="AX24" s="227" t="s">
        <v>1379</v>
      </c>
      <c r="AY24" s="227" t="s">
        <v>1380</v>
      </c>
      <c r="AZ24" s="227" t="s">
        <v>1381</v>
      </c>
      <c r="BA24" s="227" t="s">
        <v>1382</v>
      </c>
      <c r="BB24" s="227" t="s">
        <v>1383</v>
      </c>
      <c r="BC24" s="227" t="s">
        <v>1384</v>
      </c>
      <c r="BD24" s="227" t="s">
        <v>1385</v>
      </c>
      <c r="BE24" s="227" t="s">
        <v>1386</v>
      </c>
      <c r="BF24" s="227" t="s">
        <v>1387</v>
      </c>
      <c r="BG24" s="227" t="s">
        <v>1388</v>
      </c>
      <c r="BH24" s="227" t="s">
        <v>1389</v>
      </c>
      <c r="BI24" s="227" t="s">
        <v>1390</v>
      </c>
      <c r="BJ24" s="227" t="s">
        <v>1391</v>
      </c>
      <c r="BK24" s="227" t="s">
        <v>1392</v>
      </c>
      <c r="BL24" s="227" t="s">
        <v>1393</v>
      </c>
      <c r="BM24" s="227" t="s">
        <v>1394</v>
      </c>
      <c r="BN24" s="227" t="s">
        <v>1395</v>
      </c>
      <c r="BO24" s="227" t="s">
        <v>1396</v>
      </c>
      <c r="BP24" s="227" t="s">
        <v>1397</v>
      </c>
      <c r="BQ24" s="227" t="s">
        <v>9874</v>
      </c>
      <c r="BR24" s="227" t="s">
        <v>9875</v>
      </c>
      <c r="BS24" s="227" t="s">
        <v>10143</v>
      </c>
      <c r="BT24" s="227" t="s">
        <v>10300</v>
      </c>
      <c r="BU24" s="227" t="s">
        <v>10301</v>
      </c>
      <c r="BV24" s="227" t="s">
        <v>10569</v>
      </c>
      <c r="BW24" s="227" t="s">
        <v>10711</v>
      </c>
      <c r="BX24" s="227" t="s">
        <v>10868</v>
      </c>
      <c r="BY24" s="227" t="s">
        <v>10869</v>
      </c>
      <c r="BZ24" s="227" t="s">
        <v>11137</v>
      </c>
      <c r="CA24" s="227" t="s">
        <v>11294</v>
      </c>
      <c r="CB24" s="227" t="s">
        <v>11295</v>
      </c>
      <c r="CC24" s="227" t="s">
        <v>11563</v>
      </c>
      <c r="CD24" s="227" t="s">
        <v>11722</v>
      </c>
      <c r="CE24" s="227" t="s">
        <v>11723</v>
      </c>
      <c r="CF24" s="227" t="s">
        <v>11991</v>
      </c>
      <c r="CG24" s="227" t="s">
        <v>12173</v>
      </c>
      <c r="CH24" s="227" t="s">
        <v>12174</v>
      </c>
      <c r="CI24" s="234" t="s">
        <v>12810</v>
      </c>
      <c r="CJ24" s="234" t="s">
        <v>12811</v>
      </c>
      <c r="CK24" s="234" t="s">
        <v>12812</v>
      </c>
      <c r="CL24" s="234"/>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1398</v>
      </c>
      <c r="C25" s="227" t="s">
        <v>1399</v>
      </c>
      <c r="D25" s="227" t="s">
        <v>1400</v>
      </c>
      <c r="E25" s="227" t="s">
        <v>1401</v>
      </c>
      <c r="F25" s="227" t="s">
        <v>1402</v>
      </c>
      <c r="G25" s="227" t="s">
        <v>1403</v>
      </c>
      <c r="H25" s="227" t="s">
        <v>1404</v>
      </c>
      <c r="I25" s="227" t="s">
        <v>1405</v>
      </c>
      <c r="J25" s="227" t="s">
        <v>1406</v>
      </c>
      <c r="K25" s="227" t="s">
        <v>1407</v>
      </c>
      <c r="L25" s="227" t="s">
        <v>1408</v>
      </c>
      <c r="M25" s="227" t="s">
        <v>1409</v>
      </c>
      <c r="N25" s="227" t="s">
        <v>1410</v>
      </c>
      <c r="O25" s="227" t="s">
        <v>1411</v>
      </c>
      <c r="P25" s="227" t="s">
        <v>1412</v>
      </c>
      <c r="Q25" s="227" t="s">
        <v>1413</v>
      </c>
      <c r="R25" s="227" t="s">
        <v>1414</v>
      </c>
      <c r="S25" s="227" t="s">
        <v>1415</v>
      </c>
      <c r="T25" s="227" t="s">
        <v>1416</v>
      </c>
      <c r="U25" s="227" t="s">
        <v>1417</v>
      </c>
      <c r="V25" s="227" t="s">
        <v>1418</v>
      </c>
      <c r="W25" s="227" t="s">
        <v>1419</v>
      </c>
      <c r="X25" s="227" t="s">
        <v>1420</v>
      </c>
      <c r="Y25" s="227" t="s">
        <v>1421</v>
      </c>
      <c r="Z25" s="227" t="s">
        <v>1422</v>
      </c>
      <c r="AA25" s="227" t="s">
        <v>1423</v>
      </c>
      <c r="AB25" s="227" t="s">
        <v>1424</v>
      </c>
      <c r="AC25" s="227" t="s">
        <v>1425</v>
      </c>
      <c r="AD25" s="227" t="s">
        <v>1426</v>
      </c>
      <c r="AE25" s="227" t="s">
        <v>1427</v>
      </c>
      <c r="AF25" s="227" t="s">
        <v>1428</v>
      </c>
      <c r="AG25" s="227" t="s">
        <v>1429</v>
      </c>
      <c r="AH25" s="227" t="s">
        <v>1430</v>
      </c>
      <c r="AI25" s="227" t="s">
        <v>1431</v>
      </c>
      <c r="AJ25" s="227" t="s">
        <v>1432</v>
      </c>
      <c r="AK25" s="227" t="s">
        <v>1433</v>
      </c>
      <c r="AL25" s="227" t="s">
        <v>1434</v>
      </c>
      <c r="AM25" s="227" t="s">
        <v>1435</v>
      </c>
      <c r="AN25" s="227" t="s">
        <v>1436</v>
      </c>
      <c r="AO25" s="227" t="s">
        <v>1437</v>
      </c>
      <c r="AP25" s="227" t="s">
        <v>1438</v>
      </c>
      <c r="AQ25" s="227" t="s">
        <v>1439</v>
      </c>
      <c r="AR25" s="227" t="s">
        <v>1440</v>
      </c>
      <c r="AS25" s="227" t="s">
        <v>1441</v>
      </c>
      <c r="AT25" s="227" t="s">
        <v>1442</v>
      </c>
      <c r="AU25" s="227" t="s">
        <v>1443</v>
      </c>
      <c r="AV25" s="227" t="s">
        <v>1444</v>
      </c>
      <c r="AW25" s="227" t="s">
        <v>1445</v>
      </c>
      <c r="AX25" s="227" t="s">
        <v>1446</v>
      </c>
      <c r="AY25" s="227" t="s">
        <v>1447</v>
      </c>
      <c r="AZ25" s="227" t="s">
        <v>1448</v>
      </c>
      <c r="BA25" s="227" t="s">
        <v>1449</v>
      </c>
      <c r="BB25" s="227" t="s">
        <v>1450</v>
      </c>
      <c r="BC25" s="227" t="s">
        <v>1451</v>
      </c>
      <c r="BD25" s="227" t="s">
        <v>1452</v>
      </c>
      <c r="BE25" s="227" t="s">
        <v>1453</v>
      </c>
      <c r="BF25" s="227" t="s">
        <v>1454</v>
      </c>
      <c r="BG25" s="227" t="s">
        <v>1455</v>
      </c>
      <c r="BH25" s="227" t="s">
        <v>1456</v>
      </c>
      <c r="BI25" s="227" t="s">
        <v>1457</v>
      </c>
      <c r="BJ25" s="227" t="s">
        <v>1458</v>
      </c>
      <c r="BK25" s="227" t="s">
        <v>1459</v>
      </c>
      <c r="BL25" s="227" t="s">
        <v>1460</v>
      </c>
      <c r="BM25" s="227" t="s">
        <v>1461</v>
      </c>
      <c r="BN25" s="227" t="s">
        <v>1462</v>
      </c>
      <c r="BO25" s="227" t="s">
        <v>1463</v>
      </c>
      <c r="BP25" s="227" t="s">
        <v>1464</v>
      </c>
      <c r="BQ25" s="227" t="s">
        <v>9876</v>
      </c>
      <c r="BR25" s="227" t="s">
        <v>9877</v>
      </c>
      <c r="BS25" s="227" t="s">
        <v>10144</v>
      </c>
      <c r="BT25" s="227" t="s">
        <v>10302</v>
      </c>
      <c r="BU25" s="227" t="s">
        <v>10303</v>
      </c>
      <c r="BV25" s="227" t="s">
        <v>10570</v>
      </c>
      <c r="BW25" s="227" t="s">
        <v>10712</v>
      </c>
      <c r="BX25" s="227" t="s">
        <v>10870</v>
      </c>
      <c r="BY25" s="227" t="s">
        <v>10871</v>
      </c>
      <c r="BZ25" s="227" t="s">
        <v>11138</v>
      </c>
      <c r="CA25" s="227" t="s">
        <v>11296</v>
      </c>
      <c r="CB25" s="227" t="s">
        <v>11297</v>
      </c>
      <c r="CC25" s="227" t="s">
        <v>11564</v>
      </c>
      <c r="CD25" s="227" t="s">
        <v>11724</v>
      </c>
      <c r="CE25" s="227" t="s">
        <v>11725</v>
      </c>
      <c r="CF25" s="227" t="s">
        <v>11992</v>
      </c>
      <c r="CG25" s="227" t="s">
        <v>12175</v>
      </c>
      <c r="CH25" s="227" t="s">
        <v>12176</v>
      </c>
      <c r="CI25" s="234" t="s">
        <v>12813</v>
      </c>
      <c r="CJ25" s="234" t="s">
        <v>12814</v>
      </c>
      <c r="CK25" s="234" t="s">
        <v>12815</v>
      </c>
      <c r="CL25" s="234"/>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2" x14ac:dyDescent="0.2">
      <c r="A26" s="220" t="s">
        <v>302</v>
      </c>
      <c r="B26" s="227" t="s">
        <v>1465</v>
      </c>
      <c r="C26" s="227" t="s">
        <v>1466</v>
      </c>
      <c r="D26" s="227" t="s">
        <v>1467</v>
      </c>
      <c r="E26" s="227" t="s">
        <v>1468</v>
      </c>
      <c r="F26" s="227" t="s">
        <v>1469</v>
      </c>
      <c r="G26" s="227" t="s">
        <v>1470</v>
      </c>
      <c r="H26" s="227" t="s">
        <v>1471</v>
      </c>
      <c r="I26" s="227" t="s">
        <v>1472</v>
      </c>
      <c r="J26" s="227" t="s">
        <v>1473</v>
      </c>
      <c r="K26" s="227" t="s">
        <v>1474</v>
      </c>
      <c r="L26" s="227" t="s">
        <v>1475</v>
      </c>
      <c r="M26" s="227" t="s">
        <v>1476</v>
      </c>
      <c r="N26" s="227" t="s">
        <v>1477</v>
      </c>
      <c r="O26" s="227" t="s">
        <v>1478</v>
      </c>
      <c r="P26" s="227" t="s">
        <v>1479</v>
      </c>
      <c r="Q26" s="227" t="s">
        <v>1480</v>
      </c>
      <c r="R26" s="227" t="s">
        <v>1481</v>
      </c>
      <c r="S26" s="227" t="s">
        <v>1482</v>
      </c>
      <c r="T26" s="227" t="s">
        <v>1483</v>
      </c>
      <c r="U26" s="227" t="s">
        <v>1484</v>
      </c>
      <c r="V26" s="227" t="s">
        <v>1485</v>
      </c>
      <c r="W26" s="227" t="s">
        <v>1486</v>
      </c>
      <c r="X26" s="227" t="s">
        <v>1487</v>
      </c>
      <c r="Y26" s="227" t="s">
        <v>1488</v>
      </c>
      <c r="Z26" s="227" t="s">
        <v>1489</v>
      </c>
      <c r="AA26" s="227" t="s">
        <v>1490</v>
      </c>
      <c r="AB26" s="227" t="s">
        <v>1491</v>
      </c>
      <c r="AC26" s="227" t="s">
        <v>1492</v>
      </c>
      <c r="AD26" s="227" t="s">
        <v>1493</v>
      </c>
      <c r="AE26" s="227" t="s">
        <v>1494</v>
      </c>
      <c r="AF26" s="227" t="s">
        <v>1495</v>
      </c>
      <c r="AG26" s="227" t="s">
        <v>1496</v>
      </c>
      <c r="AH26" s="227" t="s">
        <v>1497</v>
      </c>
      <c r="AI26" s="227" t="s">
        <v>1498</v>
      </c>
      <c r="AJ26" s="227" t="s">
        <v>1499</v>
      </c>
      <c r="AK26" s="227" t="s">
        <v>1500</v>
      </c>
      <c r="AL26" s="227" t="s">
        <v>1501</v>
      </c>
      <c r="AM26" s="227" t="s">
        <v>1502</v>
      </c>
      <c r="AN26" s="227" t="s">
        <v>1503</v>
      </c>
      <c r="AO26" s="227" t="s">
        <v>1504</v>
      </c>
      <c r="AP26" s="227" t="s">
        <v>1505</v>
      </c>
      <c r="AQ26" s="227" t="s">
        <v>1506</v>
      </c>
      <c r="AR26" s="227" t="s">
        <v>1507</v>
      </c>
      <c r="AS26" s="227" t="s">
        <v>1508</v>
      </c>
      <c r="AT26" s="227" t="s">
        <v>1509</v>
      </c>
      <c r="AU26" s="227" t="s">
        <v>1510</v>
      </c>
      <c r="AV26" s="227" t="s">
        <v>1511</v>
      </c>
      <c r="AW26" s="227" t="s">
        <v>1512</v>
      </c>
      <c r="AX26" s="227" t="s">
        <v>1513</v>
      </c>
      <c r="AY26" s="227" t="s">
        <v>1514</v>
      </c>
      <c r="AZ26" s="227" t="s">
        <v>1515</v>
      </c>
      <c r="BA26" s="227" t="s">
        <v>1516</v>
      </c>
      <c r="BB26" s="227" t="s">
        <v>1517</v>
      </c>
      <c r="BC26" s="227" t="s">
        <v>1518</v>
      </c>
      <c r="BD26" s="227" t="s">
        <v>1519</v>
      </c>
      <c r="BE26" s="227" t="s">
        <v>1520</v>
      </c>
      <c r="BF26" s="227" t="s">
        <v>1521</v>
      </c>
      <c r="BG26" s="227" t="s">
        <v>1522</v>
      </c>
      <c r="BH26" s="227" t="s">
        <v>1523</v>
      </c>
      <c r="BI26" s="227" t="s">
        <v>1524</v>
      </c>
      <c r="BJ26" s="227" t="s">
        <v>1525</v>
      </c>
      <c r="BK26" s="227" t="s">
        <v>1526</v>
      </c>
      <c r="BL26" s="227" t="s">
        <v>1527</v>
      </c>
      <c r="BM26" s="227" t="s">
        <v>1528</v>
      </c>
      <c r="BN26" s="227" t="s">
        <v>1529</v>
      </c>
      <c r="BO26" s="227" t="s">
        <v>1530</v>
      </c>
      <c r="BP26" s="227" t="s">
        <v>1531</v>
      </c>
      <c r="BQ26" s="227" t="s">
        <v>9878</v>
      </c>
      <c r="BR26" s="227" t="s">
        <v>9879</v>
      </c>
      <c r="BS26" s="227" t="s">
        <v>10145</v>
      </c>
      <c r="BT26" s="227" t="s">
        <v>10304</v>
      </c>
      <c r="BU26" s="227" t="s">
        <v>10305</v>
      </c>
      <c r="BV26" s="227" t="s">
        <v>10571</v>
      </c>
      <c r="BW26" s="227" t="s">
        <v>10713</v>
      </c>
      <c r="BX26" s="227" t="s">
        <v>10872</v>
      </c>
      <c r="BY26" s="227" t="s">
        <v>10873</v>
      </c>
      <c r="BZ26" s="227" t="s">
        <v>11139</v>
      </c>
      <c r="CA26" s="227" t="s">
        <v>11298</v>
      </c>
      <c r="CB26" s="227" t="s">
        <v>11299</v>
      </c>
      <c r="CC26" s="227" t="s">
        <v>11565</v>
      </c>
      <c r="CD26" s="227" t="s">
        <v>11726</v>
      </c>
      <c r="CE26" s="227" t="s">
        <v>11727</v>
      </c>
      <c r="CF26" s="227" t="s">
        <v>11993</v>
      </c>
      <c r="CG26" s="227" t="s">
        <v>12177</v>
      </c>
      <c r="CH26" s="227" t="s">
        <v>12178</v>
      </c>
      <c r="CI26" s="234" t="s">
        <v>12816</v>
      </c>
      <c r="CJ26" s="234" t="s">
        <v>12817</v>
      </c>
      <c r="CK26" s="234" t="s">
        <v>12818</v>
      </c>
      <c r="CL26" s="234"/>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2" x14ac:dyDescent="0.2">
      <c r="A27" s="220" t="s">
        <v>303</v>
      </c>
      <c r="B27" s="227" t="s">
        <v>1532</v>
      </c>
      <c r="C27" s="227" t="s">
        <v>1533</v>
      </c>
      <c r="D27" s="227" t="s">
        <v>1534</v>
      </c>
      <c r="E27" s="227" t="s">
        <v>1535</v>
      </c>
      <c r="F27" s="227" t="s">
        <v>1536</v>
      </c>
      <c r="G27" s="227" t="s">
        <v>1537</v>
      </c>
      <c r="H27" s="227" t="s">
        <v>1538</v>
      </c>
      <c r="I27" s="227" t="s">
        <v>1539</v>
      </c>
      <c r="J27" s="227" t="s">
        <v>1540</v>
      </c>
      <c r="K27" s="227" t="s">
        <v>1541</v>
      </c>
      <c r="L27" s="227" t="s">
        <v>1542</v>
      </c>
      <c r="M27" s="227" t="s">
        <v>1543</v>
      </c>
      <c r="N27" s="227" t="s">
        <v>1544</v>
      </c>
      <c r="O27" s="227" t="s">
        <v>1545</v>
      </c>
      <c r="P27" s="227" t="s">
        <v>1546</v>
      </c>
      <c r="Q27" s="227" t="s">
        <v>1547</v>
      </c>
      <c r="R27" s="227" t="s">
        <v>1548</v>
      </c>
      <c r="S27" s="227" t="s">
        <v>1549</v>
      </c>
      <c r="T27" s="227" t="s">
        <v>1550</v>
      </c>
      <c r="U27" s="227" t="s">
        <v>1551</v>
      </c>
      <c r="V27" s="227" t="s">
        <v>1552</v>
      </c>
      <c r="W27" s="227" t="s">
        <v>1553</v>
      </c>
      <c r="X27" s="227" t="s">
        <v>1554</v>
      </c>
      <c r="Y27" s="227" t="s">
        <v>1555</v>
      </c>
      <c r="Z27" s="227" t="s">
        <v>1556</v>
      </c>
      <c r="AA27" s="227" t="s">
        <v>1557</v>
      </c>
      <c r="AB27" s="227" t="s">
        <v>1558</v>
      </c>
      <c r="AC27" s="227" t="s">
        <v>1559</v>
      </c>
      <c r="AD27" s="227" t="s">
        <v>1560</v>
      </c>
      <c r="AE27" s="227" t="s">
        <v>1561</v>
      </c>
      <c r="AF27" s="227" t="s">
        <v>1562</v>
      </c>
      <c r="AG27" s="227" t="s">
        <v>1563</v>
      </c>
      <c r="AH27" s="227" t="s">
        <v>1564</v>
      </c>
      <c r="AI27" s="227" t="s">
        <v>1565</v>
      </c>
      <c r="AJ27" s="227" t="s">
        <v>1566</v>
      </c>
      <c r="AK27" s="227" t="s">
        <v>1567</v>
      </c>
      <c r="AL27" s="227" t="s">
        <v>1568</v>
      </c>
      <c r="AM27" s="227" t="s">
        <v>1569</v>
      </c>
      <c r="AN27" s="227" t="s">
        <v>1570</v>
      </c>
      <c r="AO27" s="227" t="s">
        <v>1571</v>
      </c>
      <c r="AP27" s="227" t="s">
        <v>1572</v>
      </c>
      <c r="AQ27" s="227" t="s">
        <v>1573</v>
      </c>
      <c r="AR27" s="227" t="s">
        <v>1574</v>
      </c>
      <c r="AS27" s="227" t="s">
        <v>1575</v>
      </c>
      <c r="AT27" s="227" t="s">
        <v>1576</v>
      </c>
      <c r="AU27" s="227" t="s">
        <v>1577</v>
      </c>
      <c r="AV27" s="227" t="s">
        <v>1578</v>
      </c>
      <c r="AW27" s="227" t="s">
        <v>1579</v>
      </c>
      <c r="AX27" s="227" t="s">
        <v>1580</v>
      </c>
      <c r="AY27" s="227" t="s">
        <v>1581</v>
      </c>
      <c r="AZ27" s="227" t="s">
        <v>1582</v>
      </c>
      <c r="BA27" s="227" t="s">
        <v>1583</v>
      </c>
      <c r="BB27" s="227" t="s">
        <v>1584</v>
      </c>
      <c r="BC27" s="227" t="s">
        <v>1585</v>
      </c>
      <c r="BD27" s="227" t="s">
        <v>1586</v>
      </c>
      <c r="BE27" s="227" t="s">
        <v>1587</v>
      </c>
      <c r="BF27" s="227" t="s">
        <v>1588</v>
      </c>
      <c r="BG27" s="227" t="s">
        <v>1589</v>
      </c>
      <c r="BH27" s="227" t="s">
        <v>1590</v>
      </c>
      <c r="BI27" s="227" t="s">
        <v>1591</v>
      </c>
      <c r="BJ27" s="227" t="s">
        <v>1592</v>
      </c>
      <c r="BK27" s="227" t="s">
        <v>1593</v>
      </c>
      <c r="BL27" s="227" t="s">
        <v>1594</v>
      </c>
      <c r="BM27" s="227" t="s">
        <v>1595</v>
      </c>
      <c r="BN27" s="227" t="s">
        <v>1596</v>
      </c>
      <c r="BO27" s="227" t="s">
        <v>1597</v>
      </c>
      <c r="BP27" s="227" t="s">
        <v>1598</v>
      </c>
      <c r="BQ27" s="227" t="s">
        <v>9880</v>
      </c>
      <c r="BR27" s="227" t="s">
        <v>9881</v>
      </c>
      <c r="BS27" s="227" t="s">
        <v>10146</v>
      </c>
      <c r="BT27" s="227" t="s">
        <v>10306</v>
      </c>
      <c r="BU27" s="227" t="s">
        <v>10307</v>
      </c>
      <c r="BV27" s="227" t="s">
        <v>10572</v>
      </c>
      <c r="BW27" s="227" t="s">
        <v>10714</v>
      </c>
      <c r="BX27" s="227" t="s">
        <v>10874</v>
      </c>
      <c r="BY27" s="227" t="s">
        <v>10875</v>
      </c>
      <c r="BZ27" s="227" t="s">
        <v>11140</v>
      </c>
      <c r="CA27" s="227" t="s">
        <v>11300</v>
      </c>
      <c r="CB27" s="227" t="s">
        <v>11301</v>
      </c>
      <c r="CC27" s="227" t="s">
        <v>11566</v>
      </c>
      <c r="CD27" s="227" t="s">
        <v>11728</v>
      </c>
      <c r="CE27" s="227" t="s">
        <v>11729</v>
      </c>
      <c r="CF27" s="227" t="s">
        <v>11994</v>
      </c>
      <c r="CG27" s="227" t="s">
        <v>12179</v>
      </c>
      <c r="CH27" s="227" t="s">
        <v>12180</v>
      </c>
      <c r="CI27" s="234" t="s">
        <v>12819</v>
      </c>
      <c r="CJ27" s="234" t="s">
        <v>12820</v>
      </c>
      <c r="CK27" s="234" t="s">
        <v>12821</v>
      </c>
      <c r="CL27" s="234"/>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34"/>
      <c r="CJ28" s="234"/>
      <c r="CK28" s="234"/>
      <c r="CL28" s="234"/>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34"/>
      <c r="CJ29" s="234"/>
      <c r="CK29" s="234"/>
      <c r="CL29" s="234"/>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34"/>
      <c r="CJ30" s="234"/>
      <c r="CK30" s="234"/>
      <c r="CL30" s="234"/>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34"/>
      <c r="CJ31" s="234"/>
      <c r="CK31" s="234"/>
      <c r="CL31" s="234"/>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34"/>
      <c r="CJ32" s="234"/>
      <c r="CK32" s="234"/>
      <c r="CL32" s="234"/>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17" x14ac:dyDescent="0.2">
      <c r="A33" s="211" t="s">
        <v>93</v>
      </c>
      <c r="B33" s="227" t="s">
        <v>1599</v>
      </c>
      <c r="C33" s="227" t="s">
        <v>1600</v>
      </c>
      <c r="D33" s="227" t="s">
        <v>1601</v>
      </c>
      <c r="E33" s="227" t="s">
        <v>1602</v>
      </c>
      <c r="F33" s="227" t="s">
        <v>1603</v>
      </c>
      <c r="G33" s="227" t="s">
        <v>1604</v>
      </c>
      <c r="H33" s="227" t="s">
        <v>1605</v>
      </c>
      <c r="I33" s="227" t="s">
        <v>1606</v>
      </c>
      <c r="J33" s="227" t="s">
        <v>1607</v>
      </c>
      <c r="K33" s="227" t="s">
        <v>1608</v>
      </c>
      <c r="L33" s="227" t="s">
        <v>1609</v>
      </c>
      <c r="M33" s="227" t="s">
        <v>1610</v>
      </c>
      <c r="N33" s="227" t="s">
        <v>1611</v>
      </c>
      <c r="O33" s="227" t="s">
        <v>1612</v>
      </c>
      <c r="P33" s="227" t="s">
        <v>1613</v>
      </c>
      <c r="Q33" s="227" t="s">
        <v>1614</v>
      </c>
      <c r="R33" s="227" t="s">
        <v>1615</v>
      </c>
      <c r="S33" s="227" t="s">
        <v>1616</v>
      </c>
      <c r="T33" s="227" t="s">
        <v>1617</v>
      </c>
      <c r="U33" s="227" t="s">
        <v>1618</v>
      </c>
      <c r="V33" s="227" t="s">
        <v>1619</v>
      </c>
      <c r="W33" s="227" t="s">
        <v>1620</v>
      </c>
      <c r="X33" s="227" t="s">
        <v>1621</v>
      </c>
      <c r="Y33" s="227" t="s">
        <v>1622</v>
      </c>
      <c r="Z33" s="227" t="s">
        <v>1623</v>
      </c>
      <c r="AA33" s="227" t="s">
        <v>1624</v>
      </c>
      <c r="AB33" s="227" t="s">
        <v>1625</v>
      </c>
      <c r="AC33" s="227" t="s">
        <v>1626</v>
      </c>
      <c r="AD33" s="227" t="s">
        <v>1627</v>
      </c>
      <c r="AE33" s="227" t="s">
        <v>1628</v>
      </c>
      <c r="AF33" s="227" t="s">
        <v>1629</v>
      </c>
      <c r="AG33" s="227" t="s">
        <v>1630</v>
      </c>
      <c r="AH33" s="227" t="s">
        <v>1631</v>
      </c>
      <c r="AI33" s="227" t="s">
        <v>1632</v>
      </c>
      <c r="AJ33" s="227" t="s">
        <v>1633</v>
      </c>
      <c r="AK33" s="227" t="s">
        <v>1634</v>
      </c>
      <c r="AL33" s="227" t="s">
        <v>1635</v>
      </c>
      <c r="AM33" s="227" t="s">
        <v>1636</v>
      </c>
      <c r="AN33" s="227" t="s">
        <v>1637</v>
      </c>
      <c r="AO33" s="227" t="s">
        <v>1638</v>
      </c>
      <c r="AP33" s="227" t="s">
        <v>1639</v>
      </c>
      <c r="AQ33" s="227" t="s">
        <v>1640</v>
      </c>
      <c r="AR33" s="227" t="s">
        <v>1641</v>
      </c>
      <c r="AS33" s="227" t="s">
        <v>1642</v>
      </c>
      <c r="AT33" s="227" t="s">
        <v>1643</v>
      </c>
      <c r="AU33" s="227" t="s">
        <v>1644</v>
      </c>
      <c r="AV33" s="227" t="s">
        <v>1645</v>
      </c>
      <c r="AW33" s="227" t="s">
        <v>1646</v>
      </c>
      <c r="AX33" s="227" t="s">
        <v>1647</v>
      </c>
      <c r="AY33" s="227" t="s">
        <v>1648</v>
      </c>
      <c r="AZ33" s="227" t="s">
        <v>1649</v>
      </c>
      <c r="BA33" s="227" t="s">
        <v>1650</v>
      </c>
      <c r="BB33" s="227" t="s">
        <v>1651</v>
      </c>
      <c r="BC33" s="227" t="s">
        <v>1652</v>
      </c>
      <c r="BD33" s="227" t="s">
        <v>1653</v>
      </c>
      <c r="BE33" s="227" t="s">
        <v>1654</v>
      </c>
      <c r="BF33" s="227" t="s">
        <v>1655</v>
      </c>
      <c r="BG33" s="227" t="s">
        <v>1656</v>
      </c>
      <c r="BH33" s="227" t="s">
        <v>1657</v>
      </c>
      <c r="BI33" s="227" t="s">
        <v>1658</v>
      </c>
      <c r="BJ33" s="227" t="s">
        <v>1659</v>
      </c>
      <c r="BK33" s="227" t="s">
        <v>1660</v>
      </c>
      <c r="BL33" s="227" t="s">
        <v>1661</v>
      </c>
      <c r="BM33" s="227" t="s">
        <v>1662</v>
      </c>
      <c r="BN33" s="227" t="s">
        <v>1663</v>
      </c>
      <c r="BO33" s="227" t="s">
        <v>1664</v>
      </c>
      <c r="BP33" s="227" t="s">
        <v>1665</v>
      </c>
      <c r="BQ33" s="227" t="s">
        <v>9882</v>
      </c>
      <c r="BR33" s="227" t="s">
        <v>9883</v>
      </c>
      <c r="BS33" s="227" t="s">
        <v>10147</v>
      </c>
      <c r="BT33" s="227" t="s">
        <v>10308</v>
      </c>
      <c r="BU33" s="227" t="s">
        <v>10309</v>
      </c>
      <c r="BV33" s="227" t="s">
        <v>10573</v>
      </c>
      <c r="BW33" s="227" t="s">
        <v>10715</v>
      </c>
      <c r="BX33" s="227" t="s">
        <v>10876</v>
      </c>
      <c r="BY33" s="227" t="s">
        <v>10877</v>
      </c>
      <c r="BZ33" s="227" t="s">
        <v>11141</v>
      </c>
      <c r="CA33" s="227" t="s">
        <v>11302</v>
      </c>
      <c r="CB33" s="227" t="s">
        <v>11303</v>
      </c>
      <c r="CC33" s="227" t="s">
        <v>11567</v>
      </c>
      <c r="CD33" s="227" t="s">
        <v>11730</v>
      </c>
      <c r="CE33" s="227" t="s">
        <v>11731</v>
      </c>
      <c r="CF33" s="227" t="s">
        <v>11995</v>
      </c>
      <c r="CG33" s="227" t="s">
        <v>12181</v>
      </c>
      <c r="CH33" s="227" t="s">
        <v>12182</v>
      </c>
      <c r="CI33" s="234" t="s">
        <v>12822</v>
      </c>
      <c r="CJ33" s="234" t="s">
        <v>12823</v>
      </c>
      <c r="CK33" s="234" t="s">
        <v>12824</v>
      </c>
      <c r="CL33" s="234"/>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17" x14ac:dyDescent="0.2">
      <c r="A34" s="211" t="s">
        <v>94</v>
      </c>
      <c r="B34" s="227" t="s">
        <v>1666</v>
      </c>
      <c r="C34" s="227" t="s">
        <v>1667</v>
      </c>
      <c r="D34" s="227" t="s">
        <v>1668</v>
      </c>
      <c r="E34" s="227" t="s">
        <v>1669</v>
      </c>
      <c r="F34" s="227" t="s">
        <v>1670</v>
      </c>
      <c r="G34" s="227" t="s">
        <v>1671</v>
      </c>
      <c r="H34" s="227" t="s">
        <v>1672</v>
      </c>
      <c r="I34" s="227" t="s">
        <v>1673</v>
      </c>
      <c r="J34" s="227" t="s">
        <v>1674</v>
      </c>
      <c r="K34" s="227" t="s">
        <v>1675</v>
      </c>
      <c r="L34" s="227" t="s">
        <v>1676</v>
      </c>
      <c r="M34" s="227" t="s">
        <v>1677</v>
      </c>
      <c r="N34" s="227" t="s">
        <v>1678</v>
      </c>
      <c r="O34" s="227" t="s">
        <v>1679</v>
      </c>
      <c r="P34" s="227" t="s">
        <v>1680</v>
      </c>
      <c r="Q34" s="227" t="s">
        <v>1681</v>
      </c>
      <c r="R34" s="227" t="s">
        <v>1682</v>
      </c>
      <c r="S34" s="227" t="s">
        <v>1683</v>
      </c>
      <c r="T34" s="227" t="s">
        <v>1684</v>
      </c>
      <c r="U34" s="227" t="s">
        <v>1685</v>
      </c>
      <c r="V34" s="227" t="s">
        <v>1686</v>
      </c>
      <c r="W34" s="227" t="s">
        <v>1687</v>
      </c>
      <c r="X34" s="227" t="s">
        <v>1688</v>
      </c>
      <c r="Y34" s="227" t="s">
        <v>1689</v>
      </c>
      <c r="Z34" s="227" t="s">
        <v>1690</v>
      </c>
      <c r="AA34" s="227" t="s">
        <v>1691</v>
      </c>
      <c r="AB34" s="227" t="s">
        <v>1692</v>
      </c>
      <c r="AC34" s="227" t="s">
        <v>1693</v>
      </c>
      <c r="AD34" s="227" t="s">
        <v>1694</v>
      </c>
      <c r="AE34" s="227" t="s">
        <v>1695</v>
      </c>
      <c r="AF34" s="227" t="s">
        <v>1696</v>
      </c>
      <c r="AG34" s="227" t="s">
        <v>1697</v>
      </c>
      <c r="AH34" s="227" t="s">
        <v>1698</v>
      </c>
      <c r="AI34" s="227" t="s">
        <v>1699</v>
      </c>
      <c r="AJ34" s="227" t="s">
        <v>1700</v>
      </c>
      <c r="AK34" s="227" t="s">
        <v>1701</v>
      </c>
      <c r="AL34" s="227" t="s">
        <v>1702</v>
      </c>
      <c r="AM34" s="227" t="s">
        <v>1703</v>
      </c>
      <c r="AN34" s="227" t="s">
        <v>1704</v>
      </c>
      <c r="AO34" s="227" t="s">
        <v>1705</v>
      </c>
      <c r="AP34" s="227" t="s">
        <v>1706</v>
      </c>
      <c r="AQ34" s="227" t="s">
        <v>1707</v>
      </c>
      <c r="AR34" s="227" t="s">
        <v>1708</v>
      </c>
      <c r="AS34" s="227" t="s">
        <v>1709</v>
      </c>
      <c r="AT34" s="227" t="s">
        <v>1710</v>
      </c>
      <c r="AU34" s="227" t="s">
        <v>1711</v>
      </c>
      <c r="AV34" s="227" t="s">
        <v>1712</v>
      </c>
      <c r="AW34" s="227" t="s">
        <v>1713</v>
      </c>
      <c r="AX34" s="227" t="s">
        <v>1714</v>
      </c>
      <c r="AY34" s="227" t="s">
        <v>1715</v>
      </c>
      <c r="AZ34" s="227" t="s">
        <v>1716</v>
      </c>
      <c r="BA34" s="227" t="s">
        <v>1717</v>
      </c>
      <c r="BB34" s="227" t="s">
        <v>1718</v>
      </c>
      <c r="BC34" s="227" t="s">
        <v>1719</v>
      </c>
      <c r="BD34" s="227" t="s">
        <v>1720</v>
      </c>
      <c r="BE34" s="227" t="s">
        <v>1721</v>
      </c>
      <c r="BF34" s="227" t="s">
        <v>1722</v>
      </c>
      <c r="BG34" s="227" t="s">
        <v>1723</v>
      </c>
      <c r="BH34" s="227" t="s">
        <v>1724</v>
      </c>
      <c r="BI34" s="227" t="s">
        <v>1725</v>
      </c>
      <c r="BJ34" s="227" t="s">
        <v>1726</v>
      </c>
      <c r="BK34" s="227" t="s">
        <v>1727</v>
      </c>
      <c r="BL34" s="227" t="s">
        <v>1728</v>
      </c>
      <c r="BM34" s="227" t="s">
        <v>1729</v>
      </c>
      <c r="BN34" s="227" t="s">
        <v>1730</v>
      </c>
      <c r="BO34" s="227" t="s">
        <v>1731</v>
      </c>
      <c r="BP34" s="227" t="s">
        <v>1732</v>
      </c>
      <c r="BQ34" s="227" t="s">
        <v>9884</v>
      </c>
      <c r="BR34" s="227" t="s">
        <v>9885</v>
      </c>
      <c r="BS34" s="227" t="s">
        <v>10148</v>
      </c>
      <c r="BT34" s="227" t="s">
        <v>10310</v>
      </c>
      <c r="BU34" s="227" t="s">
        <v>10311</v>
      </c>
      <c r="BV34" s="227" t="s">
        <v>10574</v>
      </c>
      <c r="BW34" s="227" t="s">
        <v>10716</v>
      </c>
      <c r="BX34" s="227" t="s">
        <v>10878</v>
      </c>
      <c r="BY34" s="227" t="s">
        <v>10879</v>
      </c>
      <c r="BZ34" s="227" t="s">
        <v>11142</v>
      </c>
      <c r="CA34" s="227" t="s">
        <v>11304</v>
      </c>
      <c r="CB34" s="227" t="s">
        <v>11305</v>
      </c>
      <c r="CC34" s="227" t="s">
        <v>11568</v>
      </c>
      <c r="CD34" s="227" t="s">
        <v>11732</v>
      </c>
      <c r="CE34" s="227" t="s">
        <v>11733</v>
      </c>
      <c r="CF34" s="227" t="s">
        <v>11996</v>
      </c>
      <c r="CG34" s="227" t="s">
        <v>12183</v>
      </c>
      <c r="CH34" s="227" t="s">
        <v>12184</v>
      </c>
      <c r="CI34" s="234" t="s">
        <v>12825</v>
      </c>
      <c r="CJ34" s="234" t="s">
        <v>12826</v>
      </c>
      <c r="CK34" s="234" t="s">
        <v>12827</v>
      </c>
      <c r="CL34" s="234"/>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17" x14ac:dyDescent="0.2">
      <c r="A35" s="211" t="s">
        <v>95</v>
      </c>
      <c r="B35" s="227" t="s">
        <v>1733</v>
      </c>
      <c r="C35" s="227" t="s">
        <v>1734</v>
      </c>
      <c r="D35" s="227" t="s">
        <v>1735</v>
      </c>
      <c r="E35" s="227" t="s">
        <v>1736</v>
      </c>
      <c r="F35" s="227" t="s">
        <v>1737</v>
      </c>
      <c r="G35" s="227" t="s">
        <v>1738</v>
      </c>
      <c r="H35" s="227" t="s">
        <v>1739</v>
      </c>
      <c r="I35" s="227" t="s">
        <v>1740</v>
      </c>
      <c r="J35" s="227" t="s">
        <v>1741</v>
      </c>
      <c r="K35" s="227" t="s">
        <v>1742</v>
      </c>
      <c r="L35" s="227" t="s">
        <v>1743</v>
      </c>
      <c r="M35" s="227" t="s">
        <v>1744</v>
      </c>
      <c r="N35" s="227" t="s">
        <v>1745</v>
      </c>
      <c r="O35" s="227" t="s">
        <v>1746</v>
      </c>
      <c r="P35" s="227" t="s">
        <v>1747</v>
      </c>
      <c r="Q35" s="227" t="s">
        <v>1748</v>
      </c>
      <c r="R35" s="227" t="s">
        <v>1749</v>
      </c>
      <c r="S35" s="227" t="s">
        <v>1750</v>
      </c>
      <c r="T35" s="227" t="s">
        <v>1751</v>
      </c>
      <c r="U35" s="227" t="s">
        <v>1752</v>
      </c>
      <c r="V35" s="227" t="s">
        <v>1753</v>
      </c>
      <c r="W35" s="227" t="s">
        <v>1754</v>
      </c>
      <c r="X35" s="227" t="s">
        <v>1755</v>
      </c>
      <c r="Y35" s="227" t="s">
        <v>1756</v>
      </c>
      <c r="Z35" s="227" t="s">
        <v>1757</v>
      </c>
      <c r="AA35" s="227" t="s">
        <v>1758</v>
      </c>
      <c r="AB35" s="227" t="s">
        <v>1759</v>
      </c>
      <c r="AC35" s="227" t="s">
        <v>1760</v>
      </c>
      <c r="AD35" s="227" t="s">
        <v>1761</v>
      </c>
      <c r="AE35" s="227" t="s">
        <v>1762</v>
      </c>
      <c r="AF35" s="227" t="s">
        <v>1763</v>
      </c>
      <c r="AG35" s="227" t="s">
        <v>1764</v>
      </c>
      <c r="AH35" s="227" t="s">
        <v>1765</v>
      </c>
      <c r="AI35" s="227" t="s">
        <v>1766</v>
      </c>
      <c r="AJ35" s="227" t="s">
        <v>1767</v>
      </c>
      <c r="AK35" s="227" t="s">
        <v>1768</v>
      </c>
      <c r="AL35" s="227" t="s">
        <v>1769</v>
      </c>
      <c r="AM35" s="227" t="s">
        <v>1770</v>
      </c>
      <c r="AN35" s="227" t="s">
        <v>1771</v>
      </c>
      <c r="AO35" s="227" t="s">
        <v>1772</v>
      </c>
      <c r="AP35" s="227" t="s">
        <v>1773</v>
      </c>
      <c r="AQ35" s="227" t="s">
        <v>1774</v>
      </c>
      <c r="AR35" s="227" t="s">
        <v>1775</v>
      </c>
      <c r="AS35" s="227" t="s">
        <v>1776</v>
      </c>
      <c r="AT35" s="227" t="s">
        <v>1777</v>
      </c>
      <c r="AU35" s="227" t="s">
        <v>1778</v>
      </c>
      <c r="AV35" s="227" t="s">
        <v>1779</v>
      </c>
      <c r="AW35" s="227" t="s">
        <v>1780</v>
      </c>
      <c r="AX35" s="227" t="s">
        <v>1781</v>
      </c>
      <c r="AY35" s="227" t="s">
        <v>1782</v>
      </c>
      <c r="AZ35" s="227" t="s">
        <v>1783</v>
      </c>
      <c r="BA35" s="227" t="s">
        <v>1784</v>
      </c>
      <c r="BB35" s="227" t="s">
        <v>1785</v>
      </c>
      <c r="BC35" s="227" t="s">
        <v>1786</v>
      </c>
      <c r="BD35" s="227" t="s">
        <v>1787</v>
      </c>
      <c r="BE35" s="227" t="s">
        <v>1788</v>
      </c>
      <c r="BF35" s="227" t="s">
        <v>1789</v>
      </c>
      <c r="BG35" s="227" t="s">
        <v>1790</v>
      </c>
      <c r="BH35" s="227" t="s">
        <v>1791</v>
      </c>
      <c r="BI35" s="227" t="s">
        <v>1792</v>
      </c>
      <c r="BJ35" s="227" t="s">
        <v>1793</v>
      </c>
      <c r="BK35" s="227" t="s">
        <v>1794</v>
      </c>
      <c r="BL35" s="227" t="s">
        <v>1795</v>
      </c>
      <c r="BM35" s="227" t="s">
        <v>1796</v>
      </c>
      <c r="BN35" s="227" t="s">
        <v>1797</v>
      </c>
      <c r="BO35" s="227" t="s">
        <v>1798</v>
      </c>
      <c r="BP35" s="227" t="s">
        <v>1799</v>
      </c>
      <c r="BQ35" s="227" t="s">
        <v>9886</v>
      </c>
      <c r="BR35" s="227" t="s">
        <v>9887</v>
      </c>
      <c r="BS35" s="227" t="s">
        <v>10149</v>
      </c>
      <c r="BT35" s="227" t="s">
        <v>10312</v>
      </c>
      <c r="BU35" s="227" t="s">
        <v>10313</v>
      </c>
      <c r="BV35" s="227" t="s">
        <v>10575</v>
      </c>
      <c r="BW35" s="227" t="s">
        <v>10717</v>
      </c>
      <c r="BX35" s="227" t="s">
        <v>10880</v>
      </c>
      <c r="BY35" s="227" t="s">
        <v>10881</v>
      </c>
      <c r="BZ35" s="227" t="s">
        <v>11143</v>
      </c>
      <c r="CA35" s="227" t="s">
        <v>11306</v>
      </c>
      <c r="CB35" s="227" t="s">
        <v>11307</v>
      </c>
      <c r="CC35" s="227" t="s">
        <v>11569</v>
      </c>
      <c r="CD35" s="227" t="s">
        <v>11734</v>
      </c>
      <c r="CE35" s="227" t="s">
        <v>11735</v>
      </c>
      <c r="CF35" s="227" t="s">
        <v>11997</v>
      </c>
      <c r="CG35" s="227" t="s">
        <v>12185</v>
      </c>
      <c r="CH35" s="227" t="s">
        <v>12186</v>
      </c>
      <c r="CI35" s="234" t="s">
        <v>12828</v>
      </c>
      <c r="CJ35" s="234" t="s">
        <v>12829</v>
      </c>
      <c r="CK35" s="234" t="s">
        <v>12830</v>
      </c>
      <c r="CL35" s="234"/>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17" x14ac:dyDescent="0.2">
      <c r="A36" s="229" t="s">
        <v>96</v>
      </c>
      <c r="B36" s="227" t="s">
        <v>1800</v>
      </c>
      <c r="C36" s="227" t="s">
        <v>1801</v>
      </c>
      <c r="D36" s="227" t="s">
        <v>1802</v>
      </c>
      <c r="E36" s="227" t="s">
        <v>1803</v>
      </c>
      <c r="F36" s="227" t="s">
        <v>1804</v>
      </c>
      <c r="G36" s="227" t="s">
        <v>1805</v>
      </c>
      <c r="H36" s="227" t="s">
        <v>1806</v>
      </c>
      <c r="I36" s="227" t="s">
        <v>1807</v>
      </c>
      <c r="J36" s="227" t="s">
        <v>1808</v>
      </c>
      <c r="K36" s="227" t="s">
        <v>1809</v>
      </c>
      <c r="L36" s="227" t="s">
        <v>1810</v>
      </c>
      <c r="M36" s="227" t="s">
        <v>1811</v>
      </c>
      <c r="N36" s="227" t="s">
        <v>1812</v>
      </c>
      <c r="O36" s="227" t="s">
        <v>1813</v>
      </c>
      <c r="P36" s="227" t="s">
        <v>1814</v>
      </c>
      <c r="Q36" s="227" t="s">
        <v>1815</v>
      </c>
      <c r="R36" s="227" t="s">
        <v>1816</v>
      </c>
      <c r="S36" s="227" t="s">
        <v>1817</v>
      </c>
      <c r="T36" s="227" t="s">
        <v>1818</v>
      </c>
      <c r="U36" s="227" t="s">
        <v>1819</v>
      </c>
      <c r="V36" s="227" t="s">
        <v>1820</v>
      </c>
      <c r="W36" s="227" t="s">
        <v>1821</v>
      </c>
      <c r="X36" s="227" t="s">
        <v>1822</v>
      </c>
      <c r="Y36" s="227" t="s">
        <v>1823</v>
      </c>
      <c r="Z36" s="227" t="s">
        <v>1824</v>
      </c>
      <c r="AA36" s="227" t="s">
        <v>1825</v>
      </c>
      <c r="AB36" s="227" t="s">
        <v>1826</v>
      </c>
      <c r="AC36" s="227" t="s">
        <v>1827</v>
      </c>
      <c r="AD36" s="227" t="s">
        <v>1828</v>
      </c>
      <c r="AE36" s="227" t="s">
        <v>1829</v>
      </c>
      <c r="AF36" s="227" t="s">
        <v>1830</v>
      </c>
      <c r="AG36" s="227" t="s">
        <v>1831</v>
      </c>
      <c r="AH36" s="227" t="s">
        <v>1832</v>
      </c>
      <c r="AI36" s="227" t="s">
        <v>1833</v>
      </c>
      <c r="AJ36" s="227" t="s">
        <v>1834</v>
      </c>
      <c r="AK36" s="227" t="s">
        <v>1835</v>
      </c>
      <c r="AL36" s="227" t="s">
        <v>1836</v>
      </c>
      <c r="AM36" s="227" t="s">
        <v>1837</v>
      </c>
      <c r="AN36" s="227" t="s">
        <v>1838</v>
      </c>
      <c r="AO36" s="227" t="s">
        <v>1839</v>
      </c>
      <c r="AP36" s="227" t="s">
        <v>1840</v>
      </c>
      <c r="AQ36" s="227" t="s">
        <v>1841</v>
      </c>
      <c r="AR36" s="227" t="s">
        <v>1842</v>
      </c>
      <c r="AS36" s="227" t="s">
        <v>1843</v>
      </c>
      <c r="AT36" s="227" t="s">
        <v>1844</v>
      </c>
      <c r="AU36" s="227" t="s">
        <v>1845</v>
      </c>
      <c r="AV36" s="227" t="s">
        <v>1846</v>
      </c>
      <c r="AW36" s="227" t="s">
        <v>1847</v>
      </c>
      <c r="AX36" s="227" t="s">
        <v>1848</v>
      </c>
      <c r="AY36" s="227" t="s">
        <v>1849</v>
      </c>
      <c r="AZ36" s="227" t="s">
        <v>1850</v>
      </c>
      <c r="BA36" s="227" t="s">
        <v>1851</v>
      </c>
      <c r="BB36" s="227" t="s">
        <v>1852</v>
      </c>
      <c r="BC36" s="227" t="s">
        <v>1853</v>
      </c>
      <c r="BD36" s="227" t="s">
        <v>1854</v>
      </c>
      <c r="BE36" s="227" t="s">
        <v>1855</v>
      </c>
      <c r="BF36" s="227" t="s">
        <v>1856</v>
      </c>
      <c r="BG36" s="227" t="s">
        <v>1857</v>
      </c>
      <c r="BH36" s="227" t="s">
        <v>1858</v>
      </c>
      <c r="BI36" s="227" t="s">
        <v>1859</v>
      </c>
      <c r="BJ36" s="227" t="s">
        <v>1860</v>
      </c>
      <c r="BK36" s="227" t="s">
        <v>1861</v>
      </c>
      <c r="BL36" s="227" t="s">
        <v>1862</v>
      </c>
      <c r="BM36" s="227" t="s">
        <v>1863</v>
      </c>
      <c r="BN36" s="227" t="s">
        <v>1864</v>
      </c>
      <c r="BO36" s="227" t="s">
        <v>1865</v>
      </c>
      <c r="BP36" s="227" t="s">
        <v>1866</v>
      </c>
      <c r="BQ36" s="227" t="s">
        <v>9888</v>
      </c>
      <c r="BR36" s="227" t="s">
        <v>9889</v>
      </c>
      <c r="BS36" s="227" t="s">
        <v>10150</v>
      </c>
      <c r="BT36" s="227" t="s">
        <v>10314</v>
      </c>
      <c r="BU36" s="227" t="s">
        <v>10315</v>
      </c>
      <c r="BV36" s="227" t="s">
        <v>10576</v>
      </c>
      <c r="BW36" s="227" t="s">
        <v>10718</v>
      </c>
      <c r="BX36" s="227" t="s">
        <v>10882</v>
      </c>
      <c r="BY36" s="227" t="s">
        <v>10883</v>
      </c>
      <c r="BZ36" s="227" t="s">
        <v>11144</v>
      </c>
      <c r="CA36" s="227" t="s">
        <v>11308</v>
      </c>
      <c r="CB36" s="227" t="s">
        <v>11309</v>
      </c>
      <c r="CC36" s="227" t="s">
        <v>11570</v>
      </c>
      <c r="CD36" s="227" t="s">
        <v>11736</v>
      </c>
      <c r="CE36" s="227" t="s">
        <v>11737</v>
      </c>
      <c r="CF36" s="227" t="s">
        <v>11998</v>
      </c>
      <c r="CG36" s="227" t="s">
        <v>12187</v>
      </c>
      <c r="CH36" s="227" t="s">
        <v>12188</v>
      </c>
      <c r="CI36" s="234" t="s">
        <v>12831</v>
      </c>
      <c r="CJ36" s="234" t="s">
        <v>12832</v>
      </c>
      <c r="CK36" s="234" t="s">
        <v>12833</v>
      </c>
      <c r="CL36" s="234"/>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17" x14ac:dyDescent="0.2">
      <c r="A37" s="211" t="s">
        <v>97</v>
      </c>
      <c r="B37" s="227" t="s">
        <v>1867</v>
      </c>
      <c r="C37" s="227" t="s">
        <v>1868</v>
      </c>
      <c r="D37" s="227" t="s">
        <v>1869</v>
      </c>
      <c r="E37" s="227" t="s">
        <v>1870</v>
      </c>
      <c r="F37" s="227" t="s">
        <v>1871</v>
      </c>
      <c r="G37" s="227" t="s">
        <v>1872</v>
      </c>
      <c r="H37" s="227" t="s">
        <v>1873</v>
      </c>
      <c r="I37" s="227" t="s">
        <v>1874</v>
      </c>
      <c r="J37" s="227" t="s">
        <v>1875</v>
      </c>
      <c r="K37" s="227" t="s">
        <v>1876</v>
      </c>
      <c r="L37" s="227" t="s">
        <v>1877</v>
      </c>
      <c r="M37" s="227" t="s">
        <v>1878</v>
      </c>
      <c r="N37" s="227" t="s">
        <v>1879</v>
      </c>
      <c r="O37" s="227" t="s">
        <v>1880</v>
      </c>
      <c r="P37" s="227" t="s">
        <v>1881</v>
      </c>
      <c r="Q37" s="227" t="s">
        <v>1882</v>
      </c>
      <c r="R37" s="227" t="s">
        <v>1883</v>
      </c>
      <c r="S37" s="227" t="s">
        <v>1884</v>
      </c>
      <c r="T37" s="227" t="s">
        <v>1885</v>
      </c>
      <c r="U37" s="227" t="s">
        <v>1886</v>
      </c>
      <c r="V37" s="227" t="s">
        <v>1887</v>
      </c>
      <c r="W37" s="227" t="s">
        <v>1888</v>
      </c>
      <c r="X37" s="227" t="s">
        <v>1889</v>
      </c>
      <c r="Y37" s="227" t="s">
        <v>1890</v>
      </c>
      <c r="Z37" s="227" t="s">
        <v>1891</v>
      </c>
      <c r="AA37" s="227" t="s">
        <v>1892</v>
      </c>
      <c r="AB37" s="227" t="s">
        <v>1893</v>
      </c>
      <c r="AC37" s="227" t="s">
        <v>1894</v>
      </c>
      <c r="AD37" s="227" t="s">
        <v>1895</v>
      </c>
      <c r="AE37" s="227" t="s">
        <v>1896</v>
      </c>
      <c r="AF37" s="227" t="s">
        <v>1897</v>
      </c>
      <c r="AG37" s="227" t="s">
        <v>1898</v>
      </c>
      <c r="AH37" s="227" t="s">
        <v>1899</v>
      </c>
      <c r="AI37" s="227" t="s">
        <v>1900</v>
      </c>
      <c r="AJ37" s="227" t="s">
        <v>1901</v>
      </c>
      <c r="AK37" s="227" t="s">
        <v>1902</v>
      </c>
      <c r="AL37" s="227" t="s">
        <v>1903</v>
      </c>
      <c r="AM37" s="227" t="s">
        <v>1904</v>
      </c>
      <c r="AN37" s="227" t="s">
        <v>1905</v>
      </c>
      <c r="AO37" s="227" t="s">
        <v>1906</v>
      </c>
      <c r="AP37" s="227" t="s">
        <v>1907</v>
      </c>
      <c r="AQ37" s="227" t="s">
        <v>1908</v>
      </c>
      <c r="AR37" s="227" t="s">
        <v>1909</v>
      </c>
      <c r="AS37" s="227" t="s">
        <v>1910</v>
      </c>
      <c r="AT37" s="227" t="s">
        <v>1911</v>
      </c>
      <c r="AU37" s="227" t="s">
        <v>1912</v>
      </c>
      <c r="AV37" s="227" t="s">
        <v>1913</v>
      </c>
      <c r="AW37" s="227" t="s">
        <v>1914</v>
      </c>
      <c r="AX37" s="227" t="s">
        <v>1915</v>
      </c>
      <c r="AY37" s="227" t="s">
        <v>1916</v>
      </c>
      <c r="AZ37" s="227" t="s">
        <v>1917</v>
      </c>
      <c r="BA37" s="227" t="s">
        <v>1918</v>
      </c>
      <c r="BB37" s="227" t="s">
        <v>1919</v>
      </c>
      <c r="BC37" s="227" t="s">
        <v>1920</v>
      </c>
      <c r="BD37" s="227" t="s">
        <v>1921</v>
      </c>
      <c r="BE37" s="227" t="s">
        <v>1922</v>
      </c>
      <c r="BF37" s="227" t="s">
        <v>1923</v>
      </c>
      <c r="BG37" s="227" t="s">
        <v>1924</v>
      </c>
      <c r="BH37" s="227" t="s">
        <v>1925</v>
      </c>
      <c r="BI37" s="227" t="s">
        <v>1926</v>
      </c>
      <c r="BJ37" s="227" t="s">
        <v>1927</v>
      </c>
      <c r="BK37" s="227" t="s">
        <v>1928</v>
      </c>
      <c r="BL37" s="227" t="s">
        <v>1929</v>
      </c>
      <c r="BM37" s="227" t="s">
        <v>1930</v>
      </c>
      <c r="BN37" s="227" t="s">
        <v>1931</v>
      </c>
      <c r="BO37" s="227" t="s">
        <v>1932</v>
      </c>
      <c r="BP37" s="227" t="s">
        <v>1933</v>
      </c>
      <c r="BQ37" s="227" t="s">
        <v>9890</v>
      </c>
      <c r="BR37" s="227" t="s">
        <v>9891</v>
      </c>
      <c r="BS37" s="227" t="s">
        <v>10151</v>
      </c>
      <c r="BT37" s="227" t="s">
        <v>10316</v>
      </c>
      <c r="BU37" s="227" t="s">
        <v>10317</v>
      </c>
      <c r="BV37" s="227" t="s">
        <v>10577</v>
      </c>
      <c r="BW37" s="227" t="s">
        <v>10719</v>
      </c>
      <c r="BX37" s="227" t="s">
        <v>10884</v>
      </c>
      <c r="BY37" s="227" t="s">
        <v>10885</v>
      </c>
      <c r="BZ37" s="227" t="s">
        <v>11145</v>
      </c>
      <c r="CA37" s="227" t="s">
        <v>11310</v>
      </c>
      <c r="CB37" s="227" t="s">
        <v>11311</v>
      </c>
      <c r="CC37" s="227" t="s">
        <v>11571</v>
      </c>
      <c r="CD37" s="227" t="s">
        <v>11738</v>
      </c>
      <c r="CE37" s="227" t="s">
        <v>11739</v>
      </c>
      <c r="CF37" s="227" t="s">
        <v>11999</v>
      </c>
      <c r="CG37" s="227" t="s">
        <v>12189</v>
      </c>
      <c r="CH37" s="227" t="s">
        <v>12190</v>
      </c>
      <c r="CI37" s="234" t="s">
        <v>12834</v>
      </c>
      <c r="CJ37" s="234" t="s">
        <v>12835</v>
      </c>
      <c r="CK37" s="234" t="s">
        <v>12836</v>
      </c>
      <c r="CL37" s="234"/>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17" x14ac:dyDescent="0.2">
      <c r="A38" s="211" t="s">
        <v>98</v>
      </c>
      <c r="B38" s="227" t="s">
        <v>1934</v>
      </c>
      <c r="C38" s="227" t="s">
        <v>1935</v>
      </c>
      <c r="D38" s="227" t="s">
        <v>1936</v>
      </c>
      <c r="E38" s="227" t="s">
        <v>1937</v>
      </c>
      <c r="F38" s="227" t="s">
        <v>1938</v>
      </c>
      <c r="G38" s="227" t="s">
        <v>1939</v>
      </c>
      <c r="H38" s="227" t="s">
        <v>1940</v>
      </c>
      <c r="I38" s="227" t="s">
        <v>1941</v>
      </c>
      <c r="J38" s="227" t="s">
        <v>1942</v>
      </c>
      <c r="K38" s="227" t="s">
        <v>1943</v>
      </c>
      <c r="L38" s="227" t="s">
        <v>1944</v>
      </c>
      <c r="M38" s="227" t="s">
        <v>1945</v>
      </c>
      <c r="N38" s="227" t="s">
        <v>1946</v>
      </c>
      <c r="O38" s="227" t="s">
        <v>1947</v>
      </c>
      <c r="P38" s="227" t="s">
        <v>1948</v>
      </c>
      <c r="Q38" s="227" t="s">
        <v>1949</v>
      </c>
      <c r="R38" s="227" t="s">
        <v>1950</v>
      </c>
      <c r="S38" s="227" t="s">
        <v>1951</v>
      </c>
      <c r="T38" s="227" t="s">
        <v>1952</v>
      </c>
      <c r="U38" s="227" t="s">
        <v>1953</v>
      </c>
      <c r="V38" s="227" t="s">
        <v>1954</v>
      </c>
      <c r="W38" s="227" t="s">
        <v>1955</v>
      </c>
      <c r="X38" s="227" t="s">
        <v>1956</v>
      </c>
      <c r="Y38" s="227" t="s">
        <v>1957</v>
      </c>
      <c r="Z38" s="227" t="s">
        <v>1958</v>
      </c>
      <c r="AA38" s="227" t="s">
        <v>1959</v>
      </c>
      <c r="AB38" s="227" t="s">
        <v>1960</v>
      </c>
      <c r="AC38" s="227" t="s">
        <v>1961</v>
      </c>
      <c r="AD38" s="227" t="s">
        <v>1962</v>
      </c>
      <c r="AE38" s="227" t="s">
        <v>1963</v>
      </c>
      <c r="AF38" s="227" t="s">
        <v>1964</v>
      </c>
      <c r="AG38" s="227" t="s">
        <v>1965</v>
      </c>
      <c r="AH38" s="227" t="s">
        <v>1966</v>
      </c>
      <c r="AI38" s="227" t="s">
        <v>1967</v>
      </c>
      <c r="AJ38" s="227" t="s">
        <v>1968</v>
      </c>
      <c r="AK38" s="227" t="s">
        <v>1969</v>
      </c>
      <c r="AL38" s="227" t="s">
        <v>1970</v>
      </c>
      <c r="AM38" s="227" t="s">
        <v>1971</v>
      </c>
      <c r="AN38" s="227" t="s">
        <v>1972</v>
      </c>
      <c r="AO38" s="227" t="s">
        <v>1973</v>
      </c>
      <c r="AP38" s="227" t="s">
        <v>1974</v>
      </c>
      <c r="AQ38" s="227" t="s">
        <v>1975</v>
      </c>
      <c r="AR38" s="227" t="s">
        <v>1976</v>
      </c>
      <c r="AS38" s="227" t="s">
        <v>1977</v>
      </c>
      <c r="AT38" s="227" t="s">
        <v>1978</v>
      </c>
      <c r="AU38" s="227" t="s">
        <v>1979</v>
      </c>
      <c r="AV38" s="227" t="s">
        <v>1980</v>
      </c>
      <c r="AW38" s="227" t="s">
        <v>1981</v>
      </c>
      <c r="AX38" s="227" t="s">
        <v>1982</v>
      </c>
      <c r="AY38" s="227" t="s">
        <v>1983</v>
      </c>
      <c r="AZ38" s="227" t="s">
        <v>1984</v>
      </c>
      <c r="BA38" s="227" t="s">
        <v>1985</v>
      </c>
      <c r="BB38" s="227" t="s">
        <v>1986</v>
      </c>
      <c r="BC38" s="227" t="s">
        <v>1987</v>
      </c>
      <c r="BD38" s="227" t="s">
        <v>1988</v>
      </c>
      <c r="BE38" s="227" t="s">
        <v>1989</v>
      </c>
      <c r="BF38" s="227" t="s">
        <v>1990</v>
      </c>
      <c r="BG38" s="227" t="s">
        <v>1991</v>
      </c>
      <c r="BH38" s="227" t="s">
        <v>1992</v>
      </c>
      <c r="BI38" s="227" t="s">
        <v>1993</v>
      </c>
      <c r="BJ38" s="227" t="s">
        <v>1994</v>
      </c>
      <c r="BK38" s="227" t="s">
        <v>1995</v>
      </c>
      <c r="BL38" s="227" t="s">
        <v>1996</v>
      </c>
      <c r="BM38" s="227" t="s">
        <v>1997</v>
      </c>
      <c r="BN38" s="227" t="s">
        <v>1998</v>
      </c>
      <c r="BO38" s="227" t="s">
        <v>1999</v>
      </c>
      <c r="BP38" s="227" t="s">
        <v>2000</v>
      </c>
      <c r="BQ38" s="227" t="s">
        <v>9892</v>
      </c>
      <c r="BR38" s="227" t="s">
        <v>9893</v>
      </c>
      <c r="BS38" s="227" t="s">
        <v>10152</v>
      </c>
      <c r="BT38" s="227" t="s">
        <v>10318</v>
      </c>
      <c r="BU38" s="227" t="s">
        <v>10319</v>
      </c>
      <c r="BV38" s="227" t="s">
        <v>10578</v>
      </c>
      <c r="BW38" s="227" t="s">
        <v>10720</v>
      </c>
      <c r="BX38" s="227" t="s">
        <v>10886</v>
      </c>
      <c r="BY38" s="227" t="s">
        <v>10887</v>
      </c>
      <c r="BZ38" s="227" t="s">
        <v>11146</v>
      </c>
      <c r="CA38" s="227" t="s">
        <v>11312</v>
      </c>
      <c r="CB38" s="227" t="s">
        <v>11313</v>
      </c>
      <c r="CC38" s="227" t="s">
        <v>11572</v>
      </c>
      <c r="CD38" s="227" t="s">
        <v>11740</v>
      </c>
      <c r="CE38" s="227" t="s">
        <v>11741</v>
      </c>
      <c r="CF38" s="227" t="s">
        <v>12000</v>
      </c>
      <c r="CG38" s="227" t="s">
        <v>12191</v>
      </c>
      <c r="CH38" s="227" t="s">
        <v>12192</v>
      </c>
      <c r="CI38" s="234" t="s">
        <v>12837</v>
      </c>
      <c r="CJ38" s="234" t="s">
        <v>12838</v>
      </c>
      <c r="CK38" s="234" t="s">
        <v>12839</v>
      </c>
      <c r="CL38" s="234"/>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17" x14ac:dyDescent="0.2">
      <c r="A39" s="211" t="s">
        <v>99</v>
      </c>
      <c r="B39" s="227" t="s">
        <v>2001</v>
      </c>
      <c r="C39" s="227" t="s">
        <v>2002</v>
      </c>
      <c r="D39" s="227" t="s">
        <v>2003</v>
      </c>
      <c r="E39" s="227" t="s">
        <v>2004</v>
      </c>
      <c r="F39" s="227" t="s">
        <v>2005</v>
      </c>
      <c r="G39" s="227" t="s">
        <v>2006</v>
      </c>
      <c r="H39" s="227" t="s">
        <v>2007</v>
      </c>
      <c r="I39" s="227" t="s">
        <v>2008</v>
      </c>
      <c r="J39" s="227" t="s">
        <v>2009</v>
      </c>
      <c r="K39" s="227" t="s">
        <v>2010</v>
      </c>
      <c r="L39" s="227" t="s">
        <v>2011</v>
      </c>
      <c r="M39" s="227" t="s">
        <v>2012</v>
      </c>
      <c r="N39" s="227" t="s">
        <v>2013</v>
      </c>
      <c r="O39" s="227" t="s">
        <v>2014</v>
      </c>
      <c r="P39" s="227" t="s">
        <v>2015</v>
      </c>
      <c r="Q39" s="227" t="s">
        <v>2016</v>
      </c>
      <c r="R39" s="227" t="s">
        <v>2017</v>
      </c>
      <c r="S39" s="227" t="s">
        <v>2018</v>
      </c>
      <c r="T39" s="227" t="s">
        <v>2019</v>
      </c>
      <c r="U39" s="227" t="s">
        <v>2020</v>
      </c>
      <c r="V39" s="227" t="s">
        <v>2021</v>
      </c>
      <c r="W39" s="227" t="s">
        <v>2022</v>
      </c>
      <c r="X39" s="227" t="s">
        <v>2023</v>
      </c>
      <c r="Y39" s="227" t="s">
        <v>2024</v>
      </c>
      <c r="Z39" s="227" t="s">
        <v>2025</v>
      </c>
      <c r="AA39" s="227" t="s">
        <v>2026</v>
      </c>
      <c r="AB39" s="227" t="s">
        <v>2027</v>
      </c>
      <c r="AC39" s="227" t="s">
        <v>2028</v>
      </c>
      <c r="AD39" s="227" t="s">
        <v>2029</v>
      </c>
      <c r="AE39" s="227" t="s">
        <v>2030</v>
      </c>
      <c r="AF39" s="227" t="s">
        <v>2031</v>
      </c>
      <c r="AG39" s="227" t="s">
        <v>2032</v>
      </c>
      <c r="AH39" s="227" t="s">
        <v>2033</v>
      </c>
      <c r="AI39" s="227" t="s">
        <v>2034</v>
      </c>
      <c r="AJ39" s="227" t="s">
        <v>2035</v>
      </c>
      <c r="AK39" s="227" t="s">
        <v>2036</v>
      </c>
      <c r="AL39" s="227" t="s">
        <v>2037</v>
      </c>
      <c r="AM39" s="227" t="s">
        <v>2038</v>
      </c>
      <c r="AN39" s="227" t="s">
        <v>2039</v>
      </c>
      <c r="AO39" s="227" t="s">
        <v>2040</v>
      </c>
      <c r="AP39" s="227" t="s">
        <v>2041</v>
      </c>
      <c r="AQ39" s="227" t="s">
        <v>2042</v>
      </c>
      <c r="AR39" s="227" t="s">
        <v>2043</v>
      </c>
      <c r="AS39" s="227" t="s">
        <v>2044</v>
      </c>
      <c r="AT39" s="227" t="s">
        <v>2045</v>
      </c>
      <c r="AU39" s="227" t="s">
        <v>2046</v>
      </c>
      <c r="AV39" s="227" t="s">
        <v>2047</v>
      </c>
      <c r="AW39" s="227" t="s">
        <v>2048</v>
      </c>
      <c r="AX39" s="227" t="s">
        <v>2049</v>
      </c>
      <c r="AY39" s="227" t="s">
        <v>2050</v>
      </c>
      <c r="AZ39" s="227" t="s">
        <v>2051</v>
      </c>
      <c r="BA39" s="227" t="s">
        <v>2052</v>
      </c>
      <c r="BB39" s="227" t="s">
        <v>2053</v>
      </c>
      <c r="BC39" s="227" t="s">
        <v>2054</v>
      </c>
      <c r="BD39" s="227" t="s">
        <v>2055</v>
      </c>
      <c r="BE39" s="227" t="s">
        <v>2056</v>
      </c>
      <c r="BF39" s="227" t="s">
        <v>2057</v>
      </c>
      <c r="BG39" s="227" t="s">
        <v>2058</v>
      </c>
      <c r="BH39" s="227" t="s">
        <v>2059</v>
      </c>
      <c r="BI39" s="227" t="s">
        <v>2060</v>
      </c>
      <c r="BJ39" s="227" t="s">
        <v>2061</v>
      </c>
      <c r="BK39" s="227" t="s">
        <v>2062</v>
      </c>
      <c r="BL39" s="227" t="s">
        <v>2063</v>
      </c>
      <c r="BM39" s="227" t="s">
        <v>2064</v>
      </c>
      <c r="BN39" s="227" t="s">
        <v>2065</v>
      </c>
      <c r="BO39" s="227" t="s">
        <v>2066</v>
      </c>
      <c r="BP39" s="227" t="s">
        <v>2067</v>
      </c>
      <c r="BQ39" s="227" t="s">
        <v>9894</v>
      </c>
      <c r="BR39" s="227" t="s">
        <v>9895</v>
      </c>
      <c r="BS39" s="227" t="s">
        <v>10153</v>
      </c>
      <c r="BT39" s="227" t="s">
        <v>10320</v>
      </c>
      <c r="BU39" s="227" t="s">
        <v>10321</v>
      </c>
      <c r="BV39" s="227" t="s">
        <v>10579</v>
      </c>
      <c r="BW39" s="227" t="s">
        <v>10721</v>
      </c>
      <c r="BX39" s="227" t="s">
        <v>10888</v>
      </c>
      <c r="BY39" s="227" t="s">
        <v>10889</v>
      </c>
      <c r="BZ39" s="227" t="s">
        <v>11147</v>
      </c>
      <c r="CA39" s="227" t="s">
        <v>11314</v>
      </c>
      <c r="CB39" s="227" t="s">
        <v>11315</v>
      </c>
      <c r="CC39" s="227" t="s">
        <v>11573</v>
      </c>
      <c r="CD39" s="227" t="s">
        <v>11742</v>
      </c>
      <c r="CE39" s="227" t="s">
        <v>11743</v>
      </c>
      <c r="CF39" s="227" t="s">
        <v>12001</v>
      </c>
      <c r="CG39" s="227" t="s">
        <v>12193</v>
      </c>
      <c r="CH39" s="227" t="s">
        <v>12194</v>
      </c>
      <c r="CI39" s="234" t="s">
        <v>12840</v>
      </c>
      <c r="CJ39" s="234" t="s">
        <v>12841</v>
      </c>
      <c r="CK39" s="234" t="s">
        <v>12842</v>
      </c>
      <c r="CL39" s="234"/>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17" x14ac:dyDescent="0.2">
      <c r="A40" s="229" t="s">
        <v>100</v>
      </c>
      <c r="B40" s="227" t="s">
        <v>2068</v>
      </c>
      <c r="C40" s="227" t="s">
        <v>2069</v>
      </c>
      <c r="D40" s="227" t="s">
        <v>2070</v>
      </c>
      <c r="E40" s="227" t="s">
        <v>2071</v>
      </c>
      <c r="F40" s="227" t="s">
        <v>2072</v>
      </c>
      <c r="G40" s="227" t="s">
        <v>2073</v>
      </c>
      <c r="H40" s="227" t="s">
        <v>2074</v>
      </c>
      <c r="I40" s="227" t="s">
        <v>2075</v>
      </c>
      <c r="J40" s="227" t="s">
        <v>2076</v>
      </c>
      <c r="K40" s="227" t="s">
        <v>2077</v>
      </c>
      <c r="L40" s="227" t="s">
        <v>2078</v>
      </c>
      <c r="M40" s="227" t="s">
        <v>2079</v>
      </c>
      <c r="N40" s="227" t="s">
        <v>2080</v>
      </c>
      <c r="O40" s="227" t="s">
        <v>2081</v>
      </c>
      <c r="P40" s="227" t="s">
        <v>2082</v>
      </c>
      <c r="Q40" s="227" t="s">
        <v>2083</v>
      </c>
      <c r="R40" s="227" t="s">
        <v>2084</v>
      </c>
      <c r="S40" s="227" t="s">
        <v>2085</v>
      </c>
      <c r="T40" s="227" t="s">
        <v>2086</v>
      </c>
      <c r="U40" s="227" t="s">
        <v>2087</v>
      </c>
      <c r="V40" s="227" t="s">
        <v>2088</v>
      </c>
      <c r="W40" s="227" t="s">
        <v>2089</v>
      </c>
      <c r="X40" s="227" t="s">
        <v>2090</v>
      </c>
      <c r="Y40" s="227" t="s">
        <v>2091</v>
      </c>
      <c r="Z40" s="227" t="s">
        <v>2092</v>
      </c>
      <c r="AA40" s="227" t="s">
        <v>2093</v>
      </c>
      <c r="AB40" s="227" t="s">
        <v>2094</v>
      </c>
      <c r="AC40" s="227" t="s">
        <v>2095</v>
      </c>
      <c r="AD40" s="227" t="s">
        <v>2096</v>
      </c>
      <c r="AE40" s="227" t="s">
        <v>2097</v>
      </c>
      <c r="AF40" s="227" t="s">
        <v>2098</v>
      </c>
      <c r="AG40" s="227" t="s">
        <v>2099</v>
      </c>
      <c r="AH40" s="227" t="s">
        <v>2100</v>
      </c>
      <c r="AI40" s="227" t="s">
        <v>2101</v>
      </c>
      <c r="AJ40" s="227" t="s">
        <v>2102</v>
      </c>
      <c r="AK40" s="227" t="s">
        <v>2103</v>
      </c>
      <c r="AL40" s="227" t="s">
        <v>2104</v>
      </c>
      <c r="AM40" s="227" t="s">
        <v>2105</v>
      </c>
      <c r="AN40" s="227" t="s">
        <v>2106</v>
      </c>
      <c r="AO40" s="227" t="s">
        <v>2107</v>
      </c>
      <c r="AP40" s="227" t="s">
        <v>2108</v>
      </c>
      <c r="AQ40" s="227" t="s">
        <v>2109</v>
      </c>
      <c r="AR40" s="227" t="s">
        <v>2110</v>
      </c>
      <c r="AS40" s="227" t="s">
        <v>2111</v>
      </c>
      <c r="AT40" s="227" t="s">
        <v>2112</v>
      </c>
      <c r="AU40" s="227" t="s">
        <v>2113</v>
      </c>
      <c r="AV40" s="227" t="s">
        <v>2114</v>
      </c>
      <c r="AW40" s="227" t="s">
        <v>2115</v>
      </c>
      <c r="AX40" s="227" t="s">
        <v>2116</v>
      </c>
      <c r="AY40" s="227" t="s">
        <v>2117</v>
      </c>
      <c r="AZ40" s="227" t="s">
        <v>2118</v>
      </c>
      <c r="BA40" s="227" t="s">
        <v>2119</v>
      </c>
      <c r="BB40" s="227" t="s">
        <v>2120</v>
      </c>
      <c r="BC40" s="227" t="s">
        <v>2121</v>
      </c>
      <c r="BD40" s="227" t="s">
        <v>2122</v>
      </c>
      <c r="BE40" s="227" t="s">
        <v>2123</v>
      </c>
      <c r="BF40" s="227" t="s">
        <v>2124</v>
      </c>
      <c r="BG40" s="227" t="s">
        <v>2125</v>
      </c>
      <c r="BH40" s="227" t="s">
        <v>2126</v>
      </c>
      <c r="BI40" s="227" t="s">
        <v>2127</v>
      </c>
      <c r="BJ40" s="227" t="s">
        <v>2128</v>
      </c>
      <c r="BK40" s="227" t="s">
        <v>2129</v>
      </c>
      <c r="BL40" s="227" t="s">
        <v>2130</v>
      </c>
      <c r="BM40" s="227" t="s">
        <v>2131</v>
      </c>
      <c r="BN40" s="227" t="s">
        <v>2132</v>
      </c>
      <c r="BO40" s="227" t="s">
        <v>2133</v>
      </c>
      <c r="BP40" s="227" t="s">
        <v>2134</v>
      </c>
      <c r="BQ40" s="227" t="s">
        <v>9896</v>
      </c>
      <c r="BR40" s="227" t="s">
        <v>9897</v>
      </c>
      <c r="BS40" s="227" t="s">
        <v>10154</v>
      </c>
      <c r="BT40" s="227" t="s">
        <v>10322</v>
      </c>
      <c r="BU40" s="227" t="s">
        <v>10323</v>
      </c>
      <c r="BV40" s="227" t="s">
        <v>10580</v>
      </c>
      <c r="BW40" s="227" t="s">
        <v>10722</v>
      </c>
      <c r="BX40" s="227" t="s">
        <v>10890</v>
      </c>
      <c r="BY40" s="227" t="s">
        <v>10891</v>
      </c>
      <c r="BZ40" s="227" t="s">
        <v>11148</v>
      </c>
      <c r="CA40" s="227" t="s">
        <v>11316</v>
      </c>
      <c r="CB40" s="227" t="s">
        <v>11317</v>
      </c>
      <c r="CC40" s="227" t="s">
        <v>11574</v>
      </c>
      <c r="CD40" s="227" t="s">
        <v>11744</v>
      </c>
      <c r="CE40" s="227" t="s">
        <v>11745</v>
      </c>
      <c r="CF40" s="227" t="s">
        <v>12002</v>
      </c>
      <c r="CG40" s="227" t="s">
        <v>12195</v>
      </c>
      <c r="CH40" s="227" t="s">
        <v>12196</v>
      </c>
      <c r="CI40" s="234" t="s">
        <v>12843</v>
      </c>
      <c r="CJ40" s="234" t="s">
        <v>12844</v>
      </c>
      <c r="CK40" s="234" t="s">
        <v>12845</v>
      </c>
      <c r="CL40" s="234"/>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17" x14ac:dyDescent="0.2">
      <c r="A41" s="211" t="s">
        <v>101</v>
      </c>
      <c r="B41" s="227" t="s">
        <v>2135</v>
      </c>
      <c r="C41" s="227" t="s">
        <v>2136</v>
      </c>
      <c r="D41" s="227" t="s">
        <v>2137</v>
      </c>
      <c r="E41" s="227" t="s">
        <v>2138</v>
      </c>
      <c r="F41" s="227" t="s">
        <v>2139</v>
      </c>
      <c r="G41" s="227" t="s">
        <v>2140</v>
      </c>
      <c r="H41" s="227" t="s">
        <v>2141</v>
      </c>
      <c r="I41" s="227" t="s">
        <v>2142</v>
      </c>
      <c r="J41" s="227" t="s">
        <v>2143</v>
      </c>
      <c r="K41" s="227" t="s">
        <v>2144</v>
      </c>
      <c r="L41" s="227" t="s">
        <v>2145</v>
      </c>
      <c r="M41" s="227" t="s">
        <v>2146</v>
      </c>
      <c r="N41" s="227" t="s">
        <v>2147</v>
      </c>
      <c r="O41" s="227" t="s">
        <v>2148</v>
      </c>
      <c r="P41" s="227" t="s">
        <v>2149</v>
      </c>
      <c r="Q41" s="227" t="s">
        <v>2150</v>
      </c>
      <c r="R41" s="227" t="s">
        <v>2151</v>
      </c>
      <c r="S41" s="227" t="s">
        <v>2152</v>
      </c>
      <c r="T41" s="227" t="s">
        <v>2153</v>
      </c>
      <c r="U41" s="227" t="s">
        <v>2154</v>
      </c>
      <c r="V41" s="227" t="s">
        <v>2155</v>
      </c>
      <c r="W41" s="227" t="s">
        <v>2156</v>
      </c>
      <c r="X41" s="227" t="s">
        <v>2157</v>
      </c>
      <c r="Y41" s="227" t="s">
        <v>2158</v>
      </c>
      <c r="Z41" s="227" t="s">
        <v>2159</v>
      </c>
      <c r="AA41" s="227" t="s">
        <v>2160</v>
      </c>
      <c r="AB41" s="227" t="s">
        <v>2161</v>
      </c>
      <c r="AC41" s="227" t="s">
        <v>2162</v>
      </c>
      <c r="AD41" s="227" t="s">
        <v>2163</v>
      </c>
      <c r="AE41" s="227" t="s">
        <v>2164</v>
      </c>
      <c r="AF41" s="227" t="s">
        <v>2165</v>
      </c>
      <c r="AG41" s="227" t="s">
        <v>2166</v>
      </c>
      <c r="AH41" s="227" t="s">
        <v>2167</v>
      </c>
      <c r="AI41" s="227" t="s">
        <v>2168</v>
      </c>
      <c r="AJ41" s="227" t="s">
        <v>2169</v>
      </c>
      <c r="AK41" s="227" t="s">
        <v>2170</v>
      </c>
      <c r="AL41" s="227" t="s">
        <v>2171</v>
      </c>
      <c r="AM41" s="227" t="s">
        <v>2172</v>
      </c>
      <c r="AN41" s="227" t="s">
        <v>2173</v>
      </c>
      <c r="AO41" s="227" t="s">
        <v>2174</v>
      </c>
      <c r="AP41" s="227" t="s">
        <v>2175</v>
      </c>
      <c r="AQ41" s="227" t="s">
        <v>2176</v>
      </c>
      <c r="AR41" s="227" t="s">
        <v>2177</v>
      </c>
      <c r="AS41" s="227" t="s">
        <v>2178</v>
      </c>
      <c r="AT41" s="227" t="s">
        <v>2179</v>
      </c>
      <c r="AU41" s="227" t="s">
        <v>2180</v>
      </c>
      <c r="AV41" s="227" t="s">
        <v>2181</v>
      </c>
      <c r="AW41" s="227" t="s">
        <v>2182</v>
      </c>
      <c r="AX41" s="227" t="s">
        <v>2183</v>
      </c>
      <c r="AY41" s="227" t="s">
        <v>2184</v>
      </c>
      <c r="AZ41" s="227" t="s">
        <v>2185</v>
      </c>
      <c r="BA41" s="227" t="s">
        <v>2186</v>
      </c>
      <c r="BB41" s="227" t="s">
        <v>2187</v>
      </c>
      <c r="BC41" s="227" t="s">
        <v>2188</v>
      </c>
      <c r="BD41" s="227" t="s">
        <v>2189</v>
      </c>
      <c r="BE41" s="227" t="s">
        <v>2190</v>
      </c>
      <c r="BF41" s="227" t="s">
        <v>2191</v>
      </c>
      <c r="BG41" s="227" t="s">
        <v>2192</v>
      </c>
      <c r="BH41" s="227" t="s">
        <v>2193</v>
      </c>
      <c r="BI41" s="227" t="s">
        <v>2194</v>
      </c>
      <c r="BJ41" s="227" t="s">
        <v>2195</v>
      </c>
      <c r="BK41" s="227" t="s">
        <v>2196</v>
      </c>
      <c r="BL41" s="227" t="s">
        <v>2197</v>
      </c>
      <c r="BM41" s="227" t="s">
        <v>2198</v>
      </c>
      <c r="BN41" s="227" t="s">
        <v>2199</v>
      </c>
      <c r="BO41" s="227" t="s">
        <v>2200</v>
      </c>
      <c r="BP41" s="227" t="s">
        <v>2201</v>
      </c>
      <c r="BQ41" s="227" t="s">
        <v>9898</v>
      </c>
      <c r="BR41" s="227" t="s">
        <v>9899</v>
      </c>
      <c r="BS41" s="227" t="s">
        <v>10155</v>
      </c>
      <c r="BT41" s="227" t="s">
        <v>10324</v>
      </c>
      <c r="BU41" s="227" t="s">
        <v>10325</v>
      </c>
      <c r="BV41" s="227" t="s">
        <v>10581</v>
      </c>
      <c r="BW41" s="227" t="s">
        <v>10723</v>
      </c>
      <c r="BX41" s="227" t="s">
        <v>10892</v>
      </c>
      <c r="BY41" s="227" t="s">
        <v>10893</v>
      </c>
      <c r="BZ41" s="227" t="s">
        <v>11149</v>
      </c>
      <c r="CA41" s="227" t="s">
        <v>11318</v>
      </c>
      <c r="CB41" s="227" t="s">
        <v>11319</v>
      </c>
      <c r="CC41" s="227" t="s">
        <v>11575</v>
      </c>
      <c r="CD41" s="227" t="s">
        <v>11746</v>
      </c>
      <c r="CE41" s="227" t="s">
        <v>11747</v>
      </c>
      <c r="CF41" s="227" t="s">
        <v>12003</v>
      </c>
      <c r="CG41" s="227" t="s">
        <v>12197</v>
      </c>
      <c r="CH41" s="227" t="s">
        <v>12198</v>
      </c>
      <c r="CI41" s="234" t="s">
        <v>12846</v>
      </c>
      <c r="CJ41" s="234" t="s">
        <v>12847</v>
      </c>
      <c r="CK41" s="234" t="s">
        <v>12848</v>
      </c>
      <c r="CL41" s="234"/>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17" x14ac:dyDescent="0.2">
      <c r="A42" s="211" t="s">
        <v>102</v>
      </c>
      <c r="B42" s="227" t="s">
        <v>2202</v>
      </c>
      <c r="C42" s="227" t="s">
        <v>2203</v>
      </c>
      <c r="D42" s="227" t="s">
        <v>2204</v>
      </c>
      <c r="E42" s="227" t="s">
        <v>2205</v>
      </c>
      <c r="F42" s="227" t="s">
        <v>2206</v>
      </c>
      <c r="G42" s="227" t="s">
        <v>2207</v>
      </c>
      <c r="H42" s="227" t="s">
        <v>2208</v>
      </c>
      <c r="I42" s="227" t="s">
        <v>2209</v>
      </c>
      <c r="J42" s="227" t="s">
        <v>2210</v>
      </c>
      <c r="K42" s="227" t="s">
        <v>2211</v>
      </c>
      <c r="L42" s="227" t="s">
        <v>2212</v>
      </c>
      <c r="M42" s="227" t="s">
        <v>2213</v>
      </c>
      <c r="N42" s="227" t="s">
        <v>2214</v>
      </c>
      <c r="O42" s="227" t="s">
        <v>2215</v>
      </c>
      <c r="P42" s="227" t="s">
        <v>2216</v>
      </c>
      <c r="Q42" s="227" t="s">
        <v>2217</v>
      </c>
      <c r="R42" s="227" t="s">
        <v>2218</v>
      </c>
      <c r="S42" s="227" t="s">
        <v>2219</v>
      </c>
      <c r="T42" s="227" t="s">
        <v>2220</v>
      </c>
      <c r="U42" s="227" t="s">
        <v>2221</v>
      </c>
      <c r="V42" s="227" t="s">
        <v>2222</v>
      </c>
      <c r="W42" s="227" t="s">
        <v>2223</v>
      </c>
      <c r="X42" s="227" t="s">
        <v>2224</v>
      </c>
      <c r="Y42" s="227" t="s">
        <v>2225</v>
      </c>
      <c r="Z42" s="227" t="s">
        <v>2226</v>
      </c>
      <c r="AA42" s="227" t="s">
        <v>2227</v>
      </c>
      <c r="AB42" s="227" t="s">
        <v>2228</v>
      </c>
      <c r="AC42" s="227" t="s">
        <v>2229</v>
      </c>
      <c r="AD42" s="227" t="s">
        <v>2230</v>
      </c>
      <c r="AE42" s="227" t="s">
        <v>2231</v>
      </c>
      <c r="AF42" s="227" t="s">
        <v>2232</v>
      </c>
      <c r="AG42" s="227" t="s">
        <v>2233</v>
      </c>
      <c r="AH42" s="227" t="s">
        <v>2234</v>
      </c>
      <c r="AI42" s="227" t="s">
        <v>2235</v>
      </c>
      <c r="AJ42" s="227" t="s">
        <v>2236</v>
      </c>
      <c r="AK42" s="227" t="s">
        <v>2237</v>
      </c>
      <c r="AL42" s="227" t="s">
        <v>2238</v>
      </c>
      <c r="AM42" s="227" t="s">
        <v>2239</v>
      </c>
      <c r="AN42" s="227" t="s">
        <v>2240</v>
      </c>
      <c r="AO42" s="227" t="s">
        <v>2241</v>
      </c>
      <c r="AP42" s="227" t="s">
        <v>2242</v>
      </c>
      <c r="AQ42" s="227" t="s">
        <v>2243</v>
      </c>
      <c r="AR42" s="227" t="s">
        <v>2244</v>
      </c>
      <c r="AS42" s="227" t="s">
        <v>2245</v>
      </c>
      <c r="AT42" s="227" t="s">
        <v>2246</v>
      </c>
      <c r="AU42" s="227" t="s">
        <v>2247</v>
      </c>
      <c r="AV42" s="227" t="s">
        <v>2248</v>
      </c>
      <c r="AW42" s="227" t="s">
        <v>2249</v>
      </c>
      <c r="AX42" s="227" t="s">
        <v>2250</v>
      </c>
      <c r="AY42" s="227" t="s">
        <v>2251</v>
      </c>
      <c r="AZ42" s="227" t="s">
        <v>2252</v>
      </c>
      <c r="BA42" s="227" t="s">
        <v>2253</v>
      </c>
      <c r="BB42" s="227" t="s">
        <v>2254</v>
      </c>
      <c r="BC42" s="227" t="s">
        <v>2255</v>
      </c>
      <c r="BD42" s="227" t="s">
        <v>2256</v>
      </c>
      <c r="BE42" s="227" t="s">
        <v>2257</v>
      </c>
      <c r="BF42" s="227" t="s">
        <v>2258</v>
      </c>
      <c r="BG42" s="227" t="s">
        <v>2259</v>
      </c>
      <c r="BH42" s="227" t="s">
        <v>2260</v>
      </c>
      <c r="BI42" s="227" t="s">
        <v>2261</v>
      </c>
      <c r="BJ42" s="227" t="s">
        <v>2262</v>
      </c>
      <c r="BK42" s="227" t="s">
        <v>2263</v>
      </c>
      <c r="BL42" s="227" t="s">
        <v>2264</v>
      </c>
      <c r="BM42" s="227" t="s">
        <v>2265</v>
      </c>
      <c r="BN42" s="227" t="s">
        <v>2266</v>
      </c>
      <c r="BO42" s="227" t="s">
        <v>2267</v>
      </c>
      <c r="BP42" s="227" t="s">
        <v>2268</v>
      </c>
      <c r="BQ42" s="227" t="s">
        <v>9900</v>
      </c>
      <c r="BR42" s="227" t="s">
        <v>9901</v>
      </c>
      <c r="BS42" s="227" t="s">
        <v>10156</v>
      </c>
      <c r="BT42" s="227" t="s">
        <v>10326</v>
      </c>
      <c r="BU42" s="227" t="s">
        <v>10327</v>
      </c>
      <c r="BV42" s="227" t="s">
        <v>10582</v>
      </c>
      <c r="BW42" s="227" t="s">
        <v>10724</v>
      </c>
      <c r="BX42" s="227" t="s">
        <v>10894</v>
      </c>
      <c r="BY42" s="227" t="s">
        <v>10895</v>
      </c>
      <c r="BZ42" s="227" t="s">
        <v>11150</v>
      </c>
      <c r="CA42" s="227" t="s">
        <v>11320</v>
      </c>
      <c r="CB42" s="227" t="s">
        <v>11321</v>
      </c>
      <c r="CC42" s="227" t="s">
        <v>11576</v>
      </c>
      <c r="CD42" s="227" t="s">
        <v>11748</v>
      </c>
      <c r="CE42" s="227" t="s">
        <v>11749</v>
      </c>
      <c r="CF42" s="227" t="s">
        <v>12004</v>
      </c>
      <c r="CG42" s="227" t="s">
        <v>12199</v>
      </c>
      <c r="CH42" s="227" t="s">
        <v>12200</v>
      </c>
      <c r="CI42" s="234" t="s">
        <v>12849</v>
      </c>
      <c r="CJ42" s="234" t="s">
        <v>12850</v>
      </c>
      <c r="CK42" s="234" t="s">
        <v>12851</v>
      </c>
      <c r="CL42" s="234"/>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17" x14ac:dyDescent="0.2">
      <c r="A43" s="211" t="s">
        <v>103</v>
      </c>
      <c r="B43" s="227" t="s">
        <v>2269</v>
      </c>
      <c r="C43" s="227" t="s">
        <v>2270</v>
      </c>
      <c r="D43" s="227" t="s">
        <v>2271</v>
      </c>
      <c r="E43" s="227" t="s">
        <v>2272</v>
      </c>
      <c r="F43" s="227" t="s">
        <v>2273</v>
      </c>
      <c r="G43" s="227" t="s">
        <v>2274</v>
      </c>
      <c r="H43" s="227" t="s">
        <v>2275</v>
      </c>
      <c r="I43" s="227" t="s">
        <v>2276</v>
      </c>
      <c r="J43" s="227" t="s">
        <v>2277</v>
      </c>
      <c r="K43" s="227" t="s">
        <v>2278</v>
      </c>
      <c r="L43" s="227" t="s">
        <v>2279</v>
      </c>
      <c r="M43" s="227" t="s">
        <v>2280</v>
      </c>
      <c r="N43" s="227" t="s">
        <v>2281</v>
      </c>
      <c r="O43" s="227" t="s">
        <v>2282</v>
      </c>
      <c r="P43" s="227" t="s">
        <v>2283</v>
      </c>
      <c r="Q43" s="227" t="s">
        <v>2284</v>
      </c>
      <c r="R43" s="227" t="s">
        <v>2285</v>
      </c>
      <c r="S43" s="227" t="s">
        <v>2286</v>
      </c>
      <c r="T43" s="227" t="s">
        <v>2287</v>
      </c>
      <c r="U43" s="227" t="s">
        <v>2288</v>
      </c>
      <c r="V43" s="227" t="s">
        <v>2289</v>
      </c>
      <c r="W43" s="227" t="s">
        <v>2290</v>
      </c>
      <c r="X43" s="227" t="s">
        <v>2291</v>
      </c>
      <c r="Y43" s="227" t="s">
        <v>2292</v>
      </c>
      <c r="Z43" s="227" t="s">
        <v>2293</v>
      </c>
      <c r="AA43" s="227" t="s">
        <v>2294</v>
      </c>
      <c r="AB43" s="227" t="s">
        <v>2295</v>
      </c>
      <c r="AC43" s="227" t="s">
        <v>2296</v>
      </c>
      <c r="AD43" s="227" t="s">
        <v>2297</v>
      </c>
      <c r="AE43" s="227" t="s">
        <v>2298</v>
      </c>
      <c r="AF43" s="227" t="s">
        <v>2299</v>
      </c>
      <c r="AG43" s="227" t="s">
        <v>2300</v>
      </c>
      <c r="AH43" s="227" t="s">
        <v>2301</v>
      </c>
      <c r="AI43" s="227" t="s">
        <v>2302</v>
      </c>
      <c r="AJ43" s="227" t="s">
        <v>2303</v>
      </c>
      <c r="AK43" s="227" t="s">
        <v>2304</v>
      </c>
      <c r="AL43" s="227" t="s">
        <v>2305</v>
      </c>
      <c r="AM43" s="227" t="s">
        <v>2306</v>
      </c>
      <c r="AN43" s="227" t="s">
        <v>2307</v>
      </c>
      <c r="AO43" s="227" t="s">
        <v>2308</v>
      </c>
      <c r="AP43" s="227" t="s">
        <v>2309</v>
      </c>
      <c r="AQ43" s="227" t="s">
        <v>2310</v>
      </c>
      <c r="AR43" s="227" t="s">
        <v>2311</v>
      </c>
      <c r="AS43" s="227" t="s">
        <v>2312</v>
      </c>
      <c r="AT43" s="227" t="s">
        <v>2313</v>
      </c>
      <c r="AU43" s="227" t="s">
        <v>2314</v>
      </c>
      <c r="AV43" s="227" t="s">
        <v>2315</v>
      </c>
      <c r="AW43" s="227" t="s">
        <v>2316</v>
      </c>
      <c r="AX43" s="227" t="s">
        <v>2317</v>
      </c>
      <c r="AY43" s="227" t="s">
        <v>2318</v>
      </c>
      <c r="AZ43" s="227" t="s">
        <v>2319</v>
      </c>
      <c r="BA43" s="227" t="s">
        <v>2320</v>
      </c>
      <c r="BB43" s="227" t="s">
        <v>2321</v>
      </c>
      <c r="BC43" s="227" t="s">
        <v>2322</v>
      </c>
      <c r="BD43" s="227" t="s">
        <v>2323</v>
      </c>
      <c r="BE43" s="227" t="s">
        <v>2324</v>
      </c>
      <c r="BF43" s="227" t="s">
        <v>2325</v>
      </c>
      <c r="BG43" s="227" t="s">
        <v>2326</v>
      </c>
      <c r="BH43" s="227" t="s">
        <v>2327</v>
      </c>
      <c r="BI43" s="227" t="s">
        <v>2328</v>
      </c>
      <c r="BJ43" s="227" t="s">
        <v>2329</v>
      </c>
      <c r="BK43" s="227" t="s">
        <v>2330</v>
      </c>
      <c r="BL43" s="227" t="s">
        <v>2331</v>
      </c>
      <c r="BM43" s="227" t="s">
        <v>2332</v>
      </c>
      <c r="BN43" s="227" t="s">
        <v>2333</v>
      </c>
      <c r="BO43" s="227" t="s">
        <v>2334</v>
      </c>
      <c r="BP43" s="227" t="s">
        <v>2335</v>
      </c>
      <c r="BQ43" s="227" t="s">
        <v>9902</v>
      </c>
      <c r="BR43" s="227" t="s">
        <v>9903</v>
      </c>
      <c r="BS43" s="227" t="s">
        <v>10157</v>
      </c>
      <c r="BT43" s="227" t="s">
        <v>10328</v>
      </c>
      <c r="BU43" s="227" t="s">
        <v>10329</v>
      </c>
      <c r="BV43" s="227" t="s">
        <v>10583</v>
      </c>
      <c r="BW43" s="227" t="s">
        <v>10725</v>
      </c>
      <c r="BX43" s="227" t="s">
        <v>10896</v>
      </c>
      <c r="BY43" s="227" t="s">
        <v>10897</v>
      </c>
      <c r="BZ43" s="227" t="s">
        <v>11151</v>
      </c>
      <c r="CA43" s="227" t="s">
        <v>11322</v>
      </c>
      <c r="CB43" s="227" t="s">
        <v>11323</v>
      </c>
      <c r="CC43" s="227" t="s">
        <v>11577</v>
      </c>
      <c r="CD43" s="227" t="s">
        <v>11750</v>
      </c>
      <c r="CE43" s="227" t="s">
        <v>11751</v>
      </c>
      <c r="CF43" s="227" t="s">
        <v>12005</v>
      </c>
      <c r="CG43" s="227" t="s">
        <v>12201</v>
      </c>
      <c r="CH43" s="227" t="s">
        <v>12202</v>
      </c>
      <c r="CI43" s="234" t="s">
        <v>12852</v>
      </c>
      <c r="CJ43" s="234" t="s">
        <v>12853</v>
      </c>
      <c r="CK43" s="234" t="s">
        <v>12854</v>
      </c>
      <c r="CL43" s="234"/>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17" x14ac:dyDescent="0.2">
      <c r="A44" s="229" t="s">
        <v>104</v>
      </c>
      <c r="B44" s="227" t="s">
        <v>2336</v>
      </c>
      <c r="C44" s="227" t="s">
        <v>2337</v>
      </c>
      <c r="D44" s="227" t="s">
        <v>2338</v>
      </c>
      <c r="E44" s="227" t="s">
        <v>2339</v>
      </c>
      <c r="F44" s="227" t="s">
        <v>2340</v>
      </c>
      <c r="G44" s="227" t="s">
        <v>2341</v>
      </c>
      <c r="H44" s="227" t="s">
        <v>2342</v>
      </c>
      <c r="I44" s="227" t="s">
        <v>2343</v>
      </c>
      <c r="J44" s="227" t="s">
        <v>2344</v>
      </c>
      <c r="K44" s="227" t="s">
        <v>2345</v>
      </c>
      <c r="L44" s="227" t="s">
        <v>2346</v>
      </c>
      <c r="M44" s="227" t="s">
        <v>2347</v>
      </c>
      <c r="N44" s="227" t="s">
        <v>2348</v>
      </c>
      <c r="O44" s="227" t="s">
        <v>2349</v>
      </c>
      <c r="P44" s="227" t="s">
        <v>2350</v>
      </c>
      <c r="Q44" s="227" t="s">
        <v>2351</v>
      </c>
      <c r="R44" s="227" t="s">
        <v>2352</v>
      </c>
      <c r="S44" s="227" t="s">
        <v>2353</v>
      </c>
      <c r="T44" s="227" t="s">
        <v>2354</v>
      </c>
      <c r="U44" s="227" t="s">
        <v>2355</v>
      </c>
      <c r="V44" s="227" t="s">
        <v>2356</v>
      </c>
      <c r="W44" s="227" t="s">
        <v>2357</v>
      </c>
      <c r="X44" s="227" t="s">
        <v>2358</v>
      </c>
      <c r="Y44" s="227" t="s">
        <v>2359</v>
      </c>
      <c r="Z44" s="227" t="s">
        <v>2360</v>
      </c>
      <c r="AA44" s="227" t="s">
        <v>2361</v>
      </c>
      <c r="AB44" s="227" t="s">
        <v>2362</v>
      </c>
      <c r="AC44" s="227" t="s">
        <v>2363</v>
      </c>
      <c r="AD44" s="227" t="s">
        <v>2364</v>
      </c>
      <c r="AE44" s="227" t="s">
        <v>2365</v>
      </c>
      <c r="AF44" s="227" t="s">
        <v>2366</v>
      </c>
      <c r="AG44" s="227" t="s">
        <v>2367</v>
      </c>
      <c r="AH44" s="227" t="s">
        <v>2368</v>
      </c>
      <c r="AI44" s="227" t="s">
        <v>2369</v>
      </c>
      <c r="AJ44" s="227" t="s">
        <v>2370</v>
      </c>
      <c r="AK44" s="227" t="s">
        <v>2371</v>
      </c>
      <c r="AL44" s="227" t="s">
        <v>2372</v>
      </c>
      <c r="AM44" s="227" t="s">
        <v>2373</v>
      </c>
      <c r="AN44" s="227" t="s">
        <v>2374</v>
      </c>
      <c r="AO44" s="227" t="s">
        <v>2375</v>
      </c>
      <c r="AP44" s="227" t="s">
        <v>2376</v>
      </c>
      <c r="AQ44" s="227" t="s">
        <v>2377</v>
      </c>
      <c r="AR44" s="227" t="s">
        <v>2378</v>
      </c>
      <c r="AS44" s="227" t="s">
        <v>2379</v>
      </c>
      <c r="AT44" s="227" t="s">
        <v>2380</v>
      </c>
      <c r="AU44" s="227" t="s">
        <v>2381</v>
      </c>
      <c r="AV44" s="227" t="s">
        <v>2382</v>
      </c>
      <c r="AW44" s="227" t="s">
        <v>2383</v>
      </c>
      <c r="AX44" s="227" t="s">
        <v>2384</v>
      </c>
      <c r="AY44" s="227" t="s">
        <v>2385</v>
      </c>
      <c r="AZ44" s="227" t="s">
        <v>2386</v>
      </c>
      <c r="BA44" s="227" t="s">
        <v>2387</v>
      </c>
      <c r="BB44" s="227" t="s">
        <v>2388</v>
      </c>
      <c r="BC44" s="227" t="s">
        <v>2389</v>
      </c>
      <c r="BD44" s="227" t="s">
        <v>2390</v>
      </c>
      <c r="BE44" s="227" t="s">
        <v>2391</v>
      </c>
      <c r="BF44" s="227" t="s">
        <v>2392</v>
      </c>
      <c r="BG44" s="227" t="s">
        <v>2393</v>
      </c>
      <c r="BH44" s="227" t="s">
        <v>2394</v>
      </c>
      <c r="BI44" s="227" t="s">
        <v>2395</v>
      </c>
      <c r="BJ44" s="227" t="s">
        <v>2396</v>
      </c>
      <c r="BK44" s="227" t="s">
        <v>2397</v>
      </c>
      <c r="BL44" s="227" t="s">
        <v>2398</v>
      </c>
      <c r="BM44" s="227" t="s">
        <v>2399</v>
      </c>
      <c r="BN44" s="227" t="s">
        <v>2400</v>
      </c>
      <c r="BO44" s="227" t="s">
        <v>2401</v>
      </c>
      <c r="BP44" s="227" t="s">
        <v>2402</v>
      </c>
      <c r="BQ44" s="227" t="s">
        <v>9904</v>
      </c>
      <c r="BR44" s="227" t="s">
        <v>9905</v>
      </c>
      <c r="BS44" s="227" t="s">
        <v>10158</v>
      </c>
      <c r="BT44" s="227" t="s">
        <v>10330</v>
      </c>
      <c r="BU44" s="227" t="s">
        <v>10331</v>
      </c>
      <c r="BV44" s="227" t="s">
        <v>10584</v>
      </c>
      <c r="BW44" s="227" t="s">
        <v>10726</v>
      </c>
      <c r="BX44" s="227" t="s">
        <v>10898</v>
      </c>
      <c r="BY44" s="227" t="s">
        <v>10899</v>
      </c>
      <c r="BZ44" s="227" t="s">
        <v>11152</v>
      </c>
      <c r="CA44" s="227" t="s">
        <v>11324</v>
      </c>
      <c r="CB44" s="227" t="s">
        <v>11325</v>
      </c>
      <c r="CC44" s="227" t="s">
        <v>11578</v>
      </c>
      <c r="CD44" s="227" t="s">
        <v>11752</v>
      </c>
      <c r="CE44" s="227" t="s">
        <v>11753</v>
      </c>
      <c r="CF44" s="227" t="s">
        <v>12006</v>
      </c>
      <c r="CG44" s="227" t="s">
        <v>12203</v>
      </c>
      <c r="CH44" s="227" t="s">
        <v>12204</v>
      </c>
      <c r="CI44" s="234" t="s">
        <v>12855</v>
      </c>
      <c r="CJ44" s="234" t="s">
        <v>12856</v>
      </c>
      <c r="CK44" s="234" t="s">
        <v>12857</v>
      </c>
      <c r="CL44" s="234"/>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17" x14ac:dyDescent="0.2">
      <c r="A45" s="211" t="s">
        <v>105</v>
      </c>
      <c r="B45" s="227" t="s">
        <v>2403</v>
      </c>
      <c r="C45" s="227" t="s">
        <v>2404</v>
      </c>
      <c r="D45" s="227" t="s">
        <v>2405</v>
      </c>
      <c r="E45" s="227" t="s">
        <v>2406</v>
      </c>
      <c r="F45" s="227" t="s">
        <v>2407</v>
      </c>
      <c r="G45" s="227" t="s">
        <v>2408</v>
      </c>
      <c r="H45" s="227" t="s">
        <v>2409</v>
      </c>
      <c r="I45" s="227" t="s">
        <v>2410</v>
      </c>
      <c r="J45" s="227" t="s">
        <v>2411</v>
      </c>
      <c r="K45" s="227" t="s">
        <v>2412</v>
      </c>
      <c r="L45" s="227" t="s">
        <v>2413</v>
      </c>
      <c r="M45" s="227" t="s">
        <v>2414</v>
      </c>
      <c r="N45" s="227" t="s">
        <v>2415</v>
      </c>
      <c r="O45" s="227" t="s">
        <v>2416</v>
      </c>
      <c r="P45" s="227" t="s">
        <v>2417</v>
      </c>
      <c r="Q45" s="227" t="s">
        <v>2418</v>
      </c>
      <c r="R45" s="227" t="s">
        <v>2419</v>
      </c>
      <c r="S45" s="227" t="s">
        <v>2420</v>
      </c>
      <c r="T45" s="227" t="s">
        <v>2421</v>
      </c>
      <c r="U45" s="227" t="s">
        <v>2422</v>
      </c>
      <c r="V45" s="227" t="s">
        <v>2423</v>
      </c>
      <c r="W45" s="227" t="s">
        <v>2424</v>
      </c>
      <c r="X45" s="227" t="s">
        <v>2425</v>
      </c>
      <c r="Y45" s="227" t="s">
        <v>2426</v>
      </c>
      <c r="Z45" s="227" t="s">
        <v>2427</v>
      </c>
      <c r="AA45" s="227" t="s">
        <v>2428</v>
      </c>
      <c r="AB45" s="227" t="s">
        <v>2429</v>
      </c>
      <c r="AC45" s="227" t="s">
        <v>2430</v>
      </c>
      <c r="AD45" s="227" t="s">
        <v>2431</v>
      </c>
      <c r="AE45" s="227" t="s">
        <v>2432</v>
      </c>
      <c r="AF45" s="227" t="s">
        <v>2433</v>
      </c>
      <c r="AG45" s="227" t="s">
        <v>2434</v>
      </c>
      <c r="AH45" s="227" t="s">
        <v>2435</v>
      </c>
      <c r="AI45" s="227" t="s">
        <v>2436</v>
      </c>
      <c r="AJ45" s="227" t="s">
        <v>2437</v>
      </c>
      <c r="AK45" s="227" t="s">
        <v>2438</v>
      </c>
      <c r="AL45" s="227" t="s">
        <v>2439</v>
      </c>
      <c r="AM45" s="227" t="s">
        <v>2440</v>
      </c>
      <c r="AN45" s="227" t="s">
        <v>2441</v>
      </c>
      <c r="AO45" s="227" t="s">
        <v>2442</v>
      </c>
      <c r="AP45" s="227" t="s">
        <v>2443</v>
      </c>
      <c r="AQ45" s="227" t="s">
        <v>2444</v>
      </c>
      <c r="AR45" s="227" t="s">
        <v>2445</v>
      </c>
      <c r="AS45" s="227" t="s">
        <v>2446</v>
      </c>
      <c r="AT45" s="227" t="s">
        <v>2447</v>
      </c>
      <c r="AU45" s="227" t="s">
        <v>2448</v>
      </c>
      <c r="AV45" s="227" t="s">
        <v>2449</v>
      </c>
      <c r="AW45" s="227" t="s">
        <v>2450</v>
      </c>
      <c r="AX45" s="227" t="s">
        <v>2451</v>
      </c>
      <c r="AY45" s="227" t="s">
        <v>2452</v>
      </c>
      <c r="AZ45" s="227" t="s">
        <v>2453</v>
      </c>
      <c r="BA45" s="227" t="s">
        <v>2454</v>
      </c>
      <c r="BB45" s="227" t="s">
        <v>2455</v>
      </c>
      <c r="BC45" s="227" t="s">
        <v>2456</v>
      </c>
      <c r="BD45" s="227" t="s">
        <v>2457</v>
      </c>
      <c r="BE45" s="227" t="s">
        <v>2458</v>
      </c>
      <c r="BF45" s="227" t="s">
        <v>2459</v>
      </c>
      <c r="BG45" s="227" t="s">
        <v>2460</v>
      </c>
      <c r="BH45" s="227" t="s">
        <v>2461</v>
      </c>
      <c r="BI45" s="227" t="s">
        <v>2462</v>
      </c>
      <c r="BJ45" s="227" t="s">
        <v>2463</v>
      </c>
      <c r="BK45" s="227" t="s">
        <v>2464</v>
      </c>
      <c r="BL45" s="227" t="s">
        <v>2465</v>
      </c>
      <c r="BM45" s="227" t="s">
        <v>2466</v>
      </c>
      <c r="BN45" s="227" t="s">
        <v>2467</v>
      </c>
      <c r="BO45" s="227" t="s">
        <v>2468</v>
      </c>
      <c r="BP45" s="227" t="s">
        <v>2469</v>
      </c>
      <c r="BQ45" s="227" t="s">
        <v>9906</v>
      </c>
      <c r="BR45" s="227" t="s">
        <v>9907</v>
      </c>
      <c r="BS45" s="227" t="s">
        <v>10159</v>
      </c>
      <c r="BT45" s="227" t="s">
        <v>10332</v>
      </c>
      <c r="BU45" s="227" t="s">
        <v>10333</v>
      </c>
      <c r="BV45" s="227" t="s">
        <v>10585</v>
      </c>
      <c r="BW45" s="227" t="s">
        <v>10727</v>
      </c>
      <c r="BX45" s="227" t="s">
        <v>10900</v>
      </c>
      <c r="BY45" s="227" t="s">
        <v>10901</v>
      </c>
      <c r="BZ45" s="227" t="s">
        <v>11153</v>
      </c>
      <c r="CA45" s="227" t="s">
        <v>11326</v>
      </c>
      <c r="CB45" s="227" t="s">
        <v>11327</v>
      </c>
      <c r="CC45" s="227" t="s">
        <v>11579</v>
      </c>
      <c r="CD45" s="227" t="s">
        <v>11754</v>
      </c>
      <c r="CE45" s="227" t="s">
        <v>11755</v>
      </c>
      <c r="CF45" s="227" t="s">
        <v>12007</v>
      </c>
      <c r="CG45" s="227" t="s">
        <v>12205</v>
      </c>
      <c r="CH45" s="227" t="s">
        <v>12206</v>
      </c>
      <c r="CI45" s="234" t="s">
        <v>12858</v>
      </c>
      <c r="CJ45" s="234" t="s">
        <v>12859</v>
      </c>
      <c r="CK45" s="234" t="s">
        <v>12860</v>
      </c>
      <c r="CL45" s="234"/>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17" x14ac:dyDescent="0.2">
      <c r="A46" s="211" t="s">
        <v>106</v>
      </c>
      <c r="B46" s="227" t="s">
        <v>2470</v>
      </c>
      <c r="C46" s="227" t="s">
        <v>2471</v>
      </c>
      <c r="D46" s="227" t="s">
        <v>2472</v>
      </c>
      <c r="E46" s="227" t="s">
        <v>2473</v>
      </c>
      <c r="F46" s="227" t="s">
        <v>2474</v>
      </c>
      <c r="G46" s="227" t="s">
        <v>2475</v>
      </c>
      <c r="H46" s="227" t="s">
        <v>2476</v>
      </c>
      <c r="I46" s="227" t="s">
        <v>2477</v>
      </c>
      <c r="J46" s="227" t="s">
        <v>2478</v>
      </c>
      <c r="K46" s="227" t="s">
        <v>2479</v>
      </c>
      <c r="L46" s="227" t="s">
        <v>2480</v>
      </c>
      <c r="M46" s="227" t="s">
        <v>2481</v>
      </c>
      <c r="N46" s="227" t="s">
        <v>2482</v>
      </c>
      <c r="O46" s="227" t="s">
        <v>2483</v>
      </c>
      <c r="P46" s="227" t="s">
        <v>2484</v>
      </c>
      <c r="Q46" s="227" t="s">
        <v>2485</v>
      </c>
      <c r="R46" s="227" t="s">
        <v>2486</v>
      </c>
      <c r="S46" s="227" t="s">
        <v>2487</v>
      </c>
      <c r="T46" s="227" t="s">
        <v>2488</v>
      </c>
      <c r="U46" s="227" t="s">
        <v>2489</v>
      </c>
      <c r="V46" s="227" t="s">
        <v>2490</v>
      </c>
      <c r="W46" s="227" t="s">
        <v>2491</v>
      </c>
      <c r="X46" s="227" t="s">
        <v>2492</v>
      </c>
      <c r="Y46" s="227" t="s">
        <v>2493</v>
      </c>
      <c r="Z46" s="227" t="s">
        <v>2494</v>
      </c>
      <c r="AA46" s="227" t="s">
        <v>2495</v>
      </c>
      <c r="AB46" s="227" t="s">
        <v>2496</v>
      </c>
      <c r="AC46" s="227" t="s">
        <v>2497</v>
      </c>
      <c r="AD46" s="227" t="s">
        <v>2498</v>
      </c>
      <c r="AE46" s="227" t="s">
        <v>2499</v>
      </c>
      <c r="AF46" s="227" t="s">
        <v>2500</v>
      </c>
      <c r="AG46" s="227" t="s">
        <v>2501</v>
      </c>
      <c r="AH46" s="227" t="s">
        <v>2502</v>
      </c>
      <c r="AI46" s="227" t="s">
        <v>2503</v>
      </c>
      <c r="AJ46" s="227" t="s">
        <v>2504</v>
      </c>
      <c r="AK46" s="227" t="s">
        <v>2505</v>
      </c>
      <c r="AL46" s="227" t="s">
        <v>2506</v>
      </c>
      <c r="AM46" s="227" t="s">
        <v>2507</v>
      </c>
      <c r="AN46" s="227" t="s">
        <v>2508</v>
      </c>
      <c r="AO46" s="227" t="s">
        <v>2509</v>
      </c>
      <c r="AP46" s="227" t="s">
        <v>2510</v>
      </c>
      <c r="AQ46" s="227" t="s">
        <v>2511</v>
      </c>
      <c r="AR46" s="227" t="s">
        <v>2512</v>
      </c>
      <c r="AS46" s="227" t="s">
        <v>2513</v>
      </c>
      <c r="AT46" s="227" t="s">
        <v>2514</v>
      </c>
      <c r="AU46" s="227" t="s">
        <v>2515</v>
      </c>
      <c r="AV46" s="227" t="s">
        <v>2516</v>
      </c>
      <c r="AW46" s="227" t="s">
        <v>2517</v>
      </c>
      <c r="AX46" s="227" t="s">
        <v>2518</v>
      </c>
      <c r="AY46" s="227" t="s">
        <v>2519</v>
      </c>
      <c r="AZ46" s="227" t="s">
        <v>2520</v>
      </c>
      <c r="BA46" s="227" t="s">
        <v>2521</v>
      </c>
      <c r="BB46" s="227" t="s">
        <v>2522</v>
      </c>
      <c r="BC46" s="227" t="s">
        <v>2523</v>
      </c>
      <c r="BD46" s="227" t="s">
        <v>2524</v>
      </c>
      <c r="BE46" s="227" t="s">
        <v>2525</v>
      </c>
      <c r="BF46" s="227" t="s">
        <v>2526</v>
      </c>
      <c r="BG46" s="227" t="s">
        <v>2527</v>
      </c>
      <c r="BH46" s="227" t="s">
        <v>2528</v>
      </c>
      <c r="BI46" s="227" t="s">
        <v>2529</v>
      </c>
      <c r="BJ46" s="227" t="s">
        <v>2530</v>
      </c>
      <c r="BK46" s="227" t="s">
        <v>2531</v>
      </c>
      <c r="BL46" s="227" t="s">
        <v>2532</v>
      </c>
      <c r="BM46" s="227" t="s">
        <v>2533</v>
      </c>
      <c r="BN46" s="227" t="s">
        <v>2534</v>
      </c>
      <c r="BO46" s="227" t="s">
        <v>2535</v>
      </c>
      <c r="BP46" s="227" t="s">
        <v>2536</v>
      </c>
      <c r="BQ46" s="227" t="s">
        <v>9908</v>
      </c>
      <c r="BR46" s="227" t="s">
        <v>9909</v>
      </c>
      <c r="BS46" s="227" t="s">
        <v>10160</v>
      </c>
      <c r="BT46" s="227" t="s">
        <v>10334</v>
      </c>
      <c r="BU46" s="227" t="s">
        <v>10335</v>
      </c>
      <c r="BV46" s="227" t="s">
        <v>10586</v>
      </c>
      <c r="BW46" s="227" t="s">
        <v>10728</v>
      </c>
      <c r="BX46" s="227" t="s">
        <v>10902</v>
      </c>
      <c r="BY46" s="227" t="s">
        <v>10903</v>
      </c>
      <c r="BZ46" s="227" t="s">
        <v>11154</v>
      </c>
      <c r="CA46" s="227" t="s">
        <v>11328</v>
      </c>
      <c r="CB46" s="227" t="s">
        <v>11329</v>
      </c>
      <c r="CC46" s="227" t="s">
        <v>11580</v>
      </c>
      <c r="CD46" s="227" t="s">
        <v>11756</v>
      </c>
      <c r="CE46" s="227" t="s">
        <v>11757</v>
      </c>
      <c r="CF46" s="227" t="s">
        <v>12008</v>
      </c>
      <c r="CG46" s="227" t="s">
        <v>12207</v>
      </c>
      <c r="CH46" s="227" t="s">
        <v>12208</v>
      </c>
      <c r="CI46" s="234" t="s">
        <v>12861</v>
      </c>
      <c r="CJ46" s="234" t="s">
        <v>12862</v>
      </c>
      <c r="CK46" s="234" t="s">
        <v>12863</v>
      </c>
      <c r="CL46" s="234"/>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17" x14ac:dyDescent="0.2">
      <c r="A47" s="211" t="s">
        <v>107</v>
      </c>
      <c r="B47" s="227" t="s">
        <v>2537</v>
      </c>
      <c r="C47" s="227" t="s">
        <v>2538</v>
      </c>
      <c r="D47" s="227" t="s">
        <v>2539</v>
      </c>
      <c r="E47" s="227" t="s">
        <v>2540</v>
      </c>
      <c r="F47" s="227" t="s">
        <v>2541</v>
      </c>
      <c r="G47" s="227" t="s">
        <v>2542</v>
      </c>
      <c r="H47" s="227" t="s">
        <v>2543</v>
      </c>
      <c r="I47" s="227" t="s">
        <v>2544</v>
      </c>
      <c r="J47" s="227" t="s">
        <v>2545</v>
      </c>
      <c r="K47" s="227" t="s">
        <v>2546</v>
      </c>
      <c r="L47" s="227" t="s">
        <v>2547</v>
      </c>
      <c r="M47" s="227" t="s">
        <v>2548</v>
      </c>
      <c r="N47" s="227" t="s">
        <v>2549</v>
      </c>
      <c r="O47" s="227" t="s">
        <v>2550</v>
      </c>
      <c r="P47" s="227" t="s">
        <v>2551</v>
      </c>
      <c r="Q47" s="227" t="s">
        <v>2552</v>
      </c>
      <c r="R47" s="227" t="s">
        <v>2553</v>
      </c>
      <c r="S47" s="227" t="s">
        <v>2554</v>
      </c>
      <c r="T47" s="227" t="s">
        <v>2555</v>
      </c>
      <c r="U47" s="227" t="s">
        <v>2556</v>
      </c>
      <c r="V47" s="227" t="s">
        <v>2557</v>
      </c>
      <c r="W47" s="227" t="s">
        <v>2558</v>
      </c>
      <c r="X47" s="227" t="s">
        <v>2559</v>
      </c>
      <c r="Y47" s="227" t="s">
        <v>2560</v>
      </c>
      <c r="Z47" s="227" t="s">
        <v>2561</v>
      </c>
      <c r="AA47" s="227" t="s">
        <v>2562</v>
      </c>
      <c r="AB47" s="227" t="s">
        <v>2563</v>
      </c>
      <c r="AC47" s="227" t="s">
        <v>2564</v>
      </c>
      <c r="AD47" s="227" t="s">
        <v>2565</v>
      </c>
      <c r="AE47" s="227" t="s">
        <v>2566</v>
      </c>
      <c r="AF47" s="227" t="s">
        <v>2567</v>
      </c>
      <c r="AG47" s="227" t="s">
        <v>2568</v>
      </c>
      <c r="AH47" s="227" t="s">
        <v>2569</v>
      </c>
      <c r="AI47" s="227" t="s">
        <v>2570</v>
      </c>
      <c r="AJ47" s="227" t="s">
        <v>2571</v>
      </c>
      <c r="AK47" s="227" t="s">
        <v>2572</v>
      </c>
      <c r="AL47" s="227" t="s">
        <v>2573</v>
      </c>
      <c r="AM47" s="227" t="s">
        <v>2574</v>
      </c>
      <c r="AN47" s="227" t="s">
        <v>2575</v>
      </c>
      <c r="AO47" s="227" t="s">
        <v>2576</v>
      </c>
      <c r="AP47" s="227" t="s">
        <v>2577</v>
      </c>
      <c r="AQ47" s="227" t="s">
        <v>2578</v>
      </c>
      <c r="AR47" s="227" t="s">
        <v>2579</v>
      </c>
      <c r="AS47" s="227" t="s">
        <v>2580</v>
      </c>
      <c r="AT47" s="227" t="s">
        <v>2581</v>
      </c>
      <c r="AU47" s="227" t="s">
        <v>2582</v>
      </c>
      <c r="AV47" s="227" t="s">
        <v>2583</v>
      </c>
      <c r="AW47" s="227" t="s">
        <v>2584</v>
      </c>
      <c r="AX47" s="227" t="s">
        <v>2585</v>
      </c>
      <c r="AY47" s="227" t="s">
        <v>2586</v>
      </c>
      <c r="AZ47" s="227" t="s">
        <v>2587</v>
      </c>
      <c r="BA47" s="227" t="s">
        <v>2588</v>
      </c>
      <c r="BB47" s="227" t="s">
        <v>2589</v>
      </c>
      <c r="BC47" s="227" t="s">
        <v>2590</v>
      </c>
      <c r="BD47" s="227" t="s">
        <v>2591</v>
      </c>
      <c r="BE47" s="227" t="s">
        <v>2592</v>
      </c>
      <c r="BF47" s="227" t="s">
        <v>2593</v>
      </c>
      <c r="BG47" s="227" t="s">
        <v>2594</v>
      </c>
      <c r="BH47" s="227" t="s">
        <v>2595</v>
      </c>
      <c r="BI47" s="227" t="s">
        <v>2596</v>
      </c>
      <c r="BJ47" s="227" t="s">
        <v>2597</v>
      </c>
      <c r="BK47" s="227" t="s">
        <v>2598</v>
      </c>
      <c r="BL47" s="227" t="s">
        <v>2599</v>
      </c>
      <c r="BM47" s="227" t="s">
        <v>2600</v>
      </c>
      <c r="BN47" s="227" t="s">
        <v>2601</v>
      </c>
      <c r="BO47" s="227" t="s">
        <v>2602</v>
      </c>
      <c r="BP47" s="227" t="s">
        <v>2603</v>
      </c>
      <c r="BQ47" s="227" t="s">
        <v>9910</v>
      </c>
      <c r="BR47" s="227" t="s">
        <v>9911</v>
      </c>
      <c r="BS47" s="227" t="s">
        <v>10161</v>
      </c>
      <c r="BT47" s="227" t="s">
        <v>10336</v>
      </c>
      <c r="BU47" s="227" t="s">
        <v>10337</v>
      </c>
      <c r="BV47" s="227" t="s">
        <v>10587</v>
      </c>
      <c r="BW47" s="227" t="s">
        <v>10729</v>
      </c>
      <c r="BX47" s="227" t="s">
        <v>10904</v>
      </c>
      <c r="BY47" s="227" t="s">
        <v>10905</v>
      </c>
      <c r="BZ47" s="227" t="s">
        <v>11155</v>
      </c>
      <c r="CA47" s="227" t="s">
        <v>11330</v>
      </c>
      <c r="CB47" s="227" t="s">
        <v>11331</v>
      </c>
      <c r="CC47" s="227" t="s">
        <v>11581</v>
      </c>
      <c r="CD47" s="227" t="s">
        <v>11758</v>
      </c>
      <c r="CE47" s="227" t="s">
        <v>11759</v>
      </c>
      <c r="CF47" s="227" t="s">
        <v>12009</v>
      </c>
      <c r="CG47" s="227" t="s">
        <v>12209</v>
      </c>
      <c r="CH47" s="227" t="s">
        <v>12210</v>
      </c>
      <c r="CI47" s="234" t="s">
        <v>12864</v>
      </c>
      <c r="CJ47" s="234" t="s">
        <v>12865</v>
      </c>
      <c r="CK47" s="234" t="s">
        <v>12866</v>
      </c>
      <c r="CL47" s="234"/>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17" x14ac:dyDescent="0.2">
      <c r="A48" s="211" t="s">
        <v>108</v>
      </c>
      <c r="B48" s="227" t="s">
        <v>2604</v>
      </c>
      <c r="C48" s="227" t="s">
        <v>2605</v>
      </c>
      <c r="D48" s="227" t="s">
        <v>2606</v>
      </c>
      <c r="E48" s="227" t="s">
        <v>2607</v>
      </c>
      <c r="F48" s="227" t="s">
        <v>2608</v>
      </c>
      <c r="G48" s="227" t="s">
        <v>2609</v>
      </c>
      <c r="H48" s="227" t="s">
        <v>2610</v>
      </c>
      <c r="I48" s="227" t="s">
        <v>2611</v>
      </c>
      <c r="J48" s="227" t="s">
        <v>2612</v>
      </c>
      <c r="K48" s="227" t="s">
        <v>2613</v>
      </c>
      <c r="L48" s="227" t="s">
        <v>2614</v>
      </c>
      <c r="M48" s="227" t="s">
        <v>2615</v>
      </c>
      <c r="N48" s="227" t="s">
        <v>2616</v>
      </c>
      <c r="O48" s="227" t="s">
        <v>2617</v>
      </c>
      <c r="P48" s="227" t="s">
        <v>2618</v>
      </c>
      <c r="Q48" s="227" t="s">
        <v>2619</v>
      </c>
      <c r="R48" s="227" t="s">
        <v>2620</v>
      </c>
      <c r="S48" s="227" t="s">
        <v>2621</v>
      </c>
      <c r="T48" s="227" t="s">
        <v>2622</v>
      </c>
      <c r="U48" s="227" t="s">
        <v>2623</v>
      </c>
      <c r="V48" s="227" t="s">
        <v>2624</v>
      </c>
      <c r="W48" s="227" t="s">
        <v>2625</v>
      </c>
      <c r="X48" s="227" t="s">
        <v>2626</v>
      </c>
      <c r="Y48" s="227" t="s">
        <v>2627</v>
      </c>
      <c r="Z48" s="227" t="s">
        <v>2628</v>
      </c>
      <c r="AA48" s="227" t="s">
        <v>2629</v>
      </c>
      <c r="AB48" s="227" t="s">
        <v>2630</v>
      </c>
      <c r="AC48" s="227" t="s">
        <v>2631</v>
      </c>
      <c r="AD48" s="227" t="s">
        <v>2632</v>
      </c>
      <c r="AE48" s="227" t="s">
        <v>2633</v>
      </c>
      <c r="AF48" s="227" t="s">
        <v>2634</v>
      </c>
      <c r="AG48" s="227" t="s">
        <v>2635</v>
      </c>
      <c r="AH48" s="227" t="s">
        <v>2636</v>
      </c>
      <c r="AI48" s="227" t="s">
        <v>2637</v>
      </c>
      <c r="AJ48" s="227" t="s">
        <v>2638</v>
      </c>
      <c r="AK48" s="227" t="s">
        <v>2639</v>
      </c>
      <c r="AL48" s="227" t="s">
        <v>2640</v>
      </c>
      <c r="AM48" s="227" t="s">
        <v>2641</v>
      </c>
      <c r="AN48" s="227" t="s">
        <v>2642</v>
      </c>
      <c r="AO48" s="227" t="s">
        <v>2643</v>
      </c>
      <c r="AP48" s="227" t="s">
        <v>2644</v>
      </c>
      <c r="AQ48" s="227" t="s">
        <v>2645</v>
      </c>
      <c r="AR48" s="227" t="s">
        <v>2646</v>
      </c>
      <c r="AS48" s="227" t="s">
        <v>2647</v>
      </c>
      <c r="AT48" s="227" t="s">
        <v>2648</v>
      </c>
      <c r="AU48" s="227" t="s">
        <v>2649</v>
      </c>
      <c r="AV48" s="227" t="s">
        <v>2650</v>
      </c>
      <c r="AW48" s="227" t="s">
        <v>2651</v>
      </c>
      <c r="AX48" s="227" t="s">
        <v>2652</v>
      </c>
      <c r="AY48" s="227" t="s">
        <v>2653</v>
      </c>
      <c r="AZ48" s="227" t="s">
        <v>2654</v>
      </c>
      <c r="BA48" s="227" t="s">
        <v>2655</v>
      </c>
      <c r="BB48" s="227" t="s">
        <v>2656</v>
      </c>
      <c r="BC48" s="227" t="s">
        <v>2657</v>
      </c>
      <c r="BD48" s="227" t="s">
        <v>2658</v>
      </c>
      <c r="BE48" s="227" t="s">
        <v>2659</v>
      </c>
      <c r="BF48" s="227" t="s">
        <v>2660</v>
      </c>
      <c r="BG48" s="227" t="s">
        <v>2661</v>
      </c>
      <c r="BH48" s="227" t="s">
        <v>2662</v>
      </c>
      <c r="BI48" s="227" t="s">
        <v>2663</v>
      </c>
      <c r="BJ48" s="227" t="s">
        <v>2664</v>
      </c>
      <c r="BK48" s="227" t="s">
        <v>2665</v>
      </c>
      <c r="BL48" s="227" t="s">
        <v>2666</v>
      </c>
      <c r="BM48" s="227" t="s">
        <v>2667</v>
      </c>
      <c r="BN48" s="227" t="s">
        <v>2668</v>
      </c>
      <c r="BO48" s="227" t="s">
        <v>2669</v>
      </c>
      <c r="BP48" s="227" t="s">
        <v>2670</v>
      </c>
      <c r="BQ48" s="227" t="s">
        <v>9912</v>
      </c>
      <c r="BR48" s="227" t="s">
        <v>9913</v>
      </c>
      <c r="BS48" s="227" t="s">
        <v>10162</v>
      </c>
      <c r="BT48" s="227" t="s">
        <v>10338</v>
      </c>
      <c r="BU48" s="227" t="s">
        <v>10339</v>
      </c>
      <c r="BV48" s="227" t="s">
        <v>10588</v>
      </c>
      <c r="BW48" s="227" t="s">
        <v>10730</v>
      </c>
      <c r="BX48" s="227" t="s">
        <v>10906</v>
      </c>
      <c r="BY48" s="227" t="s">
        <v>10907</v>
      </c>
      <c r="BZ48" s="227" t="s">
        <v>11156</v>
      </c>
      <c r="CA48" s="227" t="s">
        <v>11332</v>
      </c>
      <c r="CB48" s="227" t="s">
        <v>11333</v>
      </c>
      <c r="CC48" s="227" t="s">
        <v>11582</v>
      </c>
      <c r="CD48" s="227" t="s">
        <v>11760</v>
      </c>
      <c r="CE48" s="227" t="s">
        <v>11761</v>
      </c>
      <c r="CF48" s="227" t="s">
        <v>12010</v>
      </c>
      <c r="CG48" s="227" t="s">
        <v>12211</v>
      </c>
      <c r="CH48" s="227" t="s">
        <v>12212</v>
      </c>
      <c r="CI48" s="234" t="s">
        <v>12867</v>
      </c>
      <c r="CJ48" s="234" t="s">
        <v>12868</v>
      </c>
      <c r="CK48" s="234" t="s">
        <v>12869</v>
      </c>
      <c r="CL48" s="234"/>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17" x14ac:dyDescent="0.2">
      <c r="A49" s="211" t="s">
        <v>109</v>
      </c>
      <c r="B49" s="227" t="s">
        <v>2671</v>
      </c>
      <c r="C49" s="227" t="s">
        <v>2672</v>
      </c>
      <c r="D49" s="227" t="s">
        <v>2673</v>
      </c>
      <c r="E49" s="227" t="s">
        <v>2674</v>
      </c>
      <c r="F49" s="227" t="s">
        <v>2675</v>
      </c>
      <c r="G49" s="227" t="s">
        <v>2676</v>
      </c>
      <c r="H49" s="227" t="s">
        <v>2677</v>
      </c>
      <c r="I49" s="227" t="s">
        <v>2678</v>
      </c>
      <c r="J49" s="227" t="s">
        <v>2679</v>
      </c>
      <c r="K49" s="227" t="s">
        <v>2680</v>
      </c>
      <c r="L49" s="227" t="s">
        <v>2681</v>
      </c>
      <c r="M49" s="227" t="s">
        <v>2682</v>
      </c>
      <c r="N49" s="227" t="s">
        <v>2683</v>
      </c>
      <c r="O49" s="227" t="s">
        <v>2684</v>
      </c>
      <c r="P49" s="227" t="s">
        <v>2685</v>
      </c>
      <c r="Q49" s="227" t="s">
        <v>2686</v>
      </c>
      <c r="R49" s="227" t="s">
        <v>2687</v>
      </c>
      <c r="S49" s="227" t="s">
        <v>2688</v>
      </c>
      <c r="T49" s="227" t="s">
        <v>2689</v>
      </c>
      <c r="U49" s="227" t="s">
        <v>2690</v>
      </c>
      <c r="V49" s="227" t="s">
        <v>2691</v>
      </c>
      <c r="W49" s="227" t="s">
        <v>2692</v>
      </c>
      <c r="X49" s="227" t="s">
        <v>2693</v>
      </c>
      <c r="Y49" s="227" t="s">
        <v>2694</v>
      </c>
      <c r="Z49" s="227" t="s">
        <v>2695</v>
      </c>
      <c r="AA49" s="227" t="s">
        <v>2696</v>
      </c>
      <c r="AB49" s="227" t="s">
        <v>2697</v>
      </c>
      <c r="AC49" s="227" t="s">
        <v>2698</v>
      </c>
      <c r="AD49" s="227" t="s">
        <v>2699</v>
      </c>
      <c r="AE49" s="227" t="s">
        <v>2700</v>
      </c>
      <c r="AF49" s="227" t="s">
        <v>2701</v>
      </c>
      <c r="AG49" s="227" t="s">
        <v>2702</v>
      </c>
      <c r="AH49" s="227" t="s">
        <v>2703</v>
      </c>
      <c r="AI49" s="227" t="s">
        <v>2704</v>
      </c>
      <c r="AJ49" s="227" t="s">
        <v>2705</v>
      </c>
      <c r="AK49" s="227" t="s">
        <v>2706</v>
      </c>
      <c r="AL49" s="227" t="s">
        <v>2707</v>
      </c>
      <c r="AM49" s="227" t="s">
        <v>2708</v>
      </c>
      <c r="AN49" s="227" t="s">
        <v>2709</v>
      </c>
      <c r="AO49" s="227" t="s">
        <v>2710</v>
      </c>
      <c r="AP49" s="227" t="s">
        <v>2711</v>
      </c>
      <c r="AQ49" s="227" t="s">
        <v>2712</v>
      </c>
      <c r="AR49" s="227" t="s">
        <v>2713</v>
      </c>
      <c r="AS49" s="227" t="s">
        <v>2714</v>
      </c>
      <c r="AT49" s="227" t="s">
        <v>2715</v>
      </c>
      <c r="AU49" s="227" t="s">
        <v>2716</v>
      </c>
      <c r="AV49" s="227" t="s">
        <v>2717</v>
      </c>
      <c r="AW49" s="227" t="s">
        <v>2718</v>
      </c>
      <c r="AX49" s="227" t="s">
        <v>2719</v>
      </c>
      <c r="AY49" s="227" t="s">
        <v>2720</v>
      </c>
      <c r="AZ49" s="227" t="s">
        <v>2721</v>
      </c>
      <c r="BA49" s="227" t="s">
        <v>2722</v>
      </c>
      <c r="BB49" s="227" t="s">
        <v>2723</v>
      </c>
      <c r="BC49" s="227" t="s">
        <v>2724</v>
      </c>
      <c r="BD49" s="227" t="s">
        <v>2725</v>
      </c>
      <c r="BE49" s="227" t="s">
        <v>2726</v>
      </c>
      <c r="BF49" s="227" t="s">
        <v>2727</v>
      </c>
      <c r="BG49" s="227" t="s">
        <v>2728</v>
      </c>
      <c r="BH49" s="227" t="s">
        <v>2729</v>
      </c>
      <c r="BI49" s="227" t="s">
        <v>2730</v>
      </c>
      <c r="BJ49" s="227" t="s">
        <v>2731</v>
      </c>
      <c r="BK49" s="227" t="s">
        <v>2732</v>
      </c>
      <c r="BL49" s="227" t="s">
        <v>2733</v>
      </c>
      <c r="BM49" s="227" t="s">
        <v>2734</v>
      </c>
      <c r="BN49" s="227" t="s">
        <v>2735</v>
      </c>
      <c r="BO49" s="227" t="s">
        <v>2736</v>
      </c>
      <c r="BP49" s="227" t="s">
        <v>2737</v>
      </c>
      <c r="BQ49" s="227" t="s">
        <v>9914</v>
      </c>
      <c r="BR49" s="227" t="s">
        <v>9915</v>
      </c>
      <c r="BS49" s="227" t="s">
        <v>10163</v>
      </c>
      <c r="BT49" s="227" t="s">
        <v>10340</v>
      </c>
      <c r="BU49" s="227" t="s">
        <v>10341</v>
      </c>
      <c r="BV49" s="227" t="s">
        <v>10589</v>
      </c>
      <c r="BW49" s="227" t="s">
        <v>10731</v>
      </c>
      <c r="BX49" s="227" t="s">
        <v>10908</v>
      </c>
      <c r="BY49" s="227" t="s">
        <v>10909</v>
      </c>
      <c r="BZ49" s="227" t="s">
        <v>11157</v>
      </c>
      <c r="CA49" s="227" t="s">
        <v>11334</v>
      </c>
      <c r="CB49" s="227" t="s">
        <v>11335</v>
      </c>
      <c r="CC49" s="227" t="s">
        <v>11583</v>
      </c>
      <c r="CD49" s="227" t="s">
        <v>11762</v>
      </c>
      <c r="CE49" s="227" t="s">
        <v>11763</v>
      </c>
      <c r="CF49" s="227" t="s">
        <v>12011</v>
      </c>
      <c r="CG49" s="227" t="s">
        <v>12213</v>
      </c>
      <c r="CH49" s="227" t="s">
        <v>12214</v>
      </c>
      <c r="CI49" s="234" t="s">
        <v>12870</v>
      </c>
      <c r="CJ49" s="234" t="s">
        <v>12871</v>
      </c>
      <c r="CK49" s="234" t="s">
        <v>12872</v>
      </c>
      <c r="CL49" s="234"/>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34"/>
      <c r="CJ50" s="234"/>
      <c r="CK50" s="234"/>
      <c r="CL50" s="234"/>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34"/>
      <c r="CJ51" s="234"/>
      <c r="CK51" s="234"/>
      <c r="CL51" s="234"/>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34"/>
      <c r="CJ52" s="234"/>
      <c r="CK52" s="234"/>
      <c r="CL52" s="234"/>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34"/>
      <c r="CJ53" s="234"/>
      <c r="CK53" s="234"/>
      <c r="CL53" s="234"/>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17" x14ac:dyDescent="0.2">
      <c r="A54" s="211" t="s">
        <v>93</v>
      </c>
      <c r="B54" s="227" t="s">
        <v>2738</v>
      </c>
      <c r="C54" s="227" t="s">
        <v>2739</v>
      </c>
      <c r="D54" s="227" t="s">
        <v>2740</v>
      </c>
      <c r="E54" s="227" t="s">
        <v>2741</v>
      </c>
      <c r="F54" s="227" t="s">
        <v>2742</v>
      </c>
      <c r="G54" s="227" t="s">
        <v>2743</v>
      </c>
      <c r="H54" s="227" t="s">
        <v>2744</v>
      </c>
      <c r="I54" s="227" t="s">
        <v>2745</v>
      </c>
      <c r="J54" s="227" t="s">
        <v>2746</v>
      </c>
      <c r="K54" s="227" t="s">
        <v>2747</v>
      </c>
      <c r="L54" s="227" t="s">
        <v>2748</v>
      </c>
      <c r="M54" s="227" t="s">
        <v>2749</v>
      </c>
      <c r="N54" s="227" t="s">
        <v>2750</v>
      </c>
      <c r="O54" s="227" t="s">
        <v>2751</v>
      </c>
      <c r="P54" s="227" t="s">
        <v>2752</v>
      </c>
      <c r="Q54" s="227" t="s">
        <v>2753</v>
      </c>
      <c r="R54" s="227" t="s">
        <v>2754</v>
      </c>
      <c r="S54" s="227" t="s">
        <v>2755</v>
      </c>
      <c r="T54" s="227" t="s">
        <v>2756</v>
      </c>
      <c r="U54" s="227" t="s">
        <v>2757</v>
      </c>
      <c r="V54" s="227" t="s">
        <v>2758</v>
      </c>
      <c r="W54" s="227" t="s">
        <v>2759</v>
      </c>
      <c r="X54" s="227" t="s">
        <v>2760</v>
      </c>
      <c r="Y54" s="227" t="s">
        <v>2761</v>
      </c>
      <c r="Z54" s="227" t="s">
        <v>2762</v>
      </c>
      <c r="AA54" s="227" t="s">
        <v>2763</v>
      </c>
      <c r="AB54" s="227" t="s">
        <v>2764</v>
      </c>
      <c r="AC54" s="227" t="s">
        <v>2765</v>
      </c>
      <c r="AD54" s="227" t="s">
        <v>2766</v>
      </c>
      <c r="AE54" s="227" t="s">
        <v>2767</v>
      </c>
      <c r="AF54" s="227" t="s">
        <v>2768</v>
      </c>
      <c r="AG54" s="227" t="s">
        <v>2769</v>
      </c>
      <c r="AH54" s="227" t="s">
        <v>2770</v>
      </c>
      <c r="AI54" s="227" t="s">
        <v>2771</v>
      </c>
      <c r="AJ54" s="227" t="s">
        <v>2772</v>
      </c>
      <c r="AK54" s="227" t="s">
        <v>2773</v>
      </c>
      <c r="AL54" s="227" t="s">
        <v>2774</v>
      </c>
      <c r="AM54" s="227" t="s">
        <v>2775</v>
      </c>
      <c r="AN54" s="227" t="s">
        <v>2776</v>
      </c>
      <c r="AO54" s="227" t="s">
        <v>2777</v>
      </c>
      <c r="AP54" s="227" t="s">
        <v>2778</v>
      </c>
      <c r="AQ54" s="227" t="s">
        <v>2779</v>
      </c>
      <c r="AR54" s="227" t="s">
        <v>2780</v>
      </c>
      <c r="AS54" s="227" t="s">
        <v>2781</v>
      </c>
      <c r="AT54" s="227" t="s">
        <v>2782</v>
      </c>
      <c r="AU54" s="227" t="s">
        <v>2783</v>
      </c>
      <c r="AV54" s="227" t="s">
        <v>2784</v>
      </c>
      <c r="AW54" s="227" t="s">
        <v>2785</v>
      </c>
      <c r="AX54" s="227" t="s">
        <v>2786</v>
      </c>
      <c r="AY54" s="227" t="s">
        <v>2787</v>
      </c>
      <c r="AZ54" s="227" t="s">
        <v>2788</v>
      </c>
      <c r="BA54" s="227" t="s">
        <v>2789</v>
      </c>
      <c r="BB54" s="227" t="s">
        <v>2790</v>
      </c>
      <c r="BC54" s="227" t="s">
        <v>2791</v>
      </c>
      <c r="BD54" s="227" t="s">
        <v>2792</v>
      </c>
      <c r="BE54" s="227" t="s">
        <v>2793</v>
      </c>
      <c r="BF54" s="227" t="s">
        <v>2794</v>
      </c>
      <c r="BG54" s="227" t="s">
        <v>2795</v>
      </c>
      <c r="BH54" s="227" t="s">
        <v>2796</v>
      </c>
      <c r="BI54" s="227" t="s">
        <v>2797</v>
      </c>
      <c r="BJ54" s="227" t="s">
        <v>2798</v>
      </c>
      <c r="BK54" s="227" t="s">
        <v>2799</v>
      </c>
      <c r="BL54" s="227" t="s">
        <v>2800</v>
      </c>
      <c r="BM54" s="227" t="s">
        <v>2801</v>
      </c>
      <c r="BN54" s="227" t="s">
        <v>2802</v>
      </c>
      <c r="BO54" s="227" t="s">
        <v>2803</v>
      </c>
      <c r="BP54" s="227" t="s">
        <v>2804</v>
      </c>
      <c r="BQ54" s="227" t="s">
        <v>9916</v>
      </c>
      <c r="BR54" s="227" t="s">
        <v>9917</v>
      </c>
      <c r="BS54" s="227" t="s">
        <v>10164</v>
      </c>
      <c r="BT54" s="227" t="s">
        <v>10342</v>
      </c>
      <c r="BU54" s="227" t="s">
        <v>10343</v>
      </c>
      <c r="BV54" s="227" t="s">
        <v>10590</v>
      </c>
      <c r="BW54" s="227" t="s">
        <v>10732</v>
      </c>
      <c r="BX54" s="227" t="s">
        <v>10910</v>
      </c>
      <c r="BY54" s="227" t="s">
        <v>10911</v>
      </c>
      <c r="BZ54" s="227" t="s">
        <v>11158</v>
      </c>
      <c r="CA54" s="227" t="s">
        <v>11336</v>
      </c>
      <c r="CB54" s="227" t="s">
        <v>11337</v>
      </c>
      <c r="CC54" s="227" t="s">
        <v>11584</v>
      </c>
      <c r="CD54" s="227" t="s">
        <v>11764</v>
      </c>
      <c r="CE54" s="227" t="s">
        <v>11765</v>
      </c>
      <c r="CF54" s="227" t="s">
        <v>12012</v>
      </c>
      <c r="CG54" s="227" t="s">
        <v>12215</v>
      </c>
      <c r="CH54" s="227" t="s">
        <v>12216</v>
      </c>
      <c r="CI54" s="234" t="s">
        <v>12873</v>
      </c>
      <c r="CJ54" s="234" t="s">
        <v>12874</v>
      </c>
      <c r="CK54" s="234" t="s">
        <v>12875</v>
      </c>
      <c r="CL54" s="234"/>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17" x14ac:dyDescent="0.2">
      <c r="A55" s="211" t="s">
        <v>94</v>
      </c>
      <c r="B55" s="227" t="s">
        <v>2805</v>
      </c>
      <c r="C55" s="227" t="s">
        <v>2806</v>
      </c>
      <c r="D55" s="227" t="s">
        <v>2807</v>
      </c>
      <c r="E55" s="227" t="s">
        <v>2808</v>
      </c>
      <c r="F55" s="227" t="s">
        <v>2809</v>
      </c>
      <c r="G55" s="227" t="s">
        <v>2810</v>
      </c>
      <c r="H55" s="227" t="s">
        <v>2811</v>
      </c>
      <c r="I55" s="227" t="s">
        <v>2812</v>
      </c>
      <c r="J55" s="227" t="s">
        <v>2813</v>
      </c>
      <c r="K55" s="227" t="s">
        <v>2814</v>
      </c>
      <c r="L55" s="227" t="s">
        <v>2815</v>
      </c>
      <c r="M55" s="227" t="s">
        <v>2816</v>
      </c>
      <c r="N55" s="227" t="s">
        <v>2817</v>
      </c>
      <c r="O55" s="227" t="s">
        <v>2818</v>
      </c>
      <c r="P55" s="227" t="s">
        <v>2819</v>
      </c>
      <c r="Q55" s="227" t="s">
        <v>2820</v>
      </c>
      <c r="R55" s="227" t="s">
        <v>2821</v>
      </c>
      <c r="S55" s="227" t="s">
        <v>2822</v>
      </c>
      <c r="T55" s="227" t="s">
        <v>2823</v>
      </c>
      <c r="U55" s="227" t="s">
        <v>2824</v>
      </c>
      <c r="V55" s="227" t="s">
        <v>2825</v>
      </c>
      <c r="W55" s="227" t="s">
        <v>2826</v>
      </c>
      <c r="X55" s="227" t="s">
        <v>2827</v>
      </c>
      <c r="Y55" s="227" t="s">
        <v>2828</v>
      </c>
      <c r="Z55" s="227" t="s">
        <v>2829</v>
      </c>
      <c r="AA55" s="227" t="s">
        <v>2830</v>
      </c>
      <c r="AB55" s="227" t="s">
        <v>2831</v>
      </c>
      <c r="AC55" s="227" t="s">
        <v>2832</v>
      </c>
      <c r="AD55" s="227" t="s">
        <v>2833</v>
      </c>
      <c r="AE55" s="227" t="s">
        <v>2834</v>
      </c>
      <c r="AF55" s="227" t="s">
        <v>2835</v>
      </c>
      <c r="AG55" s="227" t="s">
        <v>2836</v>
      </c>
      <c r="AH55" s="227" t="s">
        <v>2837</v>
      </c>
      <c r="AI55" s="227" t="s">
        <v>2838</v>
      </c>
      <c r="AJ55" s="227" t="s">
        <v>2839</v>
      </c>
      <c r="AK55" s="227" t="s">
        <v>2840</v>
      </c>
      <c r="AL55" s="227" t="s">
        <v>2841</v>
      </c>
      <c r="AM55" s="227" t="s">
        <v>2842</v>
      </c>
      <c r="AN55" s="227" t="s">
        <v>2843</v>
      </c>
      <c r="AO55" s="227" t="s">
        <v>2844</v>
      </c>
      <c r="AP55" s="227" t="s">
        <v>2845</v>
      </c>
      <c r="AQ55" s="227" t="s">
        <v>2846</v>
      </c>
      <c r="AR55" s="227" t="s">
        <v>2847</v>
      </c>
      <c r="AS55" s="227" t="s">
        <v>2848</v>
      </c>
      <c r="AT55" s="227" t="s">
        <v>2849</v>
      </c>
      <c r="AU55" s="227" t="s">
        <v>2850</v>
      </c>
      <c r="AV55" s="227" t="s">
        <v>2851</v>
      </c>
      <c r="AW55" s="227" t="s">
        <v>2852</v>
      </c>
      <c r="AX55" s="227" t="s">
        <v>2853</v>
      </c>
      <c r="AY55" s="227" t="s">
        <v>2854</v>
      </c>
      <c r="AZ55" s="227" t="s">
        <v>2855</v>
      </c>
      <c r="BA55" s="227" t="s">
        <v>2856</v>
      </c>
      <c r="BB55" s="227" t="s">
        <v>2857</v>
      </c>
      <c r="BC55" s="227" t="s">
        <v>2858</v>
      </c>
      <c r="BD55" s="227" t="s">
        <v>2859</v>
      </c>
      <c r="BE55" s="227" t="s">
        <v>2860</v>
      </c>
      <c r="BF55" s="227" t="s">
        <v>2861</v>
      </c>
      <c r="BG55" s="227" t="s">
        <v>2862</v>
      </c>
      <c r="BH55" s="227" t="s">
        <v>2863</v>
      </c>
      <c r="BI55" s="227" t="s">
        <v>2864</v>
      </c>
      <c r="BJ55" s="227" t="s">
        <v>2865</v>
      </c>
      <c r="BK55" s="227" t="s">
        <v>2866</v>
      </c>
      <c r="BL55" s="227" t="s">
        <v>2867</v>
      </c>
      <c r="BM55" s="227" t="s">
        <v>2868</v>
      </c>
      <c r="BN55" s="227" t="s">
        <v>2869</v>
      </c>
      <c r="BO55" s="227" t="s">
        <v>2870</v>
      </c>
      <c r="BP55" s="227" t="s">
        <v>2871</v>
      </c>
      <c r="BQ55" s="227" t="s">
        <v>9918</v>
      </c>
      <c r="BR55" s="227" t="s">
        <v>9919</v>
      </c>
      <c r="BS55" s="227" t="s">
        <v>10165</v>
      </c>
      <c r="BT55" s="227" t="s">
        <v>10344</v>
      </c>
      <c r="BU55" s="227" t="s">
        <v>10345</v>
      </c>
      <c r="BV55" s="227" t="s">
        <v>10591</v>
      </c>
      <c r="BW55" s="227" t="s">
        <v>10733</v>
      </c>
      <c r="BX55" s="227" t="s">
        <v>10912</v>
      </c>
      <c r="BY55" s="227" t="s">
        <v>10913</v>
      </c>
      <c r="BZ55" s="227" t="s">
        <v>11159</v>
      </c>
      <c r="CA55" s="227" t="s">
        <v>11338</v>
      </c>
      <c r="CB55" s="227" t="s">
        <v>11339</v>
      </c>
      <c r="CC55" s="227" t="s">
        <v>11585</v>
      </c>
      <c r="CD55" s="227" t="s">
        <v>11766</v>
      </c>
      <c r="CE55" s="227" t="s">
        <v>11767</v>
      </c>
      <c r="CF55" s="227" t="s">
        <v>12013</v>
      </c>
      <c r="CG55" s="227" t="s">
        <v>12217</v>
      </c>
      <c r="CH55" s="227" t="s">
        <v>12218</v>
      </c>
      <c r="CI55" s="234" t="s">
        <v>12876</v>
      </c>
      <c r="CJ55" s="234" t="s">
        <v>12877</v>
      </c>
      <c r="CK55" s="234" t="s">
        <v>12878</v>
      </c>
      <c r="CL55" s="234"/>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17" x14ac:dyDescent="0.2">
      <c r="A56" s="211" t="s">
        <v>95</v>
      </c>
      <c r="B56" s="227" t="s">
        <v>2872</v>
      </c>
      <c r="C56" s="227" t="s">
        <v>2873</v>
      </c>
      <c r="D56" s="227" t="s">
        <v>2874</v>
      </c>
      <c r="E56" s="227" t="s">
        <v>2875</v>
      </c>
      <c r="F56" s="227" t="s">
        <v>2876</v>
      </c>
      <c r="G56" s="227" t="s">
        <v>2877</v>
      </c>
      <c r="H56" s="227" t="s">
        <v>2878</v>
      </c>
      <c r="I56" s="227" t="s">
        <v>2879</v>
      </c>
      <c r="J56" s="227" t="s">
        <v>2880</v>
      </c>
      <c r="K56" s="227" t="s">
        <v>2881</v>
      </c>
      <c r="L56" s="227" t="s">
        <v>2882</v>
      </c>
      <c r="M56" s="227" t="s">
        <v>2883</v>
      </c>
      <c r="N56" s="227" t="s">
        <v>2884</v>
      </c>
      <c r="O56" s="227" t="s">
        <v>2885</v>
      </c>
      <c r="P56" s="227" t="s">
        <v>2886</v>
      </c>
      <c r="Q56" s="227" t="s">
        <v>2887</v>
      </c>
      <c r="R56" s="227" t="s">
        <v>2888</v>
      </c>
      <c r="S56" s="227" t="s">
        <v>2889</v>
      </c>
      <c r="T56" s="227" t="s">
        <v>2890</v>
      </c>
      <c r="U56" s="227" t="s">
        <v>2891</v>
      </c>
      <c r="V56" s="227" t="s">
        <v>2892</v>
      </c>
      <c r="W56" s="227" t="s">
        <v>2893</v>
      </c>
      <c r="X56" s="227" t="s">
        <v>2894</v>
      </c>
      <c r="Y56" s="227" t="s">
        <v>2895</v>
      </c>
      <c r="Z56" s="227" t="s">
        <v>2896</v>
      </c>
      <c r="AA56" s="227" t="s">
        <v>2897</v>
      </c>
      <c r="AB56" s="227" t="s">
        <v>2898</v>
      </c>
      <c r="AC56" s="227" t="s">
        <v>2899</v>
      </c>
      <c r="AD56" s="227" t="s">
        <v>2900</v>
      </c>
      <c r="AE56" s="227" t="s">
        <v>2901</v>
      </c>
      <c r="AF56" s="227" t="s">
        <v>2902</v>
      </c>
      <c r="AG56" s="227" t="s">
        <v>2903</v>
      </c>
      <c r="AH56" s="227" t="s">
        <v>2904</v>
      </c>
      <c r="AI56" s="227" t="s">
        <v>2905</v>
      </c>
      <c r="AJ56" s="227" t="s">
        <v>2906</v>
      </c>
      <c r="AK56" s="227" t="s">
        <v>2907</v>
      </c>
      <c r="AL56" s="227" t="s">
        <v>2908</v>
      </c>
      <c r="AM56" s="227" t="s">
        <v>2909</v>
      </c>
      <c r="AN56" s="227" t="s">
        <v>2910</v>
      </c>
      <c r="AO56" s="227" t="s">
        <v>2911</v>
      </c>
      <c r="AP56" s="227" t="s">
        <v>2912</v>
      </c>
      <c r="AQ56" s="227" t="s">
        <v>2913</v>
      </c>
      <c r="AR56" s="227" t="s">
        <v>2914</v>
      </c>
      <c r="AS56" s="227" t="s">
        <v>2915</v>
      </c>
      <c r="AT56" s="227" t="s">
        <v>2916</v>
      </c>
      <c r="AU56" s="227" t="s">
        <v>2917</v>
      </c>
      <c r="AV56" s="227" t="s">
        <v>2918</v>
      </c>
      <c r="AW56" s="227" t="s">
        <v>2919</v>
      </c>
      <c r="AX56" s="227" t="s">
        <v>2920</v>
      </c>
      <c r="AY56" s="227" t="s">
        <v>2921</v>
      </c>
      <c r="AZ56" s="227" t="s">
        <v>2922</v>
      </c>
      <c r="BA56" s="227" t="s">
        <v>2923</v>
      </c>
      <c r="BB56" s="227" t="s">
        <v>2924</v>
      </c>
      <c r="BC56" s="227" t="s">
        <v>2925</v>
      </c>
      <c r="BD56" s="227" t="s">
        <v>2926</v>
      </c>
      <c r="BE56" s="227" t="s">
        <v>2927</v>
      </c>
      <c r="BF56" s="227" t="s">
        <v>2928</v>
      </c>
      <c r="BG56" s="227" t="s">
        <v>2929</v>
      </c>
      <c r="BH56" s="227" t="s">
        <v>2930</v>
      </c>
      <c r="BI56" s="227" t="s">
        <v>2931</v>
      </c>
      <c r="BJ56" s="227" t="s">
        <v>2932</v>
      </c>
      <c r="BK56" s="227" t="s">
        <v>2933</v>
      </c>
      <c r="BL56" s="227" t="s">
        <v>2934</v>
      </c>
      <c r="BM56" s="227" t="s">
        <v>2935</v>
      </c>
      <c r="BN56" s="227" t="s">
        <v>2936</v>
      </c>
      <c r="BO56" s="227" t="s">
        <v>2937</v>
      </c>
      <c r="BP56" s="227" t="s">
        <v>2938</v>
      </c>
      <c r="BQ56" s="227" t="s">
        <v>9920</v>
      </c>
      <c r="BR56" s="227" t="s">
        <v>9921</v>
      </c>
      <c r="BS56" s="227" t="s">
        <v>10166</v>
      </c>
      <c r="BT56" s="227" t="s">
        <v>10346</v>
      </c>
      <c r="BU56" s="227" t="s">
        <v>10347</v>
      </c>
      <c r="BV56" s="227" t="s">
        <v>10592</v>
      </c>
      <c r="BW56" s="227" t="s">
        <v>10734</v>
      </c>
      <c r="BX56" s="227" t="s">
        <v>10914</v>
      </c>
      <c r="BY56" s="227" t="s">
        <v>10915</v>
      </c>
      <c r="BZ56" s="227" t="s">
        <v>11160</v>
      </c>
      <c r="CA56" s="227" t="s">
        <v>11340</v>
      </c>
      <c r="CB56" s="227" t="s">
        <v>11341</v>
      </c>
      <c r="CC56" s="227" t="s">
        <v>11586</v>
      </c>
      <c r="CD56" s="227" t="s">
        <v>11768</v>
      </c>
      <c r="CE56" s="227" t="s">
        <v>11769</v>
      </c>
      <c r="CF56" s="227" t="s">
        <v>12014</v>
      </c>
      <c r="CG56" s="227" t="s">
        <v>12219</v>
      </c>
      <c r="CH56" s="227" t="s">
        <v>12220</v>
      </c>
      <c r="CI56" s="234" t="s">
        <v>12879</v>
      </c>
      <c r="CJ56" s="234" t="s">
        <v>12880</v>
      </c>
      <c r="CK56" s="234" t="s">
        <v>12881</v>
      </c>
      <c r="CL56" s="234"/>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17" x14ac:dyDescent="0.2">
      <c r="A57" s="229" t="s">
        <v>96</v>
      </c>
      <c r="B57" s="227" t="s">
        <v>2939</v>
      </c>
      <c r="C57" s="227" t="s">
        <v>2940</v>
      </c>
      <c r="D57" s="227" t="s">
        <v>2941</v>
      </c>
      <c r="E57" s="227" t="s">
        <v>2942</v>
      </c>
      <c r="F57" s="227" t="s">
        <v>2943</v>
      </c>
      <c r="G57" s="227" t="s">
        <v>2944</v>
      </c>
      <c r="H57" s="227" t="s">
        <v>2945</v>
      </c>
      <c r="I57" s="227" t="s">
        <v>2946</v>
      </c>
      <c r="J57" s="227" t="s">
        <v>2947</v>
      </c>
      <c r="K57" s="227" t="s">
        <v>2948</v>
      </c>
      <c r="L57" s="227" t="s">
        <v>2949</v>
      </c>
      <c r="M57" s="227" t="s">
        <v>2950</v>
      </c>
      <c r="N57" s="227" t="s">
        <v>2951</v>
      </c>
      <c r="O57" s="227" t="s">
        <v>2952</v>
      </c>
      <c r="P57" s="227" t="s">
        <v>2953</v>
      </c>
      <c r="Q57" s="227" t="s">
        <v>2954</v>
      </c>
      <c r="R57" s="227" t="s">
        <v>2955</v>
      </c>
      <c r="S57" s="227" t="s">
        <v>2956</v>
      </c>
      <c r="T57" s="227" t="s">
        <v>2957</v>
      </c>
      <c r="U57" s="227" t="s">
        <v>2958</v>
      </c>
      <c r="V57" s="227" t="s">
        <v>2959</v>
      </c>
      <c r="W57" s="227" t="s">
        <v>2960</v>
      </c>
      <c r="X57" s="227" t="s">
        <v>2961</v>
      </c>
      <c r="Y57" s="227" t="s">
        <v>2962</v>
      </c>
      <c r="Z57" s="227" t="s">
        <v>2963</v>
      </c>
      <c r="AA57" s="227" t="s">
        <v>2964</v>
      </c>
      <c r="AB57" s="227" t="s">
        <v>2965</v>
      </c>
      <c r="AC57" s="227" t="s">
        <v>2966</v>
      </c>
      <c r="AD57" s="227" t="s">
        <v>2967</v>
      </c>
      <c r="AE57" s="227" t="s">
        <v>2968</v>
      </c>
      <c r="AF57" s="227" t="s">
        <v>2969</v>
      </c>
      <c r="AG57" s="227" t="s">
        <v>2970</v>
      </c>
      <c r="AH57" s="227" t="s">
        <v>2971</v>
      </c>
      <c r="AI57" s="227" t="s">
        <v>2972</v>
      </c>
      <c r="AJ57" s="227" t="s">
        <v>2973</v>
      </c>
      <c r="AK57" s="227" t="s">
        <v>2974</v>
      </c>
      <c r="AL57" s="227" t="s">
        <v>2975</v>
      </c>
      <c r="AM57" s="227" t="s">
        <v>2976</v>
      </c>
      <c r="AN57" s="227" t="s">
        <v>2977</v>
      </c>
      <c r="AO57" s="227" t="s">
        <v>2978</v>
      </c>
      <c r="AP57" s="227" t="s">
        <v>2979</v>
      </c>
      <c r="AQ57" s="227" t="s">
        <v>2980</v>
      </c>
      <c r="AR57" s="227" t="s">
        <v>2981</v>
      </c>
      <c r="AS57" s="227" t="s">
        <v>2982</v>
      </c>
      <c r="AT57" s="227" t="s">
        <v>2983</v>
      </c>
      <c r="AU57" s="227" t="s">
        <v>2984</v>
      </c>
      <c r="AV57" s="227" t="s">
        <v>2985</v>
      </c>
      <c r="AW57" s="227" t="s">
        <v>2986</v>
      </c>
      <c r="AX57" s="227" t="s">
        <v>2987</v>
      </c>
      <c r="AY57" s="227" t="s">
        <v>2988</v>
      </c>
      <c r="AZ57" s="227" t="s">
        <v>2989</v>
      </c>
      <c r="BA57" s="227" t="s">
        <v>2990</v>
      </c>
      <c r="BB57" s="227" t="s">
        <v>2991</v>
      </c>
      <c r="BC57" s="227" t="s">
        <v>2992</v>
      </c>
      <c r="BD57" s="227" t="s">
        <v>2993</v>
      </c>
      <c r="BE57" s="227" t="s">
        <v>2994</v>
      </c>
      <c r="BF57" s="227" t="s">
        <v>2995</v>
      </c>
      <c r="BG57" s="227" t="s">
        <v>2996</v>
      </c>
      <c r="BH57" s="227" t="s">
        <v>2997</v>
      </c>
      <c r="BI57" s="227" t="s">
        <v>2998</v>
      </c>
      <c r="BJ57" s="227" t="s">
        <v>2999</v>
      </c>
      <c r="BK57" s="227" t="s">
        <v>3000</v>
      </c>
      <c r="BL57" s="227" t="s">
        <v>3001</v>
      </c>
      <c r="BM57" s="227" t="s">
        <v>3002</v>
      </c>
      <c r="BN57" s="227" t="s">
        <v>3003</v>
      </c>
      <c r="BO57" s="227" t="s">
        <v>3004</v>
      </c>
      <c r="BP57" s="227" t="s">
        <v>3005</v>
      </c>
      <c r="BQ57" s="227" t="s">
        <v>9922</v>
      </c>
      <c r="BR57" s="227" t="s">
        <v>9923</v>
      </c>
      <c r="BS57" s="227" t="s">
        <v>10167</v>
      </c>
      <c r="BT57" s="227" t="s">
        <v>10348</v>
      </c>
      <c r="BU57" s="227" t="s">
        <v>10349</v>
      </c>
      <c r="BV57" s="227" t="s">
        <v>10593</v>
      </c>
      <c r="BW57" s="227" t="s">
        <v>10735</v>
      </c>
      <c r="BX57" s="227" t="s">
        <v>10916</v>
      </c>
      <c r="BY57" s="227" t="s">
        <v>10917</v>
      </c>
      <c r="BZ57" s="227" t="s">
        <v>11161</v>
      </c>
      <c r="CA57" s="227" t="s">
        <v>11342</v>
      </c>
      <c r="CB57" s="227" t="s">
        <v>11343</v>
      </c>
      <c r="CC57" s="227" t="s">
        <v>11587</v>
      </c>
      <c r="CD57" s="227" t="s">
        <v>11770</v>
      </c>
      <c r="CE57" s="227" t="s">
        <v>11771</v>
      </c>
      <c r="CF57" s="227" t="s">
        <v>12015</v>
      </c>
      <c r="CG57" s="227" t="s">
        <v>12221</v>
      </c>
      <c r="CH57" s="227" t="s">
        <v>12222</v>
      </c>
      <c r="CI57" s="234" t="s">
        <v>12882</v>
      </c>
      <c r="CJ57" s="234" t="s">
        <v>12883</v>
      </c>
      <c r="CK57" s="234" t="s">
        <v>12884</v>
      </c>
      <c r="CL57" s="234"/>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17" x14ac:dyDescent="0.2">
      <c r="A58" s="211" t="s">
        <v>97</v>
      </c>
      <c r="B58" s="227" t="s">
        <v>3006</v>
      </c>
      <c r="C58" s="227" t="s">
        <v>3007</v>
      </c>
      <c r="D58" s="227" t="s">
        <v>3008</v>
      </c>
      <c r="E58" s="227" t="s">
        <v>3009</v>
      </c>
      <c r="F58" s="227" t="s">
        <v>3010</v>
      </c>
      <c r="G58" s="227" t="s">
        <v>3011</v>
      </c>
      <c r="H58" s="227" t="s">
        <v>3012</v>
      </c>
      <c r="I58" s="227" t="s">
        <v>3013</v>
      </c>
      <c r="J58" s="227" t="s">
        <v>3014</v>
      </c>
      <c r="K58" s="227" t="s">
        <v>3015</v>
      </c>
      <c r="L58" s="227" t="s">
        <v>3016</v>
      </c>
      <c r="M58" s="227" t="s">
        <v>3017</v>
      </c>
      <c r="N58" s="227" t="s">
        <v>3018</v>
      </c>
      <c r="O58" s="227" t="s">
        <v>3019</v>
      </c>
      <c r="P58" s="227" t="s">
        <v>3020</v>
      </c>
      <c r="Q58" s="227" t="s">
        <v>3021</v>
      </c>
      <c r="R58" s="227" t="s">
        <v>3022</v>
      </c>
      <c r="S58" s="227" t="s">
        <v>3023</v>
      </c>
      <c r="T58" s="227" t="s">
        <v>3024</v>
      </c>
      <c r="U58" s="227" t="s">
        <v>3025</v>
      </c>
      <c r="V58" s="227" t="s">
        <v>3026</v>
      </c>
      <c r="W58" s="227" t="s">
        <v>3027</v>
      </c>
      <c r="X58" s="227" t="s">
        <v>3028</v>
      </c>
      <c r="Y58" s="227" t="s">
        <v>3029</v>
      </c>
      <c r="Z58" s="227" t="s">
        <v>3030</v>
      </c>
      <c r="AA58" s="227" t="s">
        <v>3031</v>
      </c>
      <c r="AB58" s="227" t="s">
        <v>3032</v>
      </c>
      <c r="AC58" s="227" t="s">
        <v>3033</v>
      </c>
      <c r="AD58" s="227" t="s">
        <v>3034</v>
      </c>
      <c r="AE58" s="227" t="s">
        <v>3035</v>
      </c>
      <c r="AF58" s="227" t="s">
        <v>3036</v>
      </c>
      <c r="AG58" s="227" t="s">
        <v>3037</v>
      </c>
      <c r="AH58" s="227" t="s">
        <v>3038</v>
      </c>
      <c r="AI58" s="227" t="s">
        <v>3039</v>
      </c>
      <c r="AJ58" s="227" t="s">
        <v>3040</v>
      </c>
      <c r="AK58" s="227" t="s">
        <v>3041</v>
      </c>
      <c r="AL58" s="227" t="s">
        <v>3042</v>
      </c>
      <c r="AM58" s="227" t="s">
        <v>3043</v>
      </c>
      <c r="AN58" s="227" t="s">
        <v>3044</v>
      </c>
      <c r="AO58" s="227" t="s">
        <v>3045</v>
      </c>
      <c r="AP58" s="227" t="s">
        <v>3046</v>
      </c>
      <c r="AQ58" s="227" t="s">
        <v>3047</v>
      </c>
      <c r="AR58" s="227" t="s">
        <v>3048</v>
      </c>
      <c r="AS58" s="227" t="s">
        <v>3049</v>
      </c>
      <c r="AT58" s="227" t="s">
        <v>3050</v>
      </c>
      <c r="AU58" s="227" t="s">
        <v>3051</v>
      </c>
      <c r="AV58" s="227" t="s">
        <v>3052</v>
      </c>
      <c r="AW58" s="227" t="s">
        <v>3053</v>
      </c>
      <c r="AX58" s="227" t="s">
        <v>3054</v>
      </c>
      <c r="AY58" s="227" t="s">
        <v>3055</v>
      </c>
      <c r="AZ58" s="227" t="s">
        <v>3056</v>
      </c>
      <c r="BA58" s="227" t="s">
        <v>3057</v>
      </c>
      <c r="BB58" s="227" t="s">
        <v>3058</v>
      </c>
      <c r="BC58" s="227" t="s">
        <v>3059</v>
      </c>
      <c r="BD58" s="227" t="s">
        <v>3060</v>
      </c>
      <c r="BE58" s="227" t="s">
        <v>3061</v>
      </c>
      <c r="BF58" s="227" t="s">
        <v>3062</v>
      </c>
      <c r="BG58" s="227" t="s">
        <v>3063</v>
      </c>
      <c r="BH58" s="227" t="s">
        <v>3064</v>
      </c>
      <c r="BI58" s="227" t="s">
        <v>3065</v>
      </c>
      <c r="BJ58" s="227" t="s">
        <v>3066</v>
      </c>
      <c r="BK58" s="227" t="s">
        <v>3067</v>
      </c>
      <c r="BL58" s="227" t="s">
        <v>3068</v>
      </c>
      <c r="BM58" s="227" t="s">
        <v>3069</v>
      </c>
      <c r="BN58" s="227" t="s">
        <v>3070</v>
      </c>
      <c r="BO58" s="227" t="s">
        <v>3071</v>
      </c>
      <c r="BP58" s="227" t="s">
        <v>3072</v>
      </c>
      <c r="BQ58" s="227" t="s">
        <v>9924</v>
      </c>
      <c r="BR58" s="227" t="s">
        <v>9925</v>
      </c>
      <c r="BS58" s="227" t="s">
        <v>10168</v>
      </c>
      <c r="BT58" s="227" t="s">
        <v>10350</v>
      </c>
      <c r="BU58" s="227" t="s">
        <v>10351</v>
      </c>
      <c r="BV58" s="227" t="s">
        <v>10594</v>
      </c>
      <c r="BW58" s="227" t="s">
        <v>10736</v>
      </c>
      <c r="BX58" s="227" t="s">
        <v>10918</v>
      </c>
      <c r="BY58" s="227" t="s">
        <v>10919</v>
      </c>
      <c r="BZ58" s="227" t="s">
        <v>11162</v>
      </c>
      <c r="CA58" s="227" t="s">
        <v>11344</v>
      </c>
      <c r="CB58" s="227" t="s">
        <v>11345</v>
      </c>
      <c r="CC58" s="227" t="s">
        <v>11588</v>
      </c>
      <c r="CD58" s="227" t="s">
        <v>11772</v>
      </c>
      <c r="CE58" s="227" t="s">
        <v>11773</v>
      </c>
      <c r="CF58" s="227" t="s">
        <v>12016</v>
      </c>
      <c r="CG58" s="227" t="s">
        <v>12223</v>
      </c>
      <c r="CH58" s="227" t="s">
        <v>12224</v>
      </c>
      <c r="CI58" s="234" t="s">
        <v>12885</v>
      </c>
      <c r="CJ58" s="234" t="s">
        <v>12886</v>
      </c>
      <c r="CK58" s="234" t="s">
        <v>12887</v>
      </c>
      <c r="CL58" s="234"/>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17" x14ac:dyDescent="0.2">
      <c r="A59" s="211" t="s">
        <v>98</v>
      </c>
      <c r="B59" s="227" t="s">
        <v>3073</v>
      </c>
      <c r="C59" s="227" t="s">
        <v>3074</v>
      </c>
      <c r="D59" s="227" t="s">
        <v>3075</v>
      </c>
      <c r="E59" s="227" t="s">
        <v>3076</v>
      </c>
      <c r="F59" s="227" t="s">
        <v>3077</v>
      </c>
      <c r="G59" s="227" t="s">
        <v>3078</v>
      </c>
      <c r="H59" s="227" t="s">
        <v>3079</v>
      </c>
      <c r="I59" s="227" t="s">
        <v>3080</v>
      </c>
      <c r="J59" s="227" t="s">
        <v>3081</v>
      </c>
      <c r="K59" s="227" t="s">
        <v>3082</v>
      </c>
      <c r="L59" s="227" t="s">
        <v>3083</v>
      </c>
      <c r="M59" s="227" t="s">
        <v>3084</v>
      </c>
      <c r="N59" s="227" t="s">
        <v>3085</v>
      </c>
      <c r="O59" s="227" t="s">
        <v>3086</v>
      </c>
      <c r="P59" s="227" t="s">
        <v>3087</v>
      </c>
      <c r="Q59" s="227" t="s">
        <v>3088</v>
      </c>
      <c r="R59" s="227" t="s">
        <v>3089</v>
      </c>
      <c r="S59" s="227" t="s">
        <v>3090</v>
      </c>
      <c r="T59" s="227" t="s">
        <v>3091</v>
      </c>
      <c r="U59" s="227" t="s">
        <v>3092</v>
      </c>
      <c r="V59" s="227" t="s">
        <v>3093</v>
      </c>
      <c r="W59" s="227" t="s">
        <v>3094</v>
      </c>
      <c r="X59" s="227" t="s">
        <v>3095</v>
      </c>
      <c r="Y59" s="227" t="s">
        <v>3096</v>
      </c>
      <c r="Z59" s="227" t="s">
        <v>3097</v>
      </c>
      <c r="AA59" s="227" t="s">
        <v>3098</v>
      </c>
      <c r="AB59" s="227" t="s">
        <v>3099</v>
      </c>
      <c r="AC59" s="227" t="s">
        <v>3100</v>
      </c>
      <c r="AD59" s="227" t="s">
        <v>3101</v>
      </c>
      <c r="AE59" s="227" t="s">
        <v>3102</v>
      </c>
      <c r="AF59" s="227" t="s">
        <v>3103</v>
      </c>
      <c r="AG59" s="227" t="s">
        <v>3104</v>
      </c>
      <c r="AH59" s="227" t="s">
        <v>3105</v>
      </c>
      <c r="AI59" s="227" t="s">
        <v>3106</v>
      </c>
      <c r="AJ59" s="227" t="s">
        <v>3107</v>
      </c>
      <c r="AK59" s="227" t="s">
        <v>3108</v>
      </c>
      <c r="AL59" s="227" t="s">
        <v>3109</v>
      </c>
      <c r="AM59" s="227" t="s">
        <v>3110</v>
      </c>
      <c r="AN59" s="227" t="s">
        <v>3111</v>
      </c>
      <c r="AO59" s="227" t="s">
        <v>3112</v>
      </c>
      <c r="AP59" s="227" t="s">
        <v>3113</v>
      </c>
      <c r="AQ59" s="227" t="s">
        <v>3114</v>
      </c>
      <c r="AR59" s="227" t="s">
        <v>3115</v>
      </c>
      <c r="AS59" s="227" t="s">
        <v>3116</v>
      </c>
      <c r="AT59" s="227" t="s">
        <v>3117</v>
      </c>
      <c r="AU59" s="227" t="s">
        <v>3118</v>
      </c>
      <c r="AV59" s="227" t="s">
        <v>3119</v>
      </c>
      <c r="AW59" s="227" t="s">
        <v>3120</v>
      </c>
      <c r="AX59" s="227" t="s">
        <v>3121</v>
      </c>
      <c r="AY59" s="227" t="s">
        <v>3122</v>
      </c>
      <c r="AZ59" s="227" t="s">
        <v>3123</v>
      </c>
      <c r="BA59" s="227" t="s">
        <v>3124</v>
      </c>
      <c r="BB59" s="227" t="s">
        <v>3125</v>
      </c>
      <c r="BC59" s="227" t="s">
        <v>3126</v>
      </c>
      <c r="BD59" s="227" t="s">
        <v>3127</v>
      </c>
      <c r="BE59" s="227" t="s">
        <v>3128</v>
      </c>
      <c r="BF59" s="227" t="s">
        <v>3129</v>
      </c>
      <c r="BG59" s="227" t="s">
        <v>3130</v>
      </c>
      <c r="BH59" s="227" t="s">
        <v>3131</v>
      </c>
      <c r="BI59" s="227" t="s">
        <v>3132</v>
      </c>
      <c r="BJ59" s="227" t="s">
        <v>3133</v>
      </c>
      <c r="BK59" s="227" t="s">
        <v>3134</v>
      </c>
      <c r="BL59" s="227" t="s">
        <v>3135</v>
      </c>
      <c r="BM59" s="227" t="s">
        <v>3136</v>
      </c>
      <c r="BN59" s="227" t="s">
        <v>3137</v>
      </c>
      <c r="BO59" s="227" t="s">
        <v>3138</v>
      </c>
      <c r="BP59" s="227" t="s">
        <v>3139</v>
      </c>
      <c r="BQ59" s="227" t="s">
        <v>9926</v>
      </c>
      <c r="BR59" s="227" t="s">
        <v>9927</v>
      </c>
      <c r="BS59" s="227" t="s">
        <v>10169</v>
      </c>
      <c r="BT59" s="227" t="s">
        <v>10352</v>
      </c>
      <c r="BU59" s="227" t="s">
        <v>10353</v>
      </c>
      <c r="BV59" s="227" t="s">
        <v>10595</v>
      </c>
      <c r="BW59" s="227" t="s">
        <v>10737</v>
      </c>
      <c r="BX59" s="227" t="s">
        <v>10920</v>
      </c>
      <c r="BY59" s="227" t="s">
        <v>10921</v>
      </c>
      <c r="BZ59" s="227" t="s">
        <v>11163</v>
      </c>
      <c r="CA59" s="227" t="s">
        <v>11346</v>
      </c>
      <c r="CB59" s="227" t="s">
        <v>11347</v>
      </c>
      <c r="CC59" s="227" t="s">
        <v>11589</v>
      </c>
      <c r="CD59" s="227" t="s">
        <v>11774</v>
      </c>
      <c r="CE59" s="227" t="s">
        <v>11775</v>
      </c>
      <c r="CF59" s="227" t="s">
        <v>12017</v>
      </c>
      <c r="CG59" s="227" t="s">
        <v>12225</v>
      </c>
      <c r="CH59" s="227" t="s">
        <v>12226</v>
      </c>
      <c r="CI59" s="234" t="s">
        <v>12888</v>
      </c>
      <c r="CJ59" s="234" t="s">
        <v>12889</v>
      </c>
      <c r="CK59" s="234" t="s">
        <v>12890</v>
      </c>
      <c r="CL59" s="234"/>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17" x14ac:dyDescent="0.2">
      <c r="A60" s="211" t="s">
        <v>99</v>
      </c>
      <c r="B60" s="227" t="s">
        <v>3140</v>
      </c>
      <c r="C60" s="227" t="s">
        <v>3141</v>
      </c>
      <c r="D60" s="227" t="s">
        <v>3142</v>
      </c>
      <c r="E60" s="227" t="s">
        <v>3143</v>
      </c>
      <c r="F60" s="227" t="s">
        <v>3144</v>
      </c>
      <c r="G60" s="227" t="s">
        <v>3145</v>
      </c>
      <c r="H60" s="227" t="s">
        <v>3146</v>
      </c>
      <c r="I60" s="227" t="s">
        <v>3147</v>
      </c>
      <c r="J60" s="227" t="s">
        <v>3148</v>
      </c>
      <c r="K60" s="227" t="s">
        <v>3149</v>
      </c>
      <c r="L60" s="227" t="s">
        <v>3150</v>
      </c>
      <c r="M60" s="227" t="s">
        <v>3151</v>
      </c>
      <c r="N60" s="227" t="s">
        <v>3152</v>
      </c>
      <c r="O60" s="227" t="s">
        <v>3153</v>
      </c>
      <c r="P60" s="227" t="s">
        <v>3154</v>
      </c>
      <c r="Q60" s="227" t="s">
        <v>3155</v>
      </c>
      <c r="R60" s="227" t="s">
        <v>3156</v>
      </c>
      <c r="S60" s="227" t="s">
        <v>3157</v>
      </c>
      <c r="T60" s="227" t="s">
        <v>3158</v>
      </c>
      <c r="U60" s="227" t="s">
        <v>3159</v>
      </c>
      <c r="V60" s="227" t="s">
        <v>3160</v>
      </c>
      <c r="W60" s="227" t="s">
        <v>3161</v>
      </c>
      <c r="X60" s="227" t="s">
        <v>3162</v>
      </c>
      <c r="Y60" s="227" t="s">
        <v>3163</v>
      </c>
      <c r="Z60" s="227" t="s">
        <v>3164</v>
      </c>
      <c r="AA60" s="227" t="s">
        <v>3165</v>
      </c>
      <c r="AB60" s="227" t="s">
        <v>3166</v>
      </c>
      <c r="AC60" s="227" t="s">
        <v>3167</v>
      </c>
      <c r="AD60" s="227" t="s">
        <v>3168</v>
      </c>
      <c r="AE60" s="227" t="s">
        <v>3169</v>
      </c>
      <c r="AF60" s="227" t="s">
        <v>3170</v>
      </c>
      <c r="AG60" s="227" t="s">
        <v>3171</v>
      </c>
      <c r="AH60" s="227" t="s">
        <v>3172</v>
      </c>
      <c r="AI60" s="227" t="s">
        <v>3173</v>
      </c>
      <c r="AJ60" s="227" t="s">
        <v>3174</v>
      </c>
      <c r="AK60" s="227" t="s">
        <v>3175</v>
      </c>
      <c r="AL60" s="227" t="s">
        <v>3176</v>
      </c>
      <c r="AM60" s="227" t="s">
        <v>3177</v>
      </c>
      <c r="AN60" s="227" t="s">
        <v>3178</v>
      </c>
      <c r="AO60" s="227" t="s">
        <v>3179</v>
      </c>
      <c r="AP60" s="227" t="s">
        <v>3180</v>
      </c>
      <c r="AQ60" s="227" t="s">
        <v>3181</v>
      </c>
      <c r="AR60" s="227" t="s">
        <v>3182</v>
      </c>
      <c r="AS60" s="227" t="s">
        <v>3183</v>
      </c>
      <c r="AT60" s="227" t="s">
        <v>3184</v>
      </c>
      <c r="AU60" s="227" t="s">
        <v>3185</v>
      </c>
      <c r="AV60" s="227" t="s">
        <v>3186</v>
      </c>
      <c r="AW60" s="227" t="s">
        <v>3187</v>
      </c>
      <c r="AX60" s="227" t="s">
        <v>3188</v>
      </c>
      <c r="AY60" s="227" t="s">
        <v>3189</v>
      </c>
      <c r="AZ60" s="227" t="s">
        <v>3190</v>
      </c>
      <c r="BA60" s="227" t="s">
        <v>3191</v>
      </c>
      <c r="BB60" s="227" t="s">
        <v>3192</v>
      </c>
      <c r="BC60" s="227" t="s">
        <v>3193</v>
      </c>
      <c r="BD60" s="227" t="s">
        <v>3194</v>
      </c>
      <c r="BE60" s="227" t="s">
        <v>3195</v>
      </c>
      <c r="BF60" s="227" t="s">
        <v>3196</v>
      </c>
      <c r="BG60" s="227" t="s">
        <v>3197</v>
      </c>
      <c r="BH60" s="227" t="s">
        <v>3198</v>
      </c>
      <c r="BI60" s="227" t="s">
        <v>3199</v>
      </c>
      <c r="BJ60" s="227" t="s">
        <v>3200</v>
      </c>
      <c r="BK60" s="227" t="s">
        <v>3201</v>
      </c>
      <c r="BL60" s="227" t="s">
        <v>3202</v>
      </c>
      <c r="BM60" s="227" t="s">
        <v>3203</v>
      </c>
      <c r="BN60" s="227" t="s">
        <v>3204</v>
      </c>
      <c r="BO60" s="227" t="s">
        <v>3205</v>
      </c>
      <c r="BP60" s="227" t="s">
        <v>3206</v>
      </c>
      <c r="BQ60" s="227" t="s">
        <v>9928</v>
      </c>
      <c r="BR60" s="227" t="s">
        <v>9929</v>
      </c>
      <c r="BS60" s="227" t="s">
        <v>10170</v>
      </c>
      <c r="BT60" s="227" t="s">
        <v>10354</v>
      </c>
      <c r="BU60" s="227" t="s">
        <v>10355</v>
      </c>
      <c r="BV60" s="227" t="s">
        <v>10596</v>
      </c>
      <c r="BW60" s="227" t="s">
        <v>10738</v>
      </c>
      <c r="BX60" s="227" t="s">
        <v>10922</v>
      </c>
      <c r="BY60" s="227" t="s">
        <v>10923</v>
      </c>
      <c r="BZ60" s="227" t="s">
        <v>11164</v>
      </c>
      <c r="CA60" s="227" t="s">
        <v>11348</v>
      </c>
      <c r="CB60" s="227" t="s">
        <v>11349</v>
      </c>
      <c r="CC60" s="227" t="s">
        <v>11590</v>
      </c>
      <c r="CD60" s="227" t="s">
        <v>11776</v>
      </c>
      <c r="CE60" s="227" t="s">
        <v>11777</v>
      </c>
      <c r="CF60" s="227" t="s">
        <v>12018</v>
      </c>
      <c r="CG60" s="227" t="s">
        <v>12227</v>
      </c>
      <c r="CH60" s="227" t="s">
        <v>12228</v>
      </c>
      <c r="CI60" s="234" t="s">
        <v>12891</v>
      </c>
      <c r="CJ60" s="234" t="s">
        <v>12892</v>
      </c>
      <c r="CK60" s="234" t="s">
        <v>12893</v>
      </c>
      <c r="CL60" s="234"/>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17" x14ac:dyDescent="0.2">
      <c r="A61" s="229" t="s">
        <v>100</v>
      </c>
      <c r="B61" s="227" t="s">
        <v>3207</v>
      </c>
      <c r="C61" s="227" t="s">
        <v>3208</v>
      </c>
      <c r="D61" s="227" t="s">
        <v>3209</v>
      </c>
      <c r="E61" s="227" t="s">
        <v>3210</v>
      </c>
      <c r="F61" s="227" t="s">
        <v>3211</v>
      </c>
      <c r="G61" s="227" t="s">
        <v>3212</v>
      </c>
      <c r="H61" s="227" t="s">
        <v>3213</v>
      </c>
      <c r="I61" s="227" t="s">
        <v>3214</v>
      </c>
      <c r="J61" s="227" t="s">
        <v>3215</v>
      </c>
      <c r="K61" s="227" t="s">
        <v>3216</v>
      </c>
      <c r="L61" s="227" t="s">
        <v>3217</v>
      </c>
      <c r="M61" s="227" t="s">
        <v>3218</v>
      </c>
      <c r="N61" s="227" t="s">
        <v>3219</v>
      </c>
      <c r="O61" s="227" t="s">
        <v>3220</v>
      </c>
      <c r="P61" s="227" t="s">
        <v>3221</v>
      </c>
      <c r="Q61" s="227" t="s">
        <v>3222</v>
      </c>
      <c r="R61" s="227" t="s">
        <v>3223</v>
      </c>
      <c r="S61" s="227" t="s">
        <v>3224</v>
      </c>
      <c r="T61" s="227" t="s">
        <v>3225</v>
      </c>
      <c r="U61" s="227" t="s">
        <v>3226</v>
      </c>
      <c r="V61" s="227" t="s">
        <v>3227</v>
      </c>
      <c r="W61" s="227" t="s">
        <v>3228</v>
      </c>
      <c r="X61" s="227" t="s">
        <v>3229</v>
      </c>
      <c r="Y61" s="227" t="s">
        <v>3230</v>
      </c>
      <c r="Z61" s="227" t="s">
        <v>3231</v>
      </c>
      <c r="AA61" s="227" t="s">
        <v>3232</v>
      </c>
      <c r="AB61" s="227" t="s">
        <v>3233</v>
      </c>
      <c r="AC61" s="227" t="s">
        <v>3234</v>
      </c>
      <c r="AD61" s="227" t="s">
        <v>3235</v>
      </c>
      <c r="AE61" s="227" t="s">
        <v>3236</v>
      </c>
      <c r="AF61" s="227" t="s">
        <v>3237</v>
      </c>
      <c r="AG61" s="227" t="s">
        <v>3238</v>
      </c>
      <c r="AH61" s="227" t="s">
        <v>3239</v>
      </c>
      <c r="AI61" s="227" t="s">
        <v>3240</v>
      </c>
      <c r="AJ61" s="227" t="s">
        <v>3241</v>
      </c>
      <c r="AK61" s="227" t="s">
        <v>3242</v>
      </c>
      <c r="AL61" s="227" t="s">
        <v>3243</v>
      </c>
      <c r="AM61" s="227" t="s">
        <v>3244</v>
      </c>
      <c r="AN61" s="227" t="s">
        <v>3245</v>
      </c>
      <c r="AO61" s="227" t="s">
        <v>3246</v>
      </c>
      <c r="AP61" s="227" t="s">
        <v>3247</v>
      </c>
      <c r="AQ61" s="227" t="s">
        <v>3248</v>
      </c>
      <c r="AR61" s="227" t="s">
        <v>3249</v>
      </c>
      <c r="AS61" s="227" t="s">
        <v>3250</v>
      </c>
      <c r="AT61" s="227" t="s">
        <v>3251</v>
      </c>
      <c r="AU61" s="227" t="s">
        <v>3252</v>
      </c>
      <c r="AV61" s="227" t="s">
        <v>3253</v>
      </c>
      <c r="AW61" s="227" t="s">
        <v>3254</v>
      </c>
      <c r="AX61" s="227" t="s">
        <v>3255</v>
      </c>
      <c r="AY61" s="227" t="s">
        <v>3256</v>
      </c>
      <c r="AZ61" s="227" t="s">
        <v>3257</v>
      </c>
      <c r="BA61" s="227" t="s">
        <v>3258</v>
      </c>
      <c r="BB61" s="227" t="s">
        <v>3259</v>
      </c>
      <c r="BC61" s="227" t="s">
        <v>3260</v>
      </c>
      <c r="BD61" s="227" t="s">
        <v>3261</v>
      </c>
      <c r="BE61" s="227" t="s">
        <v>3262</v>
      </c>
      <c r="BF61" s="227" t="s">
        <v>3263</v>
      </c>
      <c r="BG61" s="227" t="s">
        <v>3264</v>
      </c>
      <c r="BH61" s="227" t="s">
        <v>3265</v>
      </c>
      <c r="BI61" s="227" t="s">
        <v>3266</v>
      </c>
      <c r="BJ61" s="227" t="s">
        <v>3267</v>
      </c>
      <c r="BK61" s="227" t="s">
        <v>3268</v>
      </c>
      <c r="BL61" s="227" t="s">
        <v>3269</v>
      </c>
      <c r="BM61" s="227" t="s">
        <v>3270</v>
      </c>
      <c r="BN61" s="227" t="s">
        <v>3271</v>
      </c>
      <c r="BO61" s="227" t="s">
        <v>3272</v>
      </c>
      <c r="BP61" s="227" t="s">
        <v>3273</v>
      </c>
      <c r="BQ61" s="227" t="s">
        <v>9930</v>
      </c>
      <c r="BR61" s="227" t="s">
        <v>9931</v>
      </c>
      <c r="BS61" s="227" t="s">
        <v>10171</v>
      </c>
      <c r="BT61" s="227" t="s">
        <v>10356</v>
      </c>
      <c r="BU61" s="227" t="s">
        <v>10357</v>
      </c>
      <c r="BV61" s="227" t="s">
        <v>10597</v>
      </c>
      <c r="BW61" s="227" t="s">
        <v>10739</v>
      </c>
      <c r="BX61" s="227" t="s">
        <v>10924</v>
      </c>
      <c r="BY61" s="227" t="s">
        <v>10925</v>
      </c>
      <c r="BZ61" s="227" t="s">
        <v>11165</v>
      </c>
      <c r="CA61" s="227" t="s">
        <v>11350</v>
      </c>
      <c r="CB61" s="227" t="s">
        <v>11351</v>
      </c>
      <c r="CC61" s="227" t="s">
        <v>11591</v>
      </c>
      <c r="CD61" s="227" t="s">
        <v>11778</v>
      </c>
      <c r="CE61" s="227" t="s">
        <v>11779</v>
      </c>
      <c r="CF61" s="227" t="s">
        <v>12019</v>
      </c>
      <c r="CG61" s="227" t="s">
        <v>12229</v>
      </c>
      <c r="CH61" s="227" t="s">
        <v>12230</v>
      </c>
      <c r="CI61" s="234" t="s">
        <v>12894</v>
      </c>
      <c r="CJ61" s="234" t="s">
        <v>12895</v>
      </c>
      <c r="CK61" s="234" t="s">
        <v>12896</v>
      </c>
      <c r="CL61" s="234"/>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17" x14ac:dyDescent="0.2">
      <c r="A62" s="211" t="s">
        <v>101</v>
      </c>
      <c r="B62" s="227" t="s">
        <v>3274</v>
      </c>
      <c r="C62" s="227" t="s">
        <v>3275</v>
      </c>
      <c r="D62" s="227" t="s">
        <v>3276</v>
      </c>
      <c r="E62" s="227" t="s">
        <v>3277</v>
      </c>
      <c r="F62" s="227" t="s">
        <v>3278</v>
      </c>
      <c r="G62" s="227" t="s">
        <v>3279</v>
      </c>
      <c r="H62" s="227" t="s">
        <v>3280</v>
      </c>
      <c r="I62" s="227" t="s">
        <v>3281</v>
      </c>
      <c r="J62" s="227" t="s">
        <v>3282</v>
      </c>
      <c r="K62" s="227" t="s">
        <v>3283</v>
      </c>
      <c r="L62" s="227" t="s">
        <v>3284</v>
      </c>
      <c r="M62" s="227" t="s">
        <v>3285</v>
      </c>
      <c r="N62" s="227" t="s">
        <v>3286</v>
      </c>
      <c r="O62" s="227" t="s">
        <v>3287</v>
      </c>
      <c r="P62" s="227" t="s">
        <v>3288</v>
      </c>
      <c r="Q62" s="227" t="s">
        <v>3289</v>
      </c>
      <c r="R62" s="227" t="s">
        <v>3290</v>
      </c>
      <c r="S62" s="227" t="s">
        <v>3291</v>
      </c>
      <c r="T62" s="227" t="s">
        <v>3292</v>
      </c>
      <c r="U62" s="227" t="s">
        <v>3293</v>
      </c>
      <c r="V62" s="227" t="s">
        <v>3294</v>
      </c>
      <c r="W62" s="227" t="s">
        <v>3295</v>
      </c>
      <c r="X62" s="227" t="s">
        <v>3296</v>
      </c>
      <c r="Y62" s="227" t="s">
        <v>3297</v>
      </c>
      <c r="Z62" s="227" t="s">
        <v>3298</v>
      </c>
      <c r="AA62" s="227" t="s">
        <v>3299</v>
      </c>
      <c r="AB62" s="227" t="s">
        <v>3300</v>
      </c>
      <c r="AC62" s="227" t="s">
        <v>3301</v>
      </c>
      <c r="AD62" s="227" t="s">
        <v>3302</v>
      </c>
      <c r="AE62" s="227" t="s">
        <v>3303</v>
      </c>
      <c r="AF62" s="227" t="s">
        <v>3304</v>
      </c>
      <c r="AG62" s="227" t="s">
        <v>3305</v>
      </c>
      <c r="AH62" s="227" t="s">
        <v>3306</v>
      </c>
      <c r="AI62" s="227" t="s">
        <v>3307</v>
      </c>
      <c r="AJ62" s="227" t="s">
        <v>3308</v>
      </c>
      <c r="AK62" s="227" t="s">
        <v>3309</v>
      </c>
      <c r="AL62" s="227" t="s">
        <v>3310</v>
      </c>
      <c r="AM62" s="227" t="s">
        <v>3311</v>
      </c>
      <c r="AN62" s="227" t="s">
        <v>3312</v>
      </c>
      <c r="AO62" s="227" t="s">
        <v>3313</v>
      </c>
      <c r="AP62" s="227" t="s">
        <v>3314</v>
      </c>
      <c r="AQ62" s="227" t="s">
        <v>3315</v>
      </c>
      <c r="AR62" s="227" t="s">
        <v>3316</v>
      </c>
      <c r="AS62" s="227" t="s">
        <v>3317</v>
      </c>
      <c r="AT62" s="227" t="s">
        <v>3318</v>
      </c>
      <c r="AU62" s="227" t="s">
        <v>3319</v>
      </c>
      <c r="AV62" s="227" t="s">
        <v>3320</v>
      </c>
      <c r="AW62" s="227" t="s">
        <v>3321</v>
      </c>
      <c r="AX62" s="227" t="s">
        <v>3322</v>
      </c>
      <c r="AY62" s="227" t="s">
        <v>3323</v>
      </c>
      <c r="AZ62" s="227" t="s">
        <v>3324</v>
      </c>
      <c r="BA62" s="227" t="s">
        <v>3325</v>
      </c>
      <c r="BB62" s="227" t="s">
        <v>3326</v>
      </c>
      <c r="BC62" s="227" t="s">
        <v>3327</v>
      </c>
      <c r="BD62" s="227" t="s">
        <v>3328</v>
      </c>
      <c r="BE62" s="227" t="s">
        <v>3329</v>
      </c>
      <c r="BF62" s="227" t="s">
        <v>3330</v>
      </c>
      <c r="BG62" s="227" t="s">
        <v>3331</v>
      </c>
      <c r="BH62" s="227" t="s">
        <v>3332</v>
      </c>
      <c r="BI62" s="227" t="s">
        <v>3333</v>
      </c>
      <c r="BJ62" s="227" t="s">
        <v>3334</v>
      </c>
      <c r="BK62" s="227" t="s">
        <v>3335</v>
      </c>
      <c r="BL62" s="227" t="s">
        <v>3336</v>
      </c>
      <c r="BM62" s="227" t="s">
        <v>3337</v>
      </c>
      <c r="BN62" s="227" t="s">
        <v>3338</v>
      </c>
      <c r="BO62" s="227" t="s">
        <v>3339</v>
      </c>
      <c r="BP62" s="227" t="s">
        <v>3340</v>
      </c>
      <c r="BQ62" s="227" t="s">
        <v>9932</v>
      </c>
      <c r="BR62" s="227" t="s">
        <v>9933</v>
      </c>
      <c r="BS62" s="227" t="s">
        <v>10172</v>
      </c>
      <c r="BT62" s="227" t="s">
        <v>10358</v>
      </c>
      <c r="BU62" s="227" t="s">
        <v>10359</v>
      </c>
      <c r="BV62" s="227" t="s">
        <v>10598</v>
      </c>
      <c r="BW62" s="227" t="s">
        <v>10740</v>
      </c>
      <c r="BX62" s="227" t="s">
        <v>10926</v>
      </c>
      <c r="BY62" s="227" t="s">
        <v>10927</v>
      </c>
      <c r="BZ62" s="227" t="s">
        <v>11166</v>
      </c>
      <c r="CA62" s="227" t="s">
        <v>11352</v>
      </c>
      <c r="CB62" s="227" t="s">
        <v>11353</v>
      </c>
      <c r="CC62" s="227" t="s">
        <v>11592</v>
      </c>
      <c r="CD62" s="227" t="s">
        <v>11780</v>
      </c>
      <c r="CE62" s="227" t="s">
        <v>11781</v>
      </c>
      <c r="CF62" s="227" t="s">
        <v>12020</v>
      </c>
      <c r="CG62" s="227" t="s">
        <v>12231</v>
      </c>
      <c r="CH62" s="227" t="s">
        <v>12232</v>
      </c>
      <c r="CI62" s="234" t="s">
        <v>12897</v>
      </c>
      <c r="CJ62" s="234" t="s">
        <v>12898</v>
      </c>
      <c r="CK62" s="234" t="s">
        <v>12899</v>
      </c>
      <c r="CL62" s="234"/>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17" x14ac:dyDescent="0.2">
      <c r="A63" s="211" t="s">
        <v>102</v>
      </c>
      <c r="B63" s="227" t="s">
        <v>3341</v>
      </c>
      <c r="C63" s="227" t="s">
        <v>3342</v>
      </c>
      <c r="D63" s="227" t="s">
        <v>3343</v>
      </c>
      <c r="E63" s="227" t="s">
        <v>3344</v>
      </c>
      <c r="F63" s="227" t="s">
        <v>3345</v>
      </c>
      <c r="G63" s="227" t="s">
        <v>3346</v>
      </c>
      <c r="H63" s="227" t="s">
        <v>3347</v>
      </c>
      <c r="I63" s="227" t="s">
        <v>3348</v>
      </c>
      <c r="J63" s="227" t="s">
        <v>3349</v>
      </c>
      <c r="K63" s="227" t="s">
        <v>3350</v>
      </c>
      <c r="L63" s="227" t="s">
        <v>3351</v>
      </c>
      <c r="M63" s="227" t="s">
        <v>3352</v>
      </c>
      <c r="N63" s="227" t="s">
        <v>3353</v>
      </c>
      <c r="O63" s="227" t="s">
        <v>3354</v>
      </c>
      <c r="P63" s="227" t="s">
        <v>3355</v>
      </c>
      <c r="Q63" s="227" t="s">
        <v>3356</v>
      </c>
      <c r="R63" s="227" t="s">
        <v>3357</v>
      </c>
      <c r="S63" s="227" t="s">
        <v>3358</v>
      </c>
      <c r="T63" s="227" t="s">
        <v>3359</v>
      </c>
      <c r="U63" s="227" t="s">
        <v>3360</v>
      </c>
      <c r="V63" s="227" t="s">
        <v>3361</v>
      </c>
      <c r="W63" s="227" t="s">
        <v>3362</v>
      </c>
      <c r="X63" s="227" t="s">
        <v>3363</v>
      </c>
      <c r="Y63" s="227" t="s">
        <v>3364</v>
      </c>
      <c r="Z63" s="227" t="s">
        <v>3365</v>
      </c>
      <c r="AA63" s="227" t="s">
        <v>3366</v>
      </c>
      <c r="AB63" s="227" t="s">
        <v>3367</v>
      </c>
      <c r="AC63" s="227" t="s">
        <v>3368</v>
      </c>
      <c r="AD63" s="227" t="s">
        <v>3369</v>
      </c>
      <c r="AE63" s="227" t="s">
        <v>3370</v>
      </c>
      <c r="AF63" s="227" t="s">
        <v>3371</v>
      </c>
      <c r="AG63" s="227" t="s">
        <v>3372</v>
      </c>
      <c r="AH63" s="227" t="s">
        <v>3373</v>
      </c>
      <c r="AI63" s="227" t="s">
        <v>3374</v>
      </c>
      <c r="AJ63" s="227" t="s">
        <v>3375</v>
      </c>
      <c r="AK63" s="227" t="s">
        <v>3376</v>
      </c>
      <c r="AL63" s="227" t="s">
        <v>3377</v>
      </c>
      <c r="AM63" s="227" t="s">
        <v>3378</v>
      </c>
      <c r="AN63" s="227" t="s">
        <v>3379</v>
      </c>
      <c r="AO63" s="227" t="s">
        <v>3380</v>
      </c>
      <c r="AP63" s="227" t="s">
        <v>3381</v>
      </c>
      <c r="AQ63" s="227" t="s">
        <v>3382</v>
      </c>
      <c r="AR63" s="227" t="s">
        <v>3383</v>
      </c>
      <c r="AS63" s="227" t="s">
        <v>3384</v>
      </c>
      <c r="AT63" s="227" t="s">
        <v>3385</v>
      </c>
      <c r="AU63" s="227" t="s">
        <v>3386</v>
      </c>
      <c r="AV63" s="227" t="s">
        <v>3387</v>
      </c>
      <c r="AW63" s="227" t="s">
        <v>3388</v>
      </c>
      <c r="AX63" s="227" t="s">
        <v>3389</v>
      </c>
      <c r="AY63" s="227" t="s">
        <v>3390</v>
      </c>
      <c r="AZ63" s="227" t="s">
        <v>3391</v>
      </c>
      <c r="BA63" s="227" t="s">
        <v>3392</v>
      </c>
      <c r="BB63" s="227" t="s">
        <v>3393</v>
      </c>
      <c r="BC63" s="227" t="s">
        <v>3394</v>
      </c>
      <c r="BD63" s="227" t="s">
        <v>3395</v>
      </c>
      <c r="BE63" s="227" t="s">
        <v>3396</v>
      </c>
      <c r="BF63" s="227" t="s">
        <v>3397</v>
      </c>
      <c r="BG63" s="227" t="s">
        <v>3398</v>
      </c>
      <c r="BH63" s="227" t="s">
        <v>3399</v>
      </c>
      <c r="BI63" s="227" t="s">
        <v>3400</v>
      </c>
      <c r="BJ63" s="227" t="s">
        <v>3401</v>
      </c>
      <c r="BK63" s="227" t="s">
        <v>3402</v>
      </c>
      <c r="BL63" s="227" t="s">
        <v>3403</v>
      </c>
      <c r="BM63" s="227" t="s">
        <v>3404</v>
      </c>
      <c r="BN63" s="227" t="s">
        <v>3405</v>
      </c>
      <c r="BO63" s="227" t="s">
        <v>3406</v>
      </c>
      <c r="BP63" s="227" t="s">
        <v>3407</v>
      </c>
      <c r="BQ63" s="227" t="s">
        <v>9934</v>
      </c>
      <c r="BR63" s="227" t="s">
        <v>9935</v>
      </c>
      <c r="BS63" s="227" t="s">
        <v>10173</v>
      </c>
      <c r="BT63" s="227" t="s">
        <v>10360</v>
      </c>
      <c r="BU63" s="227" t="s">
        <v>10361</v>
      </c>
      <c r="BV63" s="227" t="s">
        <v>10599</v>
      </c>
      <c r="BW63" s="227" t="s">
        <v>10741</v>
      </c>
      <c r="BX63" s="227" t="s">
        <v>10928</v>
      </c>
      <c r="BY63" s="227" t="s">
        <v>10929</v>
      </c>
      <c r="BZ63" s="227" t="s">
        <v>11167</v>
      </c>
      <c r="CA63" s="227" t="s">
        <v>11354</v>
      </c>
      <c r="CB63" s="227" t="s">
        <v>11355</v>
      </c>
      <c r="CC63" s="227" t="s">
        <v>11593</v>
      </c>
      <c r="CD63" s="227" t="s">
        <v>11782</v>
      </c>
      <c r="CE63" s="227" t="s">
        <v>11783</v>
      </c>
      <c r="CF63" s="227" t="s">
        <v>12021</v>
      </c>
      <c r="CG63" s="227" t="s">
        <v>12233</v>
      </c>
      <c r="CH63" s="227" t="s">
        <v>12234</v>
      </c>
      <c r="CI63" s="234" t="s">
        <v>12900</v>
      </c>
      <c r="CJ63" s="234" t="s">
        <v>12901</v>
      </c>
      <c r="CK63" s="234" t="s">
        <v>12902</v>
      </c>
      <c r="CL63" s="234"/>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17" x14ac:dyDescent="0.2">
      <c r="A64" s="211" t="s">
        <v>103</v>
      </c>
      <c r="B64" s="227" t="s">
        <v>3408</v>
      </c>
      <c r="C64" s="227" t="s">
        <v>3409</v>
      </c>
      <c r="D64" s="227" t="s">
        <v>3410</v>
      </c>
      <c r="E64" s="227" t="s">
        <v>3411</v>
      </c>
      <c r="F64" s="227" t="s">
        <v>3412</v>
      </c>
      <c r="G64" s="227" t="s">
        <v>3413</v>
      </c>
      <c r="H64" s="227" t="s">
        <v>3414</v>
      </c>
      <c r="I64" s="227" t="s">
        <v>3415</v>
      </c>
      <c r="J64" s="227" t="s">
        <v>3416</v>
      </c>
      <c r="K64" s="227" t="s">
        <v>3417</v>
      </c>
      <c r="L64" s="227" t="s">
        <v>3418</v>
      </c>
      <c r="M64" s="227" t="s">
        <v>3419</v>
      </c>
      <c r="N64" s="227" t="s">
        <v>3420</v>
      </c>
      <c r="O64" s="227" t="s">
        <v>3421</v>
      </c>
      <c r="P64" s="227" t="s">
        <v>3422</v>
      </c>
      <c r="Q64" s="227" t="s">
        <v>3423</v>
      </c>
      <c r="R64" s="227" t="s">
        <v>3424</v>
      </c>
      <c r="S64" s="227" t="s">
        <v>3425</v>
      </c>
      <c r="T64" s="227" t="s">
        <v>3426</v>
      </c>
      <c r="U64" s="227" t="s">
        <v>3427</v>
      </c>
      <c r="V64" s="227" t="s">
        <v>3428</v>
      </c>
      <c r="W64" s="227" t="s">
        <v>3429</v>
      </c>
      <c r="X64" s="227" t="s">
        <v>3430</v>
      </c>
      <c r="Y64" s="227" t="s">
        <v>3431</v>
      </c>
      <c r="Z64" s="227" t="s">
        <v>3432</v>
      </c>
      <c r="AA64" s="227" t="s">
        <v>3433</v>
      </c>
      <c r="AB64" s="227" t="s">
        <v>3434</v>
      </c>
      <c r="AC64" s="227" t="s">
        <v>3435</v>
      </c>
      <c r="AD64" s="227" t="s">
        <v>3436</v>
      </c>
      <c r="AE64" s="227" t="s">
        <v>3437</v>
      </c>
      <c r="AF64" s="227" t="s">
        <v>3438</v>
      </c>
      <c r="AG64" s="227" t="s">
        <v>3439</v>
      </c>
      <c r="AH64" s="227" t="s">
        <v>3440</v>
      </c>
      <c r="AI64" s="227" t="s">
        <v>3441</v>
      </c>
      <c r="AJ64" s="227" t="s">
        <v>3442</v>
      </c>
      <c r="AK64" s="227" t="s">
        <v>3443</v>
      </c>
      <c r="AL64" s="227" t="s">
        <v>3444</v>
      </c>
      <c r="AM64" s="227" t="s">
        <v>3445</v>
      </c>
      <c r="AN64" s="227" t="s">
        <v>3446</v>
      </c>
      <c r="AO64" s="227" t="s">
        <v>3447</v>
      </c>
      <c r="AP64" s="227" t="s">
        <v>3448</v>
      </c>
      <c r="AQ64" s="227" t="s">
        <v>3449</v>
      </c>
      <c r="AR64" s="227" t="s">
        <v>3450</v>
      </c>
      <c r="AS64" s="227" t="s">
        <v>3451</v>
      </c>
      <c r="AT64" s="227" t="s">
        <v>3452</v>
      </c>
      <c r="AU64" s="227" t="s">
        <v>3453</v>
      </c>
      <c r="AV64" s="227" t="s">
        <v>3454</v>
      </c>
      <c r="AW64" s="227" t="s">
        <v>3455</v>
      </c>
      <c r="AX64" s="227" t="s">
        <v>3456</v>
      </c>
      <c r="AY64" s="227" t="s">
        <v>3457</v>
      </c>
      <c r="AZ64" s="227" t="s">
        <v>3458</v>
      </c>
      <c r="BA64" s="227" t="s">
        <v>3459</v>
      </c>
      <c r="BB64" s="227" t="s">
        <v>3460</v>
      </c>
      <c r="BC64" s="227" t="s">
        <v>3461</v>
      </c>
      <c r="BD64" s="227" t="s">
        <v>3462</v>
      </c>
      <c r="BE64" s="227" t="s">
        <v>3463</v>
      </c>
      <c r="BF64" s="227" t="s">
        <v>3464</v>
      </c>
      <c r="BG64" s="227" t="s">
        <v>3465</v>
      </c>
      <c r="BH64" s="227" t="s">
        <v>3466</v>
      </c>
      <c r="BI64" s="227" t="s">
        <v>3467</v>
      </c>
      <c r="BJ64" s="227" t="s">
        <v>3468</v>
      </c>
      <c r="BK64" s="227" t="s">
        <v>3469</v>
      </c>
      <c r="BL64" s="227" t="s">
        <v>3470</v>
      </c>
      <c r="BM64" s="227" t="s">
        <v>3471</v>
      </c>
      <c r="BN64" s="227" t="s">
        <v>3472</v>
      </c>
      <c r="BO64" s="227" t="s">
        <v>3473</v>
      </c>
      <c r="BP64" s="227" t="s">
        <v>3474</v>
      </c>
      <c r="BQ64" s="227" t="s">
        <v>9936</v>
      </c>
      <c r="BR64" s="227" t="s">
        <v>9937</v>
      </c>
      <c r="BS64" s="227" t="s">
        <v>10174</v>
      </c>
      <c r="BT64" s="227" t="s">
        <v>10362</v>
      </c>
      <c r="BU64" s="227" t="s">
        <v>10363</v>
      </c>
      <c r="BV64" s="227" t="s">
        <v>10600</v>
      </c>
      <c r="BW64" s="227" t="s">
        <v>10742</v>
      </c>
      <c r="BX64" s="227" t="s">
        <v>10930</v>
      </c>
      <c r="BY64" s="227" t="s">
        <v>10931</v>
      </c>
      <c r="BZ64" s="227" t="s">
        <v>11168</v>
      </c>
      <c r="CA64" s="227" t="s">
        <v>11356</v>
      </c>
      <c r="CB64" s="227" t="s">
        <v>11357</v>
      </c>
      <c r="CC64" s="227" t="s">
        <v>11594</v>
      </c>
      <c r="CD64" s="227" t="s">
        <v>11784</v>
      </c>
      <c r="CE64" s="227" t="s">
        <v>11785</v>
      </c>
      <c r="CF64" s="227" t="s">
        <v>12022</v>
      </c>
      <c r="CG64" s="227" t="s">
        <v>12235</v>
      </c>
      <c r="CH64" s="227" t="s">
        <v>12236</v>
      </c>
      <c r="CI64" s="234" t="s">
        <v>12903</v>
      </c>
      <c r="CJ64" s="234" t="s">
        <v>12904</v>
      </c>
      <c r="CK64" s="234" t="s">
        <v>12905</v>
      </c>
      <c r="CL64" s="234"/>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17" x14ac:dyDescent="0.2">
      <c r="A65" s="229" t="s">
        <v>104</v>
      </c>
      <c r="B65" s="227" t="s">
        <v>3475</v>
      </c>
      <c r="C65" s="227" t="s">
        <v>3476</v>
      </c>
      <c r="D65" s="227" t="s">
        <v>3477</v>
      </c>
      <c r="E65" s="227" t="s">
        <v>3478</v>
      </c>
      <c r="F65" s="227" t="s">
        <v>3479</v>
      </c>
      <c r="G65" s="227" t="s">
        <v>3480</v>
      </c>
      <c r="H65" s="227" t="s">
        <v>3481</v>
      </c>
      <c r="I65" s="227" t="s">
        <v>3482</v>
      </c>
      <c r="J65" s="227" t="s">
        <v>3483</v>
      </c>
      <c r="K65" s="227" t="s">
        <v>3484</v>
      </c>
      <c r="L65" s="227" t="s">
        <v>3485</v>
      </c>
      <c r="M65" s="227" t="s">
        <v>3486</v>
      </c>
      <c r="N65" s="227" t="s">
        <v>3487</v>
      </c>
      <c r="O65" s="227" t="s">
        <v>3488</v>
      </c>
      <c r="P65" s="227" t="s">
        <v>3489</v>
      </c>
      <c r="Q65" s="227" t="s">
        <v>3490</v>
      </c>
      <c r="R65" s="227" t="s">
        <v>3491</v>
      </c>
      <c r="S65" s="227" t="s">
        <v>3492</v>
      </c>
      <c r="T65" s="227" t="s">
        <v>3493</v>
      </c>
      <c r="U65" s="227" t="s">
        <v>3494</v>
      </c>
      <c r="V65" s="227" t="s">
        <v>3495</v>
      </c>
      <c r="W65" s="227" t="s">
        <v>3496</v>
      </c>
      <c r="X65" s="227" t="s">
        <v>3497</v>
      </c>
      <c r="Y65" s="227" t="s">
        <v>3498</v>
      </c>
      <c r="Z65" s="227" t="s">
        <v>3499</v>
      </c>
      <c r="AA65" s="227" t="s">
        <v>3500</v>
      </c>
      <c r="AB65" s="227" t="s">
        <v>3501</v>
      </c>
      <c r="AC65" s="227" t="s">
        <v>3502</v>
      </c>
      <c r="AD65" s="227" t="s">
        <v>3503</v>
      </c>
      <c r="AE65" s="227" t="s">
        <v>3504</v>
      </c>
      <c r="AF65" s="227" t="s">
        <v>3505</v>
      </c>
      <c r="AG65" s="227" t="s">
        <v>3506</v>
      </c>
      <c r="AH65" s="227" t="s">
        <v>3507</v>
      </c>
      <c r="AI65" s="227" t="s">
        <v>3508</v>
      </c>
      <c r="AJ65" s="227" t="s">
        <v>3509</v>
      </c>
      <c r="AK65" s="227" t="s">
        <v>3510</v>
      </c>
      <c r="AL65" s="227" t="s">
        <v>3511</v>
      </c>
      <c r="AM65" s="227" t="s">
        <v>3512</v>
      </c>
      <c r="AN65" s="227" t="s">
        <v>3513</v>
      </c>
      <c r="AO65" s="227" t="s">
        <v>3514</v>
      </c>
      <c r="AP65" s="227" t="s">
        <v>3515</v>
      </c>
      <c r="AQ65" s="227" t="s">
        <v>3516</v>
      </c>
      <c r="AR65" s="227" t="s">
        <v>3517</v>
      </c>
      <c r="AS65" s="227" t="s">
        <v>3518</v>
      </c>
      <c r="AT65" s="227" t="s">
        <v>3519</v>
      </c>
      <c r="AU65" s="227" t="s">
        <v>3520</v>
      </c>
      <c r="AV65" s="227" t="s">
        <v>3521</v>
      </c>
      <c r="AW65" s="227" t="s">
        <v>3522</v>
      </c>
      <c r="AX65" s="227" t="s">
        <v>3523</v>
      </c>
      <c r="AY65" s="227" t="s">
        <v>3524</v>
      </c>
      <c r="AZ65" s="227" t="s">
        <v>3525</v>
      </c>
      <c r="BA65" s="227" t="s">
        <v>3526</v>
      </c>
      <c r="BB65" s="227" t="s">
        <v>3527</v>
      </c>
      <c r="BC65" s="227" t="s">
        <v>3528</v>
      </c>
      <c r="BD65" s="227" t="s">
        <v>3529</v>
      </c>
      <c r="BE65" s="227" t="s">
        <v>3530</v>
      </c>
      <c r="BF65" s="227" t="s">
        <v>3531</v>
      </c>
      <c r="BG65" s="227" t="s">
        <v>3532</v>
      </c>
      <c r="BH65" s="227" t="s">
        <v>3533</v>
      </c>
      <c r="BI65" s="227" t="s">
        <v>3534</v>
      </c>
      <c r="BJ65" s="227" t="s">
        <v>3535</v>
      </c>
      <c r="BK65" s="227" t="s">
        <v>3536</v>
      </c>
      <c r="BL65" s="227" t="s">
        <v>3537</v>
      </c>
      <c r="BM65" s="227" t="s">
        <v>3538</v>
      </c>
      <c r="BN65" s="227" t="s">
        <v>3539</v>
      </c>
      <c r="BO65" s="227" t="s">
        <v>3540</v>
      </c>
      <c r="BP65" s="227" t="s">
        <v>3541</v>
      </c>
      <c r="BQ65" s="227" t="s">
        <v>9938</v>
      </c>
      <c r="BR65" s="227" t="s">
        <v>9939</v>
      </c>
      <c r="BS65" s="227" t="s">
        <v>10175</v>
      </c>
      <c r="BT65" s="227" t="s">
        <v>10364</v>
      </c>
      <c r="BU65" s="227" t="s">
        <v>10365</v>
      </c>
      <c r="BV65" s="227" t="s">
        <v>10601</v>
      </c>
      <c r="BW65" s="227" t="s">
        <v>10743</v>
      </c>
      <c r="BX65" s="227" t="s">
        <v>10932</v>
      </c>
      <c r="BY65" s="227" t="s">
        <v>10933</v>
      </c>
      <c r="BZ65" s="227" t="s">
        <v>11169</v>
      </c>
      <c r="CA65" s="227" t="s">
        <v>11358</v>
      </c>
      <c r="CB65" s="227" t="s">
        <v>11359</v>
      </c>
      <c r="CC65" s="227" t="s">
        <v>11595</v>
      </c>
      <c r="CD65" s="227" t="s">
        <v>11786</v>
      </c>
      <c r="CE65" s="227" t="s">
        <v>11787</v>
      </c>
      <c r="CF65" s="227" t="s">
        <v>12023</v>
      </c>
      <c r="CG65" s="227" t="s">
        <v>12237</v>
      </c>
      <c r="CH65" s="227" t="s">
        <v>12238</v>
      </c>
      <c r="CI65" s="234" t="s">
        <v>12906</v>
      </c>
      <c r="CJ65" s="234" t="s">
        <v>12907</v>
      </c>
      <c r="CK65" s="234" t="s">
        <v>12908</v>
      </c>
      <c r="CL65" s="234"/>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17" x14ac:dyDescent="0.2">
      <c r="A66" s="211" t="s">
        <v>105</v>
      </c>
      <c r="B66" s="227" t="s">
        <v>3542</v>
      </c>
      <c r="C66" s="227" t="s">
        <v>3543</v>
      </c>
      <c r="D66" s="227" t="s">
        <v>3544</v>
      </c>
      <c r="E66" s="227" t="s">
        <v>3545</v>
      </c>
      <c r="F66" s="227" t="s">
        <v>3546</v>
      </c>
      <c r="G66" s="227" t="s">
        <v>3547</v>
      </c>
      <c r="H66" s="227" t="s">
        <v>3548</v>
      </c>
      <c r="I66" s="227" t="s">
        <v>3549</v>
      </c>
      <c r="J66" s="227" t="s">
        <v>3550</v>
      </c>
      <c r="K66" s="227" t="s">
        <v>3551</v>
      </c>
      <c r="L66" s="227" t="s">
        <v>3552</v>
      </c>
      <c r="M66" s="227" t="s">
        <v>3553</v>
      </c>
      <c r="N66" s="227" t="s">
        <v>3554</v>
      </c>
      <c r="O66" s="227" t="s">
        <v>3555</v>
      </c>
      <c r="P66" s="227" t="s">
        <v>3556</v>
      </c>
      <c r="Q66" s="227" t="s">
        <v>3557</v>
      </c>
      <c r="R66" s="227" t="s">
        <v>3558</v>
      </c>
      <c r="S66" s="227" t="s">
        <v>3559</v>
      </c>
      <c r="T66" s="227" t="s">
        <v>3560</v>
      </c>
      <c r="U66" s="227" t="s">
        <v>3561</v>
      </c>
      <c r="V66" s="227" t="s">
        <v>3562</v>
      </c>
      <c r="W66" s="227" t="s">
        <v>3563</v>
      </c>
      <c r="X66" s="227" t="s">
        <v>3564</v>
      </c>
      <c r="Y66" s="227" t="s">
        <v>3565</v>
      </c>
      <c r="Z66" s="227" t="s">
        <v>3566</v>
      </c>
      <c r="AA66" s="227" t="s">
        <v>3567</v>
      </c>
      <c r="AB66" s="227" t="s">
        <v>3568</v>
      </c>
      <c r="AC66" s="227" t="s">
        <v>3569</v>
      </c>
      <c r="AD66" s="227" t="s">
        <v>3570</v>
      </c>
      <c r="AE66" s="227" t="s">
        <v>3571</v>
      </c>
      <c r="AF66" s="227" t="s">
        <v>3572</v>
      </c>
      <c r="AG66" s="227" t="s">
        <v>3573</v>
      </c>
      <c r="AH66" s="227" t="s">
        <v>3574</v>
      </c>
      <c r="AI66" s="227" t="s">
        <v>3575</v>
      </c>
      <c r="AJ66" s="227" t="s">
        <v>3576</v>
      </c>
      <c r="AK66" s="227" t="s">
        <v>3577</v>
      </c>
      <c r="AL66" s="227" t="s">
        <v>3578</v>
      </c>
      <c r="AM66" s="227" t="s">
        <v>3579</v>
      </c>
      <c r="AN66" s="227" t="s">
        <v>3580</v>
      </c>
      <c r="AO66" s="227" t="s">
        <v>3581</v>
      </c>
      <c r="AP66" s="227" t="s">
        <v>3582</v>
      </c>
      <c r="AQ66" s="227" t="s">
        <v>3583</v>
      </c>
      <c r="AR66" s="227" t="s">
        <v>3584</v>
      </c>
      <c r="AS66" s="227" t="s">
        <v>3585</v>
      </c>
      <c r="AT66" s="227" t="s">
        <v>3586</v>
      </c>
      <c r="AU66" s="227" t="s">
        <v>3587</v>
      </c>
      <c r="AV66" s="227" t="s">
        <v>3588</v>
      </c>
      <c r="AW66" s="227" t="s">
        <v>3589</v>
      </c>
      <c r="AX66" s="227" t="s">
        <v>3590</v>
      </c>
      <c r="AY66" s="227" t="s">
        <v>3591</v>
      </c>
      <c r="AZ66" s="227" t="s">
        <v>3592</v>
      </c>
      <c r="BA66" s="227" t="s">
        <v>3593</v>
      </c>
      <c r="BB66" s="227" t="s">
        <v>3594</v>
      </c>
      <c r="BC66" s="227" t="s">
        <v>3595</v>
      </c>
      <c r="BD66" s="227" t="s">
        <v>3596</v>
      </c>
      <c r="BE66" s="227" t="s">
        <v>3597</v>
      </c>
      <c r="BF66" s="227" t="s">
        <v>3598</v>
      </c>
      <c r="BG66" s="227" t="s">
        <v>3599</v>
      </c>
      <c r="BH66" s="227" t="s">
        <v>3600</v>
      </c>
      <c r="BI66" s="227" t="s">
        <v>3601</v>
      </c>
      <c r="BJ66" s="227" t="s">
        <v>3602</v>
      </c>
      <c r="BK66" s="227" t="s">
        <v>3603</v>
      </c>
      <c r="BL66" s="227" t="s">
        <v>3604</v>
      </c>
      <c r="BM66" s="227" t="s">
        <v>3605</v>
      </c>
      <c r="BN66" s="227" t="s">
        <v>3606</v>
      </c>
      <c r="BO66" s="227" t="s">
        <v>3607</v>
      </c>
      <c r="BP66" s="227" t="s">
        <v>3608</v>
      </c>
      <c r="BQ66" s="227" t="s">
        <v>9940</v>
      </c>
      <c r="BR66" s="227" t="s">
        <v>9941</v>
      </c>
      <c r="BS66" s="227" t="s">
        <v>10176</v>
      </c>
      <c r="BT66" s="227" t="s">
        <v>10366</v>
      </c>
      <c r="BU66" s="227" t="s">
        <v>10367</v>
      </c>
      <c r="BV66" s="227" t="s">
        <v>10602</v>
      </c>
      <c r="BW66" s="227" t="s">
        <v>10744</v>
      </c>
      <c r="BX66" s="227" t="s">
        <v>10934</v>
      </c>
      <c r="BY66" s="227" t="s">
        <v>10935</v>
      </c>
      <c r="BZ66" s="227" t="s">
        <v>11170</v>
      </c>
      <c r="CA66" s="227" t="s">
        <v>11360</v>
      </c>
      <c r="CB66" s="227" t="s">
        <v>11361</v>
      </c>
      <c r="CC66" s="227" t="s">
        <v>11596</v>
      </c>
      <c r="CD66" s="227" t="s">
        <v>11788</v>
      </c>
      <c r="CE66" s="227" t="s">
        <v>11789</v>
      </c>
      <c r="CF66" s="227" t="s">
        <v>12024</v>
      </c>
      <c r="CG66" s="227" t="s">
        <v>12239</v>
      </c>
      <c r="CH66" s="227" t="s">
        <v>12240</v>
      </c>
      <c r="CI66" s="234" t="s">
        <v>12909</v>
      </c>
      <c r="CJ66" s="234" t="s">
        <v>12910</v>
      </c>
      <c r="CK66" s="234" t="s">
        <v>12911</v>
      </c>
      <c r="CL66" s="234"/>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17" x14ac:dyDescent="0.2">
      <c r="A67" s="211" t="s">
        <v>106</v>
      </c>
      <c r="B67" s="227" t="s">
        <v>3609</v>
      </c>
      <c r="C67" s="227" t="s">
        <v>3610</v>
      </c>
      <c r="D67" s="227" t="s">
        <v>3611</v>
      </c>
      <c r="E67" s="227" t="s">
        <v>3612</v>
      </c>
      <c r="F67" s="227" t="s">
        <v>3613</v>
      </c>
      <c r="G67" s="227" t="s">
        <v>3614</v>
      </c>
      <c r="H67" s="227" t="s">
        <v>3615</v>
      </c>
      <c r="I67" s="227" t="s">
        <v>3616</v>
      </c>
      <c r="J67" s="227" t="s">
        <v>3617</v>
      </c>
      <c r="K67" s="227" t="s">
        <v>3618</v>
      </c>
      <c r="L67" s="227" t="s">
        <v>3619</v>
      </c>
      <c r="M67" s="227" t="s">
        <v>3620</v>
      </c>
      <c r="N67" s="227" t="s">
        <v>3621</v>
      </c>
      <c r="O67" s="227" t="s">
        <v>3622</v>
      </c>
      <c r="P67" s="227" t="s">
        <v>3623</v>
      </c>
      <c r="Q67" s="227" t="s">
        <v>3624</v>
      </c>
      <c r="R67" s="227" t="s">
        <v>3625</v>
      </c>
      <c r="S67" s="227" t="s">
        <v>3626</v>
      </c>
      <c r="T67" s="227" t="s">
        <v>3627</v>
      </c>
      <c r="U67" s="227" t="s">
        <v>3628</v>
      </c>
      <c r="V67" s="227" t="s">
        <v>3629</v>
      </c>
      <c r="W67" s="227" t="s">
        <v>3630</v>
      </c>
      <c r="X67" s="227" t="s">
        <v>3631</v>
      </c>
      <c r="Y67" s="227" t="s">
        <v>3632</v>
      </c>
      <c r="Z67" s="227" t="s">
        <v>3633</v>
      </c>
      <c r="AA67" s="227" t="s">
        <v>3634</v>
      </c>
      <c r="AB67" s="227" t="s">
        <v>3635</v>
      </c>
      <c r="AC67" s="227" t="s">
        <v>3636</v>
      </c>
      <c r="AD67" s="227" t="s">
        <v>3637</v>
      </c>
      <c r="AE67" s="227" t="s">
        <v>3638</v>
      </c>
      <c r="AF67" s="227" t="s">
        <v>3639</v>
      </c>
      <c r="AG67" s="227" t="s">
        <v>3640</v>
      </c>
      <c r="AH67" s="227" t="s">
        <v>3641</v>
      </c>
      <c r="AI67" s="227" t="s">
        <v>3642</v>
      </c>
      <c r="AJ67" s="227" t="s">
        <v>3643</v>
      </c>
      <c r="AK67" s="227" t="s">
        <v>3644</v>
      </c>
      <c r="AL67" s="227" t="s">
        <v>3645</v>
      </c>
      <c r="AM67" s="227" t="s">
        <v>3646</v>
      </c>
      <c r="AN67" s="227" t="s">
        <v>3647</v>
      </c>
      <c r="AO67" s="227" t="s">
        <v>3648</v>
      </c>
      <c r="AP67" s="227" t="s">
        <v>3649</v>
      </c>
      <c r="AQ67" s="227" t="s">
        <v>3650</v>
      </c>
      <c r="AR67" s="227" t="s">
        <v>3651</v>
      </c>
      <c r="AS67" s="227" t="s">
        <v>3652</v>
      </c>
      <c r="AT67" s="227" t="s">
        <v>3653</v>
      </c>
      <c r="AU67" s="227" t="s">
        <v>3654</v>
      </c>
      <c r="AV67" s="227" t="s">
        <v>3655</v>
      </c>
      <c r="AW67" s="227" t="s">
        <v>3656</v>
      </c>
      <c r="AX67" s="227" t="s">
        <v>3657</v>
      </c>
      <c r="AY67" s="227" t="s">
        <v>3658</v>
      </c>
      <c r="AZ67" s="227" t="s">
        <v>3659</v>
      </c>
      <c r="BA67" s="227" t="s">
        <v>3660</v>
      </c>
      <c r="BB67" s="227" t="s">
        <v>3661</v>
      </c>
      <c r="BC67" s="227" t="s">
        <v>3662</v>
      </c>
      <c r="BD67" s="227" t="s">
        <v>3663</v>
      </c>
      <c r="BE67" s="227" t="s">
        <v>3664</v>
      </c>
      <c r="BF67" s="227" t="s">
        <v>3665</v>
      </c>
      <c r="BG67" s="227" t="s">
        <v>3666</v>
      </c>
      <c r="BH67" s="227" t="s">
        <v>3667</v>
      </c>
      <c r="BI67" s="227" t="s">
        <v>3668</v>
      </c>
      <c r="BJ67" s="227" t="s">
        <v>3669</v>
      </c>
      <c r="BK67" s="227" t="s">
        <v>3670</v>
      </c>
      <c r="BL67" s="227" t="s">
        <v>3671</v>
      </c>
      <c r="BM67" s="227" t="s">
        <v>3672</v>
      </c>
      <c r="BN67" s="227" t="s">
        <v>3673</v>
      </c>
      <c r="BO67" s="227" t="s">
        <v>3674</v>
      </c>
      <c r="BP67" s="227" t="s">
        <v>3675</v>
      </c>
      <c r="BQ67" s="227" t="s">
        <v>9942</v>
      </c>
      <c r="BR67" s="227" t="s">
        <v>9943</v>
      </c>
      <c r="BS67" s="227" t="s">
        <v>10177</v>
      </c>
      <c r="BT67" s="227" t="s">
        <v>10368</v>
      </c>
      <c r="BU67" s="227" t="s">
        <v>10369</v>
      </c>
      <c r="BV67" s="227" t="s">
        <v>10603</v>
      </c>
      <c r="BW67" s="227" t="s">
        <v>10745</v>
      </c>
      <c r="BX67" s="227" t="s">
        <v>10936</v>
      </c>
      <c r="BY67" s="227" t="s">
        <v>10937</v>
      </c>
      <c r="BZ67" s="227" t="s">
        <v>11171</v>
      </c>
      <c r="CA67" s="227" t="s">
        <v>11362</v>
      </c>
      <c r="CB67" s="227" t="s">
        <v>11363</v>
      </c>
      <c r="CC67" s="227" t="s">
        <v>11597</v>
      </c>
      <c r="CD67" s="227" t="s">
        <v>11790</v>
      </c>
      <c r="CE67" s="227" t="s">
        <v>11791</v>
      </c>
      <c r="CF67" s="227" t="s">
        <v>12025</v>
      </c>
      <c r="CG67" s="227" t="s">
        <v>12241</v>
      </c>
      <c r="CH67" s="227" t="s">
        <v>12242</v>
      </c>
      <c r="CI67" s="234" t="s">
        <v>12912</v>
      </c>
      <c r="CJ67" s="234" t="s">
        <v>12913</v>
      </c>
      <c r="CK67" s="234" t="s">
        <v>12914</v>
      </c>
      <c r="CL67" s="234"/>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17" x14ac:dyDescent="0.2">
      <c r="A68" s="211" t="s">
        <v>107</v>
      </c>
      <c r="B68" s="227" t="s">
        <v>3676</v>
      </c>
      <c r="C68" s="227" t="s">
        <v>3677</v>
      </c>
      <c r="D68" s="227" t="s">
        <v>3678</v>
      </c>
      <c r="E68" s="227" t="s">
        <v>3679</v>
      </c>
      <c r="F68" s="227" t="s">
        <v>3680</v>
      </c>
      <c r="G68" s="227" t="s">
        <v>3681</v>
      </c>
      <c r="H68" s="227" t="s">
        <v>3682</v>
      </c>
      <c r="I68" s="227" t="s">
        <v>3683</v>
      </c>
      <c r="J68" s="227" t="s">
        <v>3684</v>
      </c>
      <c r="K68" s="227" t="s">
        <v>3685</v>
      </c>
      <c r="L68" s="227" t="s">
        <v>3686</v>
      </c>
      <c r="M68" s="227" t="s">
        <v>3687</v>
      </c>
      <c r="N68" s="227" t="s">
        <v>3688</v>
      </c>
      <c r="O68" s="227" t="s">
        <v>3689</v>
      </c>
      <c r="P68" s="227" t="s">
        <v>3690</v>
      </c>
      <c r="Q68" s="227" t="s">
        <v>3691</v>
      </c>
      <c r="R68" s="227" t="s">
        <v>3692</v>
      </c>
      <c r="S68" s="227" t="s">
        <v>3693</v>
      </c>
      <c r="T68" s="227" t="s">
        <v>3694</v>
      </c>
      <c r="U68" s="227" t="s">
        <v>3695</v>
      </c>
      <c r="V68" s="227" t="s">
        <v>3696</v>
      </c>
      <c r="W68" s="227" t="s">
        <v>3697</v>
      </c>
      <c r="X68" s="227" t="s">
        <v>3698</v>
      </c>
      <c r="Y68" s="227" t="s">
        <v>3699</v>
      </c>
      <c r="Z68" s="227" t="s">
        <v>3700</v>
      </c>
      <c r="AA68" s="227" t="s">
        <v>3701</v>
      </c>
      <c r="AB68" s="227" t="s">
        <v>3702</v>
      </c>
      <c r="AC68" s="227" t="s">
        <v>3703</v>
      </c>
      <c r="AD68" s="227" t="s">
        <v>3704</v>
      </c>
      <c r="AE68" s="227" t="s">
        <v>3705</v>
      </c>
      <c r="AF68" s="227" t="s">
        <v>3706</v>
      </c>
      <c r="AG68" s="227" t="s">
        <v>3707</v>
      </c>
      <c r="AH68" s="227" t="s">
        <v>3708</v>
      </c>
      <c r="AI68" s="227" t="s">
        <v>3709</v>
      </c>
      <c r="AJ68" s="227" t="s">
        <v>3710</v>
      </c>
      <c r="AK68" s="227" t="s">
        <v>3711</v>
      </c>
      <c r="AL68" s="227" t="s">
        <v>3712</v>
      </c>
      <c r="AM68" s="227" t="s">
        <v>3713</v>
      </c>
      <c r="AN68" s="227" t="s">
        <v>3714</v>
      </c>
      <c r="AO68" s="227" t="s">
        <v>3715</v>
      </c>
      <c r="AP68" s="227" t="s">
        <v>3716</v>
      </c>
      <c r="AQ68" s="227" t="s">
        <v>3717</v>
      </c>
      <c r="AR68" s="227" t="s">
        <v>3718</v>
      </c>
      <c r="AS68" s="227" t="s">
        <v>3719</v>
      </c>
      <c r="AT68" s="227" t="s">
        <v>3720</v>
      </c>
      <c r="AU68" s="227" t="s">
        <v>3721</v>
      </c>
      <c r="AV68" s="227" t="s">
        <v>3722</v>
      </c>
      <c r="AW68" s="227" t="s">
        <v>3723</v>
      </c>
      <c r="AX68" s="227" t="s">
        <v>3724</v>
      </c>
      <c r="AY68" s="227" t="s">
        <v>3725</v>
      </c>
      <c r="AZ68" s="227" t="s">
        <v>3726</v>
      </c>
      <c r="BA68" s="227" t="s">
        <v>3727</v>
      </c>
      <c r="BB68" s="227" t="s">
        <v>3728</v>
      </c>
      <c r="BC68" s="227" t="s">
        <v>3729</v>
      </c>
      <c r="BD68" s="227" t="s">
        <v>3730</v>
      </c>
      <c r="BE68" s="227" t="s">
        <v>3731</v>
      </c>
      <c r="BF68" s="227" t="s">
        <v>3732</v>
      </c>
      <c r="BG68" s="227" t="s">
        <v>3733</v>
      </c>
      <c r="BH68" s="227" t="s">
        <v>3734</v>
      </c>
      <c r="BI68" s="227" t="s">
        <v>3735</v>
      </c>
      <c r="BJ68" s="227" t="s">
        <v>3736</v>
      </c>
      <c r="BK68" s="227" t="s">
        <v>3737</v>
      </c>
      <c r="BL68" s="227" t="s">
        <v>3738</v>
      </c>
      <c r="BM68" s="227" t="s">
        <v>3739</v>
      </c>
      <c r="BN68" s="227" t="s">
        <v>3740</v>
      </c>
      <c r="BO68" s="227" t="s">
        <v>3741</v>
      </c>
      <c r="BP68" s="227" t="s">
        <v>3742</v>
      </c>
      <c r="BQ68" s="227" t="s">
        <v>9944</v>
      </c>
      <c r="BR68" s="227" t="s">
        <v>9945</v>
      </c>
      <c r="BS68" s="227" t="s">
        <v>10178</v>
      </c>
      <c r="BT68" s="227" t="s">
        <v>10370</v>
      </c>
      <c r="BU68" s="227" t="s">
        <v>10371</v>
      </c>
      <c r="BV68" s="227" t="s">
        <v>10604</v>
      </c>
      <c r="BW68" s="227" t="s">
        <v>10746</v>
      </c>
      <c r="BX68" s="227" t="s">
        <v>10938</v>
      </c>
      <c r="BY68" s="227" t="s">
        <v>10939</v>
      </c>
      <c r="BZ68" s="227" t="s">
        <v>11172</v>
      </c>
      <c r="CA68" s="227" t="s">
        <v>11364</v>
      </c>
      <c r="CB68" s="227" t="s">
        <v>11365</v>
      </c>
      <c r="CC68" s="227" t="s">
        <v>11598</v>
      </c>
      <c r="CD68" s="227" t="s">
        <v>11792</v>
      </c>
      <c r="CE68" s="227" t="s">
        <v>11793</v>
      </c>
      <c r="CF68" s="227" t="s">
        <v>12026</v>
      </c>
      <c r="CG68" s="227" t="s">
        <v>12243</v>
      </c>
      <c r="CH68" s="227" t="s">
        <v>12244</v>
      </c>
      <c r="CI68" s="234" t="s">
        <v>12915</v>
      </c>
      <c r="CJ68" s="234" t="s">
        <v>12916</v>
      </c>
      <c r="CK68" s="234" t="s">
        <v>12917</v>
      </c>
      <c r="CL68" s="234"/>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17" x14ac:dyDescent="0.2">
      <c r="A69" s="211" t="s">
        <v>108</v>
      </c>
      <c r="B69" s="227" t="s">
        <v>3743</v>
      </c>
      <c r="C69" s="227" t="s">
        <v>3744</v>
      </c>
      <c r="D69" s="227" t="s">
        <v>3745</v>
      </c>
      <c r="E69" s="227" t="s">
        <v>3746</v>
      </c>
      <c r="F69" s="227" t="s">
        <v>3747</v>
      </c>
      <c r="G69" s="227" t="s">
        <v>3748</v>
      </c>
      <c r="H69" s="227" t="s">
        <v>3749</v>
      </c>
      <c r="I69" s="227" t="s">
        <v>3750</v>
      </c>
      <c r="J69" s="227" t="s">
        <v>3751</v>
      </c>
      <c r="K69" s="227" t="s">
        <v>3752</v>
      </c>
      <c r="L69" s="227" t="s">
        <v>3753</v>
      </c>
      <c r="M69" s="227" t="s">
        <v>3754</v>
      </c>
      <c r="N69" s="227" t="s">
        <v>3755</v>
      </c>
      <c r="O69" s="227" t="s">
        <v>3756</v>
      </c>
      <c r="P69" s="227" t="s">
        <v>3757</v>
      </c>
      <c r="Q69" s="227" t="s">
        <v>3758</v>
      </c>
      <c r="R69" s="227" t="s">
        <v>3759</v>
      </c>
      <c r="S69" s="227" t="s">
        <v>3760</v>
      </c>
      <c r="T69" s="227" t="s">
        <v>3761</v>
      </c>
      <c r="U69" s="227" t="s">
        <v>3762</v>
      </c>
      <c r="V69" s="227" t="s">
        <v>3763</v>
      </c>
      <c r="W69" s="227" t="s">
        <v>3764</v>
      </c>
      <c r="X69" s="227" t="s">
        <v>3765</v>
      </c>
      <c r="Y69" s="227" t="s">
        <v>3766</v>
      </c>
      <c r="Z69" s="227" t="s">
        <v>3767</v>
      </c>
      <c r="AA69" s="227" t="s">
        <v>3768</v>
      </c>
      <c r="AB69" s="227" t="s">
        <v>3769</v>
      </c>
      <c r="AC69" s="227" t="s">
        <v>3770</v>
      </c>
      <c r="AD69" s="227" t="s">
        <v>3771</v>
      </c>
      <c r="AE69" s="227" t="s">
        <v>3772</v>
      </c>
      <c r="AF69" s="227" t="s">
        <v>3773</v>
      </c>
      <c r="AG69" s="227" t="s">
        <v>3774</v>
      </c>
      <c r="AH69" s="227" t="s">
        <v>3775</v>
      </c>
      <c r="AI69" s="227" t="s">
        <v>3776</v>
      </c>
      <c r="AJ69" s="227" t="s">
        <v>3777</v>
      </c>
      <c r="AK69" s="227" t="s">
        <v>3778</v>
      </c>
      <c r="AL69" s="227" t="s">
        <v>3779</v>
      </c>
      <c r="AM69" s="227" t="s">
        <v>3780</v>
      </c>
      <c r="AN69" s="227" t="s">
        <v>3781</v>
      </c>
      <c r="AO69" s="227" t="s">
        <v>3782</v>
      </c>
      <c r="AP69" s="227" t="s">
        <v>3783</v>
      </c>
      <c r="AQ69" s="227" t="s">
        <v>3784</v>
      </c>
      <c r="AR69" s="227" t="s">
        <v>3785</v>
      </c>
      <c r="AS69" s="227" t="s">
        <v>3786</v>
      </c>
      <c r="AT69" s="227" t="s">
        <v>3787</v>
      </c>
      <c r="AU69" s="227" t="s">
        <v>3788</v>
      </c>
      <c r="AV69" s="227" t="s">
        <v>3789</v>
      </c>
      <c r="AW69" s="227" t="s">
        <v>3790</v>
      </c>
      <c r="AX69" s="227" t="s">
        <v>3791</v>
      </c>
      <c r="AY69" s="227" t="s">
        <v>3792</v>
      </c>
      <c r="AZ69" s="227" t="s">
        <v>3793</v>
      </c>
      <c r="BA69" s="227" t="s">
        <v>3794</v>
      </c>
      <c r="BB69" s="227" t="s">
        <v>3795</v>
      </c>
      <c r="BC69" s="227" t="s">
        <v>3796</v>
      </c>
      <c r="BD69" s="227" t="s">
        <v>3797</v>
      </c>
      <c r="BE69" s="227" t="s">
        <v>3798</v>
      </c>
      <c r="BF69" s="227" t="s">
        <v>3799</v>
      </c>
      <c r="BG69" s="227" t="s">
        <v>3800</v>
      </c>
      <c r="BH69" s="227" t="s">
        <v>3801</v>
      </c>
      <c r="BI69" s="227" t="s">
        <v>3802</v>
      </c>
      <c r="BJ69" s="227" t="s">
        <v>3803</v>
      </c>
      <c r="BK69" s="227" t="s">
        <v>3804</v>
      </c>
      <c r="BL69" s="227" t="s">
        <v>3805</v>
      </c>
      <c r="BM69" s="227" t="s">
        <v>3806</v>
      </c>
      <c r="BN69" s="227" t="s">
        <v>3807</v>
      </c>
      <c r="BO69" s="227" t="s">
        <v>3808</v>
      </c>
      <c r="BP69" s="227" t="s">
        <v>3809</v>
      </c>
      <c r="BQ69" s="227" t="s">
        <v>9946</v>
      </c>
      <c r="BR69" s="227" t="s">
        <v>9947</v>
      </c>
      <c r="BS69" s="227" t="s">
        <v>10179</v>
      </c>
      <c r="BT69" s="227" t="s">
        <v>10372</v>
      </c>
      <c r="BU69" s="227" t="s">
        <v>10373</v>
      </c>
      <c r="BV69" s="227" t="s">
        <v>10605</v>
      </c>
      <c r="BW69" s="227" t="s">
        <v>10747</v>
      </c>
      <c r="BX69" s="227" t="s">
        <v>10940</v>
      </c>
      <c r="BY69" s="227" t="s">
        <v>10941</v>
      </c>
      <c r="BZ69" s="227" t="s">
        <v>11173</v>
      </c>
      <c r="CA69" s="227" t="s">
        <v>11366</v>
      </c>
      <c r="CB69" s="227" t="s">
        <v>11367</v>
      </c>
      <c r="CC69" s="227" t="s">
        <v>11599</v>
      </c>
      <c r="CD69" s="227" t="s">
        <v>11794</v>
      </c>
      <c r="CE69" s="227" t="s">
        <v>11795</v>
      </c>
      <c r="CF69" s="227" t="s">
        <v>12027</v>
      </c>
      <c r="CG69" s="227" t="s">
        <v>12245</v>
      </c>
      <c r="CH69" s="227" t="s">
        <v>12246</v>
      </c>
      <c r="CI69" s="234" t="s">
        <v>12918</v>
      </c>
      <c r="CJ69" s="234" t="s">
        <v>12919</v>
      </c>
      <c r="CK69" s="234" t="s">
        <v>12920</v>
      </c>
      <c r="CL69" s="234"/>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17" x14ac:dyDescent="0.2">
      <c r="A70" s="213" t="s">
        <v>109</v>
      </c>
      <c r="B70" s="227" t="s">
        <v>3810</v>
      </c>
      <c r="C70" s="227" t="s">
        <v>3811</v>
      </c>
      <c r="D70" s="227" t="s">
        <v>3812</v>
      </c>
      <c r="E70" s="227" t="s">
        <v>3813</v>
      </c>
      <c r="F70" s="227" t="s">
        <v>3814</v>
      </c>
      <c r="G70" s="227" t="s">
        <v>3815</v>
      </c>
      <c r="H70" s="227" t="s">
        <v>3816</v>
      </c>
      <c r="I70" s="227" t="s">
        <v>3817</v>
      </c>
      <c r="J70" s="227" t="s">
        <v>3818</v>
      </c>
      <c r="K70" s="227" t="s">
        <v>3819</v>
      </c>
      <c r="L70" s="227" t="s">
        <v>3820</v>
      </c>
      <c r="M70" s="227" t="s">
        <v>3821</v>
      </c>
      <c r="N70" s="227" t="s">
        <v>3822</v>
      </c>
      <c r="O70" s="227" t="s">
        <v>3823</v>
      </c>
      <c r="P70" s="227" t="s">
        <v>3824</v>
      </c>
      <c r="Q70" s="227" t="s">
        <v>3825</v>
      </c>
      <c r="R70" s="227" t="s">
        <v>3826</v>
      </c>
      <c r="S70" s="227" t="s">
        <v>3827</v>
      </c>
      <c r="T70" s="227" t="s">
        <v>3828</v>
      </c>
      <c r="U70" s="227" t="s">
        <v>3829</v>
      </c>
      <c r="V70" s="227" t="s">
        <v>3830</v>
      </c>
      <c r="W70" s="227" t="s">
        <v>3831</v>
      </c>
      <c r="X70" s="227" t="s">
        <v>3832</v>
      </c>
      <c r="Y70" s="227" t="s">
        <v>3833</v>
      </c>
      <c r="Z70" s="227" t="s">
        <v>3834</v>
      </c>
      <c r="AA70" s="227" t="s">
        <v>3835</v>
      </c>
      <c r="AB70" s="227" t="s">
        <v>3836</v>
      </c>
      <c r="AC70" s="227" t="s">
        <v>3837</v>
      </c>
      <c r="AD70" s="227" t="s">
        <v>3838</v>
      </c>
      <c r="AE70" s="227" t="s">
        <v>3839</v>
      </c>
      <c r="AF70" s="227" t="s">
        <v>3840</v>
      </c>
      <c r="AG70" s="227" t="s">
        <v>3841</v>
      </c>
      <c r="AH70" s="227" t="s">
        <v>3842</v>
      </c>
      <c r="AI70" s="227" t="s">
        <v>3843</v>
      </c>
      <c r="AJ70" s="227" t="s">
        <v>3844</v>
      </c>
      <c r="AK70" s="227" t="s">
        <v>3845</v>
      </c>
      <c r="AL70" s="227" t="s">
        <v>3846</v>
      </c>
      <c r="AM70" s="227" t="s">
        <v>3847</v>
      </c>
      <c r="AN70" s="227" t="s">
        <v>3848</v>
      </c>
      <c r="AO70" s="227" t="s">
        <v>3849</v>
      </c>
      <c r="AP70" s="227" t="s">
        <v>3850</v>
      </c>
      <c r="AQ70" s="227" t="s">
        <v>3851</v>
      </c>
      <c r="AR70" s="227" t="s">
        <v>3852</v>
      </c>
      <c r="AS70" s="227" t="s">
        <v>3853</v>
      </c>
      <c r="AT70" s="227" t="s">
        <v>3854</v>
      </c>
      <c r="AU70" s="227" t="s">
        <v>3855</v>
      </c>
      <c r="AV70" s="227" t="s">
        <v>3856</v>
      </c>
      <c r="AW70" s="227" t="s">
        <v>3857</v>
      </c>
      <c r="AX70" s="227" t="s">
        <v>3858</v>
      </c>
      <c r="AY70" s="227" t="s">
        <v>3859</v>
      </c>
      <c r="AZ70" s="227" t="s">
        <v>3860</v>
      </c>
      <c r="BA70" s="227" t="s">
        <v>3861</v>
      </c>
      <c r="BB70" s="227" t="s">
        <v>3862</v>
      </c>
      <c r="BC70" s="227" t="s">
        <v>3863</v>
      </c>
      <c r="BD70" s="227" t="s">
        <v>3864</v>
      </c>
      <c r="BE70" s="227" t="s">
        <v>3865</v>
      </c>
      <c r="BF70" s="227" t="s">
        <v>3866</v>
      </c>
      <c r="BG70" s="227" t="s">
        <v>3867</v>
      </c>
      <c r="BH70" s="227" t="s">
        <v>3868</v>
      </c>
      <c r="BI70" s="227" t="s">
        <v>3869</v>
      </c>
      <c r="BJ70" s="227" t="s">
        <v>3870</v>
      </c>
      <c r="BK70" s="227" t="s">
        <v>3871</v>
      </c>
      <c r="BL70" s="227" t="s">
        <v>3872</v>
      </c>
      <c r="BM70" s="227" t="s">
        <v>3873</v>
      </c>
      <c r="BN70" s="227" t="s">
        <v>3874</v>
      </c>
      <c r="BO70" s="227" t="s">
        <v>3875</v>
      </c>
      <c r="BP70" s="227" t="s">
        <v>3876</v>
      </c>
      <c r="BQ70" s="227" t="s">
        <v>9948</v>
      </c>
      <c r="BR70" s="227" t="s">
        <v>9949</v>
      </c>
      <c r="BS70" s="227" t="s">
        <v>10180</v>
      </c>
      <c r="BT70" s="227" t="s">
        <v>10374</v>
      </c>
      <c r="BU70" s="227" t="s">
        <v>10375</v>
      </c>
      <c r="BV70" s="227" t="s">
        <v>10606</v>
      </c>
      <c r="BW70" s="227" t="s">
        <v>10748</v>
      </c>
      <c r="BX70" s="227" t="s">
        <v>10942</v>
      </c>
      <c r="BY70" s="227" t="s">
        <v>10943</v>
      </c>
      <c r="BZ70" s="227" t="s">
        <v>11174</v>
      </c>
      <c r="CA70" s="227" t="s">
        <v>11368</v>
      </c>
      <c r="CB70" s="227" t="s">
        <v>11369</v>
      </c>
      <c r="CC70" s="227" t="s">
        <v>11600</v>
      </c>
      <c r="CD70" s="227" t="s">
        <v>11796</v>
      </c>
      <c r="CE70" s="227" t="s">
        <v>11797</v>
      </c>
      <c r="CF70" s="227" t="s">
        <v>12028</v>
      </c>
      <c r="CG70" s="227" t="s">
        <v>12247</v>
      </c>
      <c r="CH70" s="227" t="s">
        <v>12248</v>
      </c>
      <c r="CI70" s="234" t="s">
        <v>12921</v>
      </c>
      <c r="CJ70" s="234" t="s">
        <v>12922</v>
      </c>
      <c r="CK70" s="234" t="s">
        <v>12923</v>
      </c>
      <c r="CL70" s="234"/>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34"/>
      <c r="CJ71" s="234"/>
      <c r="CK71" s="234"/>
      <c r="CL71" s="234"/>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4"/>
      <c r="CJ72" s="234"/>
      <c r="CK72" s="234"/>
      <c r="CL72" s="234"/>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4"/>
      <c r="CJ73" s="234"/>
      <c r="CK73" s="234"/>
      <c r="CL73" s="234"/>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27">
        <v>11</v>
      </c>
      <c r="BI74" s="227">
        <v>12</v>
      </c>
      <c r="BJ74" s="227">
        <v>13</v>
      </c>
      <c r="BK74" s="227">
        <v>14</v>
      </c>
      <c r="BL74" s="227">
        <v>15</v>
      </c>
      <c r="BM74" s="227">
        <v>16</v>
      </c>
      <c r="BN74" s="227">
        <v>1</v>
      </c>
      <c r="BO74" s="227">
        <v>2</v>
      </c>
      <c r="BP74" s="227">
        <v>3</v>
      </c>
      <c r="BQ74" s="227">
        <v>4</v>
      </c>
      <c r="BR74" s="227">
        <v>5</v>
      </c>
      <c r="BS74" s="227">
        <v>6</v>
      </c>
      <c r="BT74" s="227">
        <v>7</v>
      </c>
      <c r="BU74" s="227">
        <v>8</v>
      </c>
      <c r="BV74" s="227">
        <v>9</v>
      </c>
      <c r="BW74" s="227">
        <v>10</v>
      </c>
      <c r="BX74" s="227">
        <v>11</v>
      </c>
      <c r="BY74" s="227">
        <v>12</v>
      </c>
      <c r="BZ74" s="227">
        <v>13</v>
      </c>
      <c r="CA74" s="227">
        <v>14</v>
      </c>
      <c r="CB74" s="227">
        <v>15</v>
      </c>
      <c r="CC74" s="227">
        <v>16</v>
      </c>
      <c r="CD74" s="227">
        <v>1</v>
      </c>
      <c r="CE74" s="227">
        <v>2</v>
      </c>
      <c r="CF74" s="227">
        <v>3</v>
      </c>
      <c r="CG74" s="227">
        <v>4</v>
      </c>
      <c r="CH74" s="227">
        <v>5</v>
      </c>
      <c r="CI74" s="235">
        <v>6</v>
      </c>
      <c r="CJ74" s="236">
        <v>7</v>
      </c>
      <c r="CK74" s="236">
        <v>8</v>
      </c>
      <c r="CL74" s="236"/>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27" t="s">
        <v>271</v>
      </c>
      <c r="BL75" s="227" t="s">
        <v>272</v>
      </c>
      <c r="BM75" s="227" t="s">
        <v>273</v>
      </c>
      <c r="BN75" s="227" t="s">
        <v>80</v>
      </c>
      <c r="BO75" s="227" t="s">
        <v>76</v>
      </c>
      <c r="BP75" s="227" t="s">
        <v>72</v>
      </c>
      <c r="BQ75" s="227" t="s">
        <v>21</v>
      </c>
      <c r="BR75" s="227" t="s">
        <v>266</v>
      </c>
      <c r="BS75" s="227" t="s">
        <v>61</v>
      </c>
      <c r="BT75" s="227" t="s">
        <v>57</v>
      </c>
      <c r="BU75" s="227" t="s">
        <v>53</v>
      </c>
      <c r="BV75" s="227" t="s">
        <v>267</v>
      </c>
      <c r="BW75" s="227" t="s">
        <v>45</v>
      </c>
      <c r="BX75" s="227" t="s">
        <v>268</v>
      </c>
      <c r="BY75" s="227" t="s">
        <v>269</v>
      </c>
      <c r="BZ75" s="227" t="s">
        <v>270</v>
      </c>
      <c r="CA75" s="227" t="s">
        <v>271</v>
      </c>
      <c r="CB75" s="227" t="s">
        <v>272</v>
      </c>
      <c r="CC75" s="227" t="s">
        <v>273</v>
      </c>
      <c r="CD75" s="227" t="s">
        <v>80</v>
      </c>
      <c r="CE75" s="227" t="s">
        <v>76</v>
      </c>
      <c r="CF75" s="227" t="s">
        <v>72</v>
      </c>
      <c r="CG75" s="227" t="s">
        <v>21</v>
      </c>
      <c r="CH75" s="227" t="s">
        <v>266</v>
      </c>
      <c r="CI75" s="235" t="s">
        <v>61</v>
      </c>
      <c r="CJ75" s="237" t="s">
        <v>57</v>
      </c>
      <c r="CK75" s="237" t="s">
        <v>53</v>
      </c>
      <c r="CL75" s="23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34"/>
      <c r="CJ76" s="234"/>
      <c r="CK76" s="234"/>
      <c r="CL76" s="234"/>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4"/>
      <c r="CJ77" s="234"/>
      <c r="CK77" s="234"/>
      <c r="CL77" s="234"/>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4"/>
      <c r="CJ78" s="234"/>
      <c r="CK78" s="234"/>
      <c r="CL78" s="234"/>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v>16</v>
      </c>
      <c r="BM79" s="232">
        <v>2</v>
      </c>
      <c r="BN79" s="232">
        <v>64</v>
      </c>
      <c r="BO79" s="232">
        <v>8</v>
      </c>
      <c r="BP79" s="232">
        <v>256</v>
      </c>
      <c r="BQ79" s="232">
        <v>32</v>
      </c>
      <c r="BR79" s="232">
        <v>4</v>
      </c>
      <c r="BS79" s="232">
        <v>128</v>
      </c>
      <c r="BT79" s="232">
        <v>16</v>
      </c>
      <c r="BU79" s="232">
        <v>2</v>
      </c>
      <c r="BV79" s="232">
        <v>64</v>
      </c>
      <c r="BW79" s="232">
        <v>8</v>
      </c>
      <c r="BX79" s="232">
        <v>256</v>
      </c>
      <c r="BY79" s="232">
        <v>32</v>
      </c>
      <c r="BZ79" s="232">
        <v>4</v>
      </c>
      <c r="CA79" s="232">
        <v>128</v>
      </c>
      <c r="CB79" s="232">
        <v>16</v>
      </c>
      <c r="CC79" s="232">
        <v>2</v>
      </c>
      <c r="CD79" s="232">
        <v>64</v>
      </c>
      <c r="CE79" s="232">
        <v>8</v>
      </c>
      <c r="CF79" s="232">
        <v>256</v>
      </c>
      <c r="CG79" s="232">
        <v>32</v>
      </c>
      <c r="CH79" s="232">
        <v>4</v>
      </c>
      <c r="CI79" s="235">
        <v>128</v>
      </c>
      <c r="CJ79" s="235">
        <v>16</v>
      </c>
      <c r="CK79" s="235">
        <v>2</v>
      </c>
      <c r="CL79" s="235"/>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v>8</v>
      </c>
      <c r="BM80" s="232">
        <v>256</v>
      </c>
      <c r="BN80" s="232">
        <v>32</v>
      </c>
      <c r="BO80" s="232">
        <v>4</v>
      </c>
      <c r="BP80" s="232">
        <v>128</v>
      </c>
      <c r="BQ80" s="232">
        <v>16</v>
      </c>
      <c r="BR80" s="232">
        <v>2</v>
      </c>
      <c r="BS80" s="232">
        <v>64</v>
      </c>
      <c r="BT80" s="232">
        <v>8</v>
      </c>
      <c r="BU80" s="232">
        <v>256</v>
      </c>
      <c r="BV80" s="232">
        <v>32</v>
      </c>
      <c r="BW80" s="232">
        <v>4</v>
      </c>
      <c r="BX80" s="232">
        <v>128</v>
      </c>
      <c r="BY80" s="232">
        <v>16</v>
      </c>
      <c r="BZ80" s="232">
        <v>2</v>
      </c>
      <c r="CA80" s="232">
        <v>64</v>
      </c>
      <c r="CB80" s="232">
        <v>8</v>
      </c>
      <c r="CC80" s="232">
        <v>256</v>
      </c>
      <c r="CD80" s="232">
        <v>32</v>
      </c>
      <c r="CE80" s="232">
        <v>4</v>
      </c>
      <c r="CF80" s="232">
        <v>128</v>
      </c>
      <c r="CG80" s="232">
        <v>16</v>
      </c>
      <c r="CH80" s="232">
        <v>2</v>
      </c>
      <c r="CI80" s="235">
        <v>64</v>
      </c>
      <c r="CJ80" s="235">
        <v>8</v>
      </c>
      <c r="CK80" s="235">
        <v>256</v>
      </c>
      <c r="CL80" s="235"/>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v>4</v>
      </c>
      <c r="BM81" s="232">
        <v>128</v>
      </c>
      <c r="BN81" s="232">
        <v>16</v>
      </c>
      <c r="BO81" s="232">
        <v>2</v>
      </c>
      <c r="BP81" s="232">
        <v>64</v>
      </c>
      <c r="BQ81" s="232">
        <v>8</v>
      </c>
      <c r="BR81" s="232">
        <v>256</v>
      </c>
      <c r="BS81" s="232">
        <v>32</v>
      </c>
      <c r="BT81" s="232">
        <v>4</v>
      </c>
      <c r="BU81" s="232">
        <v>128</v>
      </c>
      <c r="BV81" s="232">
        <v>16</v>
      </c>
      <c r="BW81" s="232">
        <v>2</v>
      </c>
      <c r="BX81" s="232">
        <v>64</v>
      </c>
      <c r="BY81" s="232">
        <v>8</v>
      </c>
      <c r="BZ81" s="232">
        <v>256</v>
      </c>
      <c r="CA81" s="232">
        <v>32</v>
      </c>
      <c r="CB81" s="232">
        <v>4</v>
      </c>
      <c r="CC81" s="232">
        <v>128</v>
      </c>
      <c r="CD81" s="232">
        <v>16</v>
      </c>
      <c r="CE81" s="232">
        <v>2</v>
      </c>
      <c r="CF81" s="232">
        <v>64</v>
      </c>
      <c r="CG81" s="232">
        <v>8</v>
      </c>
      <c r="CH81" s="232">
        <v>256</v>
      </c>
      <c r="CI81" s="235">
        <v>32</v>
      </c>
      <c r="CJ81" s="235">
        <v>4</v>
      </c>
      <c r="CK81" s="235">
        <v>128</v>
      </c>
      <c r="CL81" s="235"/>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v>2</v>
      </c>
      <c r="BM82" s="232">
        <v>64</v>
      </c>
      <c r="BN82" s="232">
        <v>8</v>
      </c>
      <c r="BO82" s="232">
        <v>256</v>
      </c>
      <c r="BP82" s="232">
        <v>32</v>
      </c>
      <c r="BQ82" s="232">
        <v>4</v>
      </c>
      <c r="BR82" s="232">
        <v>128</v>
      </c>
      <c r="BS82" s="232">
        <v>16</v>
      </c>
      <c r="BT82" s="232">
        <v>2</v>
      </c>
      <c r="BU82" s="232">
        <v>64</v>
      </c>
      <c r="BV82" s="232">
        <v>8</v>
      </c>
      <c r="BW82" s="232">
        <v>256</v>
      </c>
      <c r="BX82" s="232">
        <v>32</v>
      </c>
      <c r="BY82" s="232">
        <v>4</v>
      </c>
      <c r="BZ82" s="232">
        <v>128</v>
      </c>
      <c r="CA82" s="232">
        <v>16</v>
      </c>
      <c r="CB82" s="232">
        <v>2</v>
      </c>
      <c r="CC82" s="232">
        <v>64</v>
      </c>
      <c r="CD82" s="232">
        <v>8</v>
      </c>
      <c r="CE82" s="232">
        <v>256</v>
      </c>
      <c r="CF82" s="232">
        <v>32</v>
      </c>
      <c r="CG82" s="232">
        <v>4</v>
      </c>
      <c r="CH82" s="232">
        <v>128</v>
      </c>
      <c r="CI82" s="235">
        <v>16</v>
      </c>
      <c r="CJ82" s="235">
        <v>2</v>
      </c>
      <c r="CK82" s="235">
        <v>64</v>
      </c>
      <c r="CL82" s="235"/>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v>256</v>
      </c>
      <c r="BM83" s="232">
        <v>32</v>
      </c>
      <c r="BN83" s="232">
        <v>4</v>
      </c>
      <c r="BO83" s="232">
        <v>128</v>
      </c>
      <c r="BP83" s="232">
        <v>16</v>
      </c>
      <c r="BQ83" s="232">
        <v>2</v>
      </c>
      <c r="BR83" s="232">
        <v>64</v>
      </c>
      <c r="BS83" s="232">
        <v>8</v>
      </c>
      <c r="BT83" s="232">
        <v>256</v>
      </c>
      <c r="BU83" s="232">
        <v>32</v>
      </c>
      <c r="BV83" s="232">
        <v>4</v>
      </c>
      <c r="BW83" s="232">
        <v>128</v>
      </c>
      <c r="BX83" s="232">
        <v>16</v>
      </c>
      <c r="BY83" s="232">
        <v>2</v>
      </c>
      <c r="BZ83" s="232">
        <v>64</v>
      </c>
      <c r="CA83" s="232">
        <v>8</v>
      </c>
      <c r="CB83" s="232">
        <v>256</v>
      </c>
      <c r="CC83" s="232">
        <v>32</v>
      </c>
      <c r="CD83" s="232">
        <v>4</v>
      </c>
      <c r="CE83" s="232">
        <v>128</v>
      </c>
      <c r="CF83" s="232">
        <v>16</v>
      </c>
      <c r="CG83" s="232">
        <v>2</v>
      </c>
      <c r="CH83" s="232">
        <v>64</v>
      </c>
      <c r="CI83" s="235">
        <v>8</v>
      </c>
      <c r="CJ83" s="235">
        <v>256</v>
      </c>
      <c r="CK83" s="235">
        <v>32</v>
      </c>
      <c r="CL83" s="235"/>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v>128</v>
      </c>
      <c r="BM84" s="232">
        <v>16</v>
      </c>
      <c r="BN84" s="232">
        <v>2</v>
      </c>
      <c r="BO84" s="232">
        <v>64</v>
      </c>
      <c r="BP84" s="232">
        <v>8</v>
      </c>
      <c r="BQ84" s="232">
        <v>256</v>
      </c>
      <c r="BR84" s="232">
        <v>32</v>
      </c>
      <c r="BS84" s="232">
        <v>4</v>
      </c>
      <c r="BT84" s="232">
        <v>128</v>
      </c>
      <c r="BU84" s="232">
        <v>16</v>
      </c>
      <c r="BV84" s="232">
        <v>2</v>
      </c>
      <c r="BW84" s="232">
        <v>64</v>
      </c>
      <c r="BX84" s="232">
        <v>8</v>
      </c>
      <c r="BY84" s="232">
        <v>256</v>
      </c>
      <c r="BZ84" s="232">
        <v>32</v>
      </c>
      <c r="CA84" s="232">
        <v>4</v>
      </c>
      <c r="CB84" s="232">
        <v>128</v>
      </c>
      <c r="CC84" s="232">
        <v>16</v>
      </c>
      <c r="CD84" s="232">
        <v>2</v>
      </c>
      <c r="CE84" s="232">
        <v>64</v>
      </c>
      <c r="CF84" s="232">
        <v>8</v>
      </c>
      <c r="CG84" s="232">
        <v>256</v>
      </c>
      <c r="CH84" s="232">
        <v>32</v>
      </c>
      <c r="CI84" s="235">
        <v>4</v>
      </c>
      <c r="CJ84" s="235">
        <v>128</v>
      </c>
      <c r="CK84" s="235">
        <v>16</v>
      </c>
      <c r="CL84" s="235"/>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v>8</v>
      </c>
      <c r="BM85" s="232">
        <v>256</v>
      </c>
      <c r="BN85" s="232">
        <v>32</v>
      </c>
      <c r="BO85" s="232">
        <v>4</v>
      </c>
      <c r="BP85" s="232">
        <v>128</v>
      </c>
      <c r="BQ85" s="232">
        <v>16</v>
      </c>
      <c r="BR85" s="232">
        <v>2</v>
      </c>
      <c r="BS85" s="232">
        <v>64</v>
      </c>
      <c r="BT85" s="232">
        <v>8</v>
      </c>
      <c r="BU85" s="232">
        <v>256</v>
      </c>
      <c r="BV85" s="232">
        <v>32</v>
      </c>
      <c r="BW85" s="232">
        <v>4</v>
      </c>
      <c r="BX85" s="232">
        <v>128</v>
      </c>
      <c r="BY85" s="232">
        <v>16</v>
      </c>
      <c r="BZ85" s="232">
        <v>2</v>
      </c>
      <c r="CA85" s="232">
        <v>64</v>
      </c>
      <c r="CB85" s="232">
        <v>8</v>
      </c>
      <c r="CC85" s="232">
        <v>256</v>
      </c>
      <c r="CD85" s="232">
        <v>32</v>
      </c>
      <c r="CE85" s="232">
        <v>4</v>
      </c>
      <c r="CF85" s="232">
        <v>128</v>
      </c>
      <c r="CG85" s="232">
        <v>16</v>
      </c>
      <c r="CH85" s="232">
        <v>2</v>
      </c>
      <c r="CI85" s="235">
        <v>64</v>
      </c>
      <c r="CJ85" s="235">
        <v>8</v>
      </c>
      <c r="CK85" s="235">
        <v>256</v>
      </c>
      <c r="CL85" s="235"/>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v>128</v>
      </c>
      <c r="BM86" s="232">
        <v>16</v>
      </c>
      <c r="BN86" s="232">
        <v>2</v>
      </c>
      <c r="BO86" s="232">
        <v>64</v>
      </c>
      <c r="BP86" s="232">
        <v>8</v>
      </c>
      <c r="BQ86" s="232">
        <v>256</v>
      </c>
      <c r="BR86" s="232">
        <v>32</v>
      </c>
      <c r="BS86" s="232">
        <v>4</v>
      </c>
      <c r="BT86" s="232">
        <v>128</v>
      </c>
      <c r="BU86" s="232">
        <v>16</v>
      </c>
      <c r="BV86" s="232">
        <v>2</v>
      </c>
      <c r="BW86" s="232">
        <v>64</v>
      </c>
      <c r="BX86" s="232">
        <v>8</v>
      </c>
      <c r="BY86" s="232">
        <v>256</v>
      </c>
      <c r="BZ86" s="232">
        <v>32</v>
      </c>
      <c r="CA86" s="232">
        <v>4</v>
      </c>
      <c r="CB86" s="232">
        <v>128</v>
      </c>
      <c r="CC86" s="232">
        <v>16</v>
      </c>
      <c r="CD86" s="232">
        <v>2</v>
      </c>
      <c r="CE86" s="232">
        <v>64</v>
      </c>
      <c r="CF86" s="232">
        <v>8</v>
      </c>
      <c r="CG86" s="232">
        <v>256</v>
      </c>
      <c r="CH86" s="232">
        <v>32</v>
      </c>
      <c r="CI86" s="235">
        <v>4</v>
      </c>
      <c r="CJ86" s="235">
        <v>128</v>
      </c>
      <c r="CK86" s="235">
        <v>16</v>
      </c>
      <c r="CL86" s="235"/>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v>8</v>
      </c>
      <c r="BM87" s="232">
        <v>256</v>
      </c>
      <c r="BN87" s="232">
        <v>32</v>
      </c>
      <c r="BO87" s="232">
        <v>4</v>
      </c>
      <c r="BP87" s="232">
        <v>128</v>
      </c>
      <c r="BQ87" s="232">
        <v>16</v>
      </c>
      <c r="BR87" s="232">
        <v>2</v>
      </c>
      <c r="BS87" s="232">
        <v>64</v>
      </c>
      <c r="BT87" s="232">
        <v>8</v>
      </c>
      <c r="BU87" s="232">
        <v>256</v>
      </c>
      <c r="BV87" s="232">
        <v>32</v>
      </c>
      <c r="BW87" s="232">
        <v>4</v>
      </c>
      <c r="BX87" s="232">
        <v>128</v>
      </c>
      <c r="BY87" s="232">
        <v>16</v>
      </c>
      <c r="BZ87" s="232">
        <v>2</v>
      </c>
      <c r="CA87" s="232">
        <v>64</v>
      </c>
      <c r="CB87" s="232">
        <v>8</v>
      </c>
      <c r="CC87" s="232">
        <v>256</v>
      </c>
      <c r="CD87" s="232">
        <v>32</v>
      </c>
      <c r="CE87" s="232">
        <v>4</v>
      </c>
      <c r="CF87" s="232">
        <v>128</v>
      </c>
      <c r="CG87" s="232">
        <v>16</v>
      </c>
      <c r="CH87" s="232">
        <v>2</v>
      </c>
      <c r="CI87" s="235">
        <v>64</v>
      </c>
      <c r="CJ87" s="235">
        <v>8</v>
      </c>
      <c r="CK87" s="235">
        <v>256</v>
      </c>
      <c r="CL87" s="235"/>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v>128</v>
      </c>
      <c r="BM88" s="232">
        <v>16</v>
      </c>
      <c r="BN88" s="232">
        <v>2</v>
      </c>
      <c r="BO88" s="232">
        <v>64</v>
      </c>
      <c r="BP88" s="232">
        <v>8</v>
      </c>
      <c r="BQ88" s="232">
        <v>256</v>
      </c>
      <c r="BR88" s="232">
        <v>32</v>
      </c>
      <c r="BS88" s="232">
        <v>4</v>
      </c>
      <c r="BT88" s="232">
        <v>128</v>
      </c>
      <c r="BU88" s="232">
        <v>16</v>
      </c>
      <c r="BV88" s="232">
        <v>2</v>
      </c>
      <c r="BW88" s="232">
        <v>64</v>
      </c>
      <c r="BX88" s="232">
        <v>8</v>
      </c>
      <c r="BY88" s="232">
        <v>256</v>
      </c>
      <c r="BZ88" s="232">
        <v>32</v>
      </c>
      <c r="CA88" s="232">
        <v>4</v>
      </c>
      <c r="CB88" s="232">
        <v>128</v>
      </c>
      <c r="CC88" s="232">
        <v>16</v>
      </c>
      <c r="CD88" s="232">
        <v>2</v>
      </c>
      <c r="CE88" s="232">
        <v>64</v>
      </c>
      <c r="CF88" s="232">
        <v>8</v>
      </c>
      <c r="CG88" s="232">
        <v>256</v>
      </c>
      <c r="CH88" s="232">
        <v>32</v>
      </c>
      <c r="CI88" s="235">
        <v>4</v>
      </c>
      <c r="CJ88" s="235">
        <v>128</v>
      </c>
      <c r="CK88" s="235">
        <v>16</v>
      </c>
      <c r="CL88" s="235"/>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v>128</v>
      </c>
      <c r="BM89" s="232">
        <v>16</v>
      </c>
      <c r="BN89" s="232">
        <v>2</v>
      </c>
      <c r="BO89" s="232">
        <v>64</v>
      </c>
      <c r="BP89" s="232">
        <v>8</v>
      </c>
      <c r="BQ89" s="232">
        <v>256</v>
      </c>
      <c r="BR89" s="232">
        <v>32</v>
      </c>
      <c r="BS89" s="232">
        <v>4</v>
      </c>
      <c r="BT89" s="232">
        <v>128</v>
      </c>
      <c r="BU89" s="232">
        <v>16</v>
      </c>
      <c r="BV89" s="232">
        <v>2</v>
      </c>
      <c r="BW89" s="232">
        <v>64</v>
      </c>
      <c r="BX89" s="232">
        <v>8</v>
      </c>
      <c r="BY89" s="232">
        <v>256</v>
      </c>
      <c r="BZ89" s="232">
        <v>32</v>
      </c>
      <c r="CA89" s="232">
        <v>4</v>
      </c>
      <c r="CB89" s="232">
        <v>128</v>
      </c>
      <c r="CC89" s="232">
        <v>16</v>
      </c>
      <c r="CD89" s="232">
        <v>2</v>
      </c>
      <c r="CE89" s="232">
        <v>64</v>
      </c>
      <c r="CF89" s="232">
        <v>8</v>
      </c>
      <c r="CG89" s="232">
        <v>256</v>
      </c>
      <c r="CH89" s="232">
        <v>32</v>
      </c>
      <c r="CI89" s="235">
        <v>4</v>
      </c>
      <c r="CJ89" s="235">
        <v>128</v>
      </c>
      <c r="CK89" s="235">
        <v>16</v>
      </c>
      <c r="CL89" s="235"/>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v>128</v>
      </c>
      <c r="BM90" s="232">
        <v>16</v>
      </c>
      <c r="BN90" s="232">
        <v>2</v>
      </c>
      <c r="BO90" s="232">
        <v>64</v>
      </c>
      <c r="BP90" s="232">
        <v>8</v>
      </c>
      <c r="BQ90" s="232">
        <v>256</v>
      </c>
      <c r="BR90" s="232">
        <v>32</v>
      </c>
      <c r="BS90" s="232">
        <v>4</v>
      </c>
      <c r="BT90" s="232">
        <v>128</v>
      </c>
      <c r="BU90" s="232">
        <v>16</v>
      </c>
      <c r="BV90" s="232">
        <v>2</v>
      </c>
      <c r="BW90" s="232">
        <v>64</v>
      </c>
      <c r="BX90" s="232">
        <v>8</v>
      </c>
      <c r="BY90" s="232">
        <v>256</v>
      </c>
      <c r="BZ90" s="232">
        <v>32</v>
      </c>
      <c r="CA90" s="232">
        <v>4</v>
      </c>
      <c r="CB90" s="232">
        <v>128</v>
      </c>
      <c r="CC90" s="232">
        <v>16</v>
      </c>
      <c r="CD90" s="232">
        <v>2</v>
      </c>
      <c r="CE90" s="232">
        <v>64</v>
      </c>
      <c r="CF90" s="232">
        <v>8</v>
      </c>
      <c r="CG90" s="232">
        <v>256</v>
      </c>
      <c r="CH90" s="232">
        <v>32</v>
      </c>
      <c r="CI90" s="235">
        <v>4</v>
      </c>
      <c r="CJ90" s="235">
        <v>128</v>
      </c>
      <c r="CK90" s="235">
        <v>16</v>
      </c>
      <c r="CL90" s="235"/>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v>128</v>
      </c>
      <c r="BM91" s="232">
        <v>16</v>
      </c>
      <c r="BN91" s="232">
        <v>2</v>
      </c>
      <c r="BO91" s="232">
        <v>64</v>
      </c>
      <c r="BP91" s="232">
        <v>8</v>
      </c>
      <c r="BQ91" s="232">
        <v>256</v>
      </c>
      <c r="BR91" s="232">
        <v>32</v>
      </c>
      <c r="BS91" s="232">
        <v>4</v>
      </c>
      <c r="BT91" s="232">
        <v>128</v>
      </c>
      <c r="BU91" s="232">
        <v>16</v>
      </c>
      <c r="BV91" s="232">
        <v>2</v>
      </c>
      <c r="BW91" s="232">
        <v>64</v>
      </c>
      <c r="BX91" s="232">
        <v>8</v>
      </c>
      <c r="BY91" s="232">
        <v>256</v>
      </c>
      <c r="BZ91" s="232">
        <v>32</v>
      </c>
      <c r="CA91" s="232">
        <v>4</v>
      </c>
      <c r="CB91" s="232">
        <v>128</v>
      </c>
      <c r="CC91" s="232">
        <v>16</v>
      </c>
      <c r="CD91" s="232">
        <v>2</v>
      </c>
      <c r="CE91" s="232">
        <v>64</v>
      </c>
      <c r="CF91" s="232">
        <v>8</v>
      </c>
      <c r="CG91" s="232">
        <v>256</v>
      </c>
      <c r="CH91" s="232">
        <v>32</v>
      </c>
      <c r="CI91" s="235">
        <v>4</v>
      </c>
      <c r="CJ91" s="235">
        <v>128</v>
      </c>
      <c r="CK91" s="235">
        <v>16</v>
      </c>
      <c r="CL91" s="235"/>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v>128</v>
      </c>
      <c r="BM92" s="232">
        <v>16</v>
      </c>
      <c r="BN92" s="232">
        <v>2</v>
      </c>
      <c r="BO92" s="232">
        <v>64</v>
      </c>
      <c r="BP92" s="232">
        <v>8</v>
      </c>
      <c r="BQ92" s="232">
        <v>256</v>
      </c>
      <c r="BR92" s="232">
        <v>32</v>
      </c>
      <c r="BS92" s="232">
        <v>4</v>
      </c>
      <c r="BT92" s="232">
        <v>128</v>
      </c>
      <c r="BU92" s="232">
        <v>16</v>
      </c>
      <c r="BV92" s="232">
        <v>2</v>
      </c>
      <c r="BW92" s="232">
        <v>64</v>
      </c>
      <c r="BX92" s="232">
        <v>8</v>
      </c>
      <c r="BY92" s="232">
        <v>256</v>
      </c>
      <c r="BZ92" s="232">
        <v>32</v>
      </c>
      <c r="CA92" s="232">
        <v>4</v>
      </c>
      <c r="CB92" s="232">
        <v>128</v>
      </c>
      <c r="CC92" s="232">
        <v>16</v>
      </c>
      <c r="CD92" s="232">
        <v>2</v>
      </c>
      <c r="CE92" s="232">
        <v>64</v>
      </c>
      <c r="CF92" s="232">
        <v>8</v>
      </c>
      <c r="CG92" s="232">
        <v>256</v>
      </c>
      <c r="CH92" s="232">
        <v>32</v>
      </c>
      <c r="CI92" s="235">
        <v>4</v>
      </c>
      <c r="CJ92" s="235">
        <v>128</v>
      </c>
      <c r="CK92" s="235">
        <v>16</v>
      </c>
      <c r="CL92" s="235"/>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v>128</v>
      </c>
      <c r="BM93" s="232">
        <v>16</v>
      </c>
      <c r="BN93" s="232">
        <v>2</v>
      </c>
      <c r="BO93" s="232">
        <v>64</v>
      </c>
      <c r="BP93" s="232">
        <v>8</v>
      </c>
      <c r="BQ93" s="232">
        <v>256</v>
      </c>
      <c r="BR93" s="232">
        <v>32</v>
      </c>
      <c r="BS93" s="232">
        <v>4</v>
      </c>
      <c r="BT93" s="232">
        <v>128</v>
      </c>
      <c r="BU93" s="232">
        <v>16</v>
      </c>
      <c r="BV93" s="232">
        <v>2</v>
      </c>
      <c r="BW93" s="232">
        <v>64</v>
      </c>
      <c r="BX93" s="232">
        <v>8</v>
      </c>
      <c r="BY93" s="232">
        <v>256</v>
      </c>
      <c r="BZ93" s="232">
        <v>32</v>
      </c>
      <c r="CA93" s="232">
        <v>4</v>
      </c>
      <c r="CB93" s="232">
        <v>128</v>
      </c>
      <c r="CC93" s="232">
        <v>16</v>
      </c>
      <c r="CD93" s="232">
        <v>2</v>
      </c>
      <c r="CE93" s="232">
        <v>64</v>
      </c>
      <c r="CF93" s="232">
        <v>8</v>
      </c>
      <c r="CG93" s="232">
        <v>256</v>
      </c>
      <c r="CH93" s="232">
        <v>32</v>
      </c>
      <c r="CI93" s="235">
        <v>4</v>
      </c>
      <c r="CJ93" s="235">
        <v>128</v>
      </c>
      <c r="CK93" s="235">
        <v>16</v>
      </c>
      <c r="CL93" s="235"/>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16">
        <v>8</v>
      </c>
      <c r="BI94" s="216">
        <v>256</v>
      </c>
      <c r="BJ94" s="216">
        <v>32</v>
      </c>
      <c r="BK94" s="216">
        <v>4</v>
      </c>
      <c r="BL94" s="216">
        <v>128</v>
      </c>
      <c r="BM94" s="216">
        <v>16</v>
      </c>
      <c r="BN94" s="216">
        <v>2</v>
      </c>
      <c r="BO94" s="216">
        <v>64</v>
      </c>
      <c r="BP94" s="216">
        <v>8</v>
      </c>
      <c r="BQ94" s="216">
        <v>256</v>
      </c>
      <c r="BR94" s="216">
        <v>32</v>
      </c>
      <c r="BS94" s="216">
        <v>4</v>
      </c>
      <c r="BT94" s="216">
        <v>128</v>
      </c>
      <c r="BU94" s="216">
        <v>16</v>
      </c>
      <c r="BV94" s="216">
        <v>2</v>
      </c>
      <c r="BW94" s="216">
        <v>64</v>
      </c>
      <c r="BX94" s="216">
        <v>8</v>
      </c>
      <c r="BY94" s="216">
        <v>256</v>
      </c>
      <c r="BZ94" s="216">
        <v>32</v>
      </c>
      <c r="CA94" s="216">
        <v>4</v>
      </c>
      <c r="CB94" s="216">
        <v>128</v>
      </c>
      <c r="CC94" s="216">
        <v>16</v>
      </c>
      <c r="CD94" s="216">
        <v>2</v>
      </c>
      <c r="CE94" s="216">
        <v>64</v>
      </c>
      <c r="CF94" s="216">
        <v>8</v>
      </c>
      <c r="CG94" s="216">
        <v>256</v>
      </c>
      <c r="CH94" s="216">
        <v>32</v>
      </c>
      <c r="CI94" s="235">
        <v>4</v>
      </c>
      <c r="CJ94" s="235">
        <v>128</v>
      </c>
      <c r="CK94" s="235">
        <v>16</v>
      </c>
      <c r="CL94" s="235"/>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16">
        <v>8</v>
      </c>
      <c r="BI95" s="216">
        <v>256</v>
      </c>
      <c r="BJ95" s="216">
        <v>32</v>
      </c>
      <c r="BK95" s="216">
        <v>4</v>
      </c>
      <c r="BL95" s="216">
        <v>128</v>
      </c>
      <c r="BM95" s="216">
        <v>16</v>
      </c>
      <c r="BN95" s="216">
        <v>2</v>
      </c>
      <c r="BO95" s="216">
        <v>64</v>
      </c>
      <c r="BP95" s="216">
        <v>8</v>
      </c>
      <c r="BQ95" s="216">
        <v>256</v>
      </c>
      <c r="BR95" s="216">
        <v>32</v>
      </c>
      <c r="BS95" s="216">
        <v>4</v>
      </c>
      <c r="BT95" s="216">
        <v>128</v>
      </c>
      <c r="BU95" s="216">
        <v>16</v>
      </c>
      <c r="BV95" s="216">
        <v>2</v>
      </c>
      <c r="BW95" s="216">
        <v>64</v>
      </c>
      <c r="BX95" s="216">
        <v>8</v>
      </c>
      <c r="BY95" s="216">
        <v>256</v>
      </c>
      <c r="BZ95" s="216">
        <v>32</v>
      </c>
      <c r="CA95" s="216">
        <v>4</v>
      </c>
      <c r="CB95" s="216">
        <v>128</v>
      </c>
      <c r="CC95" s="216">
        <v>16</v>
      </c>
      <c r="CD95" s="216">
        <v>2</v>
      </c>
      <c r="CE95" s="216">
        <v>64</v>
      </c>
      <c r="CF95" s="216">
        <v>8</v>
      </c>
      <c r="CG95" s="216">
        <v>256</v>
      </c>
      <c r="CH95" s="216">
        <v>32</v>
      </c>
      <c r="CI95" s="235">
        <v>4</v>
      </c>
      <c r="CJ95" s="235">
        <v>128</v>
      </c>
      <c r="CK95" s="235">
        <v>16</v>
      </c>
      <c r="CL95" s="235"/>
    </row>
    <row r="96" spans="1:8194" x14ac:dyDescent="0.2">
      <c r="A96" s="211"/>
    </row>
    <row r="97" spans="1:1" x14ac:dyDescent="0.2">
      <c r="A97" s="211"/>
    </row>
    <row r="98" spans="1:1" ht="17" x14ac:dyDescent="0.2">
      <c r="A98" s="211" t="s">
        <v>195</v>
      </c>
    </row>
    <row r="99" spans="1:1" ht="68" x14ac:dyDescent="0.2">
      <c r="A99" s="211" t="s">
        <v>12120</v>
      </c>
    </row>
    <row r="100" spans="1:1" ht="34" x14ac:dyDescent="0.2">
      <c r="A100" s="211" t="s">
        <v>12121</v>
      </c>
    </row>
    <row r="101" spans="1:1" ht="51" x14ac:dyDescent="0.2">
      <c r="A101" s="211" t="s">
        <v>12122</v>
      </c>
    </row>
    <row r="102" spans="1:1" ht="51" x14ac:dyDescent="0.2">
      <c r="A102" s="211" t="s">
        <v>12123</v>
      </c>
    </row>
    <row r="103" spans="1:1" ht="51" x14ac:dyDescent="0.2">
      <c r="A103" s="211" t="s">
        <v>12124</v>
      </c>
    </row>
    <row r="104" spans="1:1" ht="51" x14ac:dyDescent="0.2">
      <c r="A104" s="211" t="s">
        <v>12125</v>
      </c>
    </row>
    <row r="105" spans="1:1" ht="34" x14ac:dyDescent="0.2">
      <c r="A105" s="211" t="s">
        <v>12126</v>
      </c>
    </row>
    <row r="106" spans="1:1" ht="51" x14ac:dyDescent="0.2">
      <c r="A106" s="211" t="s">
        <v>12127</v>
      </c>
    </row>
    <row r="107" spans="1:1" ht="51" x14ac:dyDescent="0.2">
      <c r="A107" s="211" t="s">
        <v>12128</v>
      </c>
    </row>
    <row r="108" spans="1:1" ht="51" x14ac:dyDescent="0.2">
      <c r="A108" s="211" t="s">
        <v>12129</v>
      </c>
    </row>
    <row r="109" spans="1:1" ht="51" x14ac:dyDescent="0.2">
      <c r="A109" s="211" t="s">
        <v>12130</v>
      </c>
    </row>
    <row r="110" spans="1:1" ht="51" x14ac:dyDescent="0.2">
      <c r="A110" s="211" t="s">
        <v>12131</v>
      </c>
    </row>
    <row r="111" spans="1:1" ht="51" x14ac:dyDescent="0.2">
      <c r="A111" s="211" t="s">
        <v>12132</v>
      </c>
    </row>
    <row r="112" spans="1:1" ht="51" x14ac:dyDescent="0.2">
      <c r="A112" s="211" t="s">
        <v>12133</v>
      </c>
    </row>
    <row r="113" spans="1:1" ht="51" x14ac:dyDescent="0.2">
      <c r="A113" s="211" t="s">
        <v>12134</v>
      </c>
    </row>
    <row r="114" spans="1:1" ht="51" x14ac:dyDescent="0.2">
      <c r="A114" s="211" t="s">
        <v>12135</v>
      </c>
    </row>
    <row r="115" spans="1:1" ht="34" x14ac:dyDescent="0.2">
      <c r="A115" s="211" t="s">
        <v>12136</v>
      </c>
    </row>
    <row r="116" spans="1:1" ht="51" x14ac:dyDescent="0.2">
      <c r="A116" s="211" t="s">
        <v>12137</v>
      </c>
    </row>
    <row r="117" spans="1:1" ht="51" x14ac:dyDescent="0.2">
      <c r="A117" s="211" t="s">
        <v>12138</v>
      </c>
    </row>
    <row r="118" spans="1:1" ht="68" x14ac:dyDescent="0.2">
      <c r="A118" s="211" t="s">
        <v>12139</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90" ht="17" x14ac:dyDescent="0.2">
      <c r="A161" s="221" t="s">
        <v>257</v>
      </c>
    </row>
    <row r="162" spans="1:90" ht="17" x14ac:dyDescent="0.2">
      <c r="A162" s="221" t="s">
        <v>258</v>
      </c>
    </row>
    <row r="163" spans="1:90" ht="17" x14ac:dyDescent="0.2">
      <c r="A163" s="221" t="s">
        <v>259</v>
      </c>
    </row>
    <row r="164" spans="1:90" ht="17" x14ac:dyDescent="0.2">
      <c r="A164" s="221" t="s">
        <v>260</v>
      </c>
    </row>
    <row r="165" spans="1:90" ht="17" x14ac:dyDescent="0.2">
      <c r="A165" s="221" t="s">
        <v>261</v>
      </c>
    </row>
    <row r="166" spans="1:90" ht="17" x14ac:dyDescent="0.2">
      <c r="A166" s="216" t="s">
        <v>262</v>
      </c>
    </row>
    <row r="167" spans="1:90" ht="17" x14ac:dyDescent="0.2">
      <c r="A167" s="216" t="s">
        <v>263</v>
      </c>
    </row>
    <row r="170" spans="1:90" ht="34" x14ac:dyDescent="0.2">
      <c r="A170" s="216" t="s">
        <v>309</v>
      </c>
    </row>
    <row r="171" spans="1:90" ht="17" x14ac:dyDescent="0.2">
      <c r="A171" s="216" t="s">
        <v>310</v>
      </c>
      <c r="B171" s="216" t="s">
        <v>12249</v>
      </c>
      <c r="C171" s="216" t="s">
        <v>6426</v>
      </c>
      <c r="D171" s="216" t="s">
        <v>12250</v>
      </c>
      <c r="E171" s="216" t="s">
        <v>12251</v>
      </c>
      <c r="F171" s="216" t="s">
        <v>12252</v>
      </c>
      <c r="G171" s="216" t="s">
        <v>12253</v>
      </c>
      <c r="H171" s="216" t="s">
        <v>12254</v>
      </c>
      <c r="I171" s="216" t="s">
        <v>12255</v>
      </c>
      <c r="J171" s="216" t="s">
        <v>12256</v>
      </c>
      <c r="K171" s="216" t="s">
        <v>12257</v>
      </c>
      <c r="L171" s="216" t="s">
        <v>12258</v>
      </c>
      <c r="M171" s="216" t="s">
        <v>12259</v>
      </c>
      <c r="N171" s="216" t="s">
        <v>12260</v>
      </c>
      <c r="O171" s="216" t="s">
        <v>12261</v>
      </c>
      <c r="P171" s="216" t="s">
        <v>12262</v>
      </c>
      <c r="Q171" s="216" t="s">
        <v>12263</v>
      </c>
      <c r="R171" s="216" t="s">
        <v>12264</v>
      </c>
      <c r="S171" s="216" t="s">
        <v>12265</v>
      </c>
      <c r="T171" s="216" t="s">
        <v>12266</v>
      </c>
      <c r="U171" s="216" t="s">
        <v>12267</v>
      </c>
      <c r="V171" s="216" t="s">
        <v>12268</v>
      </c>
      <c r="W171" s="216" t="s">
        <v>12269</v>
      </c>
      <c r="X171" s="216" t="s">
        <v>12270</v>
      </c>
      <c r="Y171" s="216" t="s">
        <v>12271</v>
      </c>
      <c r="Z171" s="216" t="s">
        <v>12272</v>
      </c>
      <c r="AA171" s="216" t="s">
        <v>12273</v>
      </c>
      <c r="AB171" s="216" t="s">
        <v>12274</v>
      </c>
      <c r="AC171" s="216" t="s">
        <v>12275</v>
      </c>
      <c r="AD171" s="216" t="s">
        <v>12276</v>
      </c>
      <c r="AE171" s="216" t="s">
        <v>12277</v>
      </c>
      <c r="AF171" s="216" t="s">
        <v>12278</v>
      </c>
      <c r="AG171" s="216" t="s">
        <v>12279</v>
      </c>
      <c r="AH171" s="216" t="s">
        <v>12280</v>
      </c>
      <c r="AI171" s="216" t="s">
        <v>12281</v>
      </c>
      <c r="AJ171" s="216" t="s">
        <v>12282</v>
      </c>
      <c r="AK171" s="216" t="s">
        <v>12283</v>
      </c>
      <c r="AL171" s="216" t="s">
        <v>12284</v>
      </c>
      <c r="AM171" s="216" t="s">
        <v>12285</v>
      </c>
      <c r="AN171" s="216" t="s">
        <v>12286</v>
      </c>
      <c r="AO171" s="216" t="s">
        <v>12287</v>
      </c>
      <c r="AP171" s="216" t="s">
        <v>12288</v>
      </c>
      <c r="AQ171" s="216" t="s">
        <v>12289</v>
      </c>
      <c r="AR171" s="216" t="s">
        <v>12290</v>
      </c>
      <c r="AS171" s="216" t="s">
        <v>12291</v>
      </c>
      <c r="AT171" s="216" t="s">
        <v>12292</v>
      </c>
      <c r="AU171" s="216" t="s">
        <v>12293</v>
      </c>
      <c r="AV171" s="216" t="s">
        <v>12294</v>
      </c>
      <c r="AW171" s="216" t="s">
        <v>12295</v>
      </c>
      <c r="AX171" s="216" t="s">
        <v>12296</v>
      </c>
      <c r="AY171" s="216" t="s">
        <v>12297</v>
      </c>
      <c r="AZ171" s="216" t="s">
        <v>12298</v>
      </c>
      <c r="BA171" s="216" t="s">
        <v>12299</v>
      </c>
      <c r="BB171" s="216" t="s">
        <v>12300</v>
      </c>
      <c r="BC171" s="216" t="s">
        <v>12301</v>
      </c>
      <c r="BD171" s="216" t="s">
        <v>12302</v>
      </c>
      <c r="BE171" s="216" t="s">
        <v>12303</v>
      </c>
      <c r="BF171" s="216" t="s">
        <v>12304</v>
      </c>
      <c r="BG171" s="216" t="s">
        <v>12305</v>
      </c>
      <c r="BH171" s="216" t="s">
        <v>12306</v>
      </c>
      <c r="BI171" s="216" t="s">
        <v>12307</v>
      </c>
      <c r="BJ171" s="216" t="s">
        <v>12308</v>
      </c>
      <c r="BK171" s="216" t="s">
        <v>12309</v>
      </c>
      <c r="BL171" s="216" t="s">
        <v>12310</v>
      </c>
      <c r="BM171" s="216" t="s">
        <v>12311</v>
      </c>
      <c r="BN171" s="216" t="s">
        <v>12312</v>
      </c>
      <c r="BO171" s="216" t="s">
        <v>12313</v>
      </c>
      <c r="BP171" s="216" t="s">
        <v>12314</v>
      </c>
      <c r="BQ171" s="216" t="s">
        <v>12315</v>
      </c>
      <c r="BR171" s="216" t="s">
        <v>12316</v>
      </c>
      <c r="BS171" s="216" t="s">
        <v>12317</v>
      </c>
      <c r="BT171" s="216" t="s">
        <v>12318</v>
      </c>
      <c r="BU171" s="216" t="s">
        <v>12319</v>
      </c>
      <c r="BV171" s="216" t="s">
        <v>12320</v>
      </c>
      <c r="BW171" s="216" t="s">
        <v>12321</v>
      </c>
      <c r="BX171" s="216" t="s">
        <v>12322</v>
      </c>
      <c r="BY171" s="216" t="s">
        <v>12323</v>
      </c>
      <c r="BZ171" s="216" t="s">
        <v>12324</v>
      </c>
      <c r="CA171" s="216" t="s">
        <v>12325</v>
      </c>
      <c r="CB171" s="216" t="s">
        <v>12326</v>
      </c>
      <c r="CC171" s="216" t="s">
        <v>12327</v>
      </c>
      <c r="CD171" s="216" t="s">
        <v>12328</v>
      </c>
      <c r="CE171" s="216" t="s">
        <v>12329</v>
      </c>
      <c r="CF171" s="216" t="s">
        <v>12330</v>
      </c>
      <c r="CG171" s="216" t="s">
        <v>12331</v>
      </c>
      <c r="CH171" s="216" t="s">
        <v>12332</v>
      </c>
      <c r="CI171" s="234" t="s">
        <v>12924</v>
      </c>
      <c r="CJ171" s="234" t="s">
        <v>12925</v>
      </c>
      <c r="CK171" s="234" t="s">
        <v>12926</v>
      </c>
      <c r="CL171" s="234"/>
    </row>
    <row r="172" spans="1:90" ht="17" x14ac:dyDescent="0.2">
      <c r="A172" s="216" t="s">
        <v>311</v>
      </c>
      <c r="B172" s="216" t="s">
        <v>12333</v>
      </c>
      <c r="C172" s="216" t="s">
        <v>6423</v>
      </c>
      <c r="D172" s="216" t="s">
        <v>12334</v>
      </c>
      <c r="E172" s="216" t="s">
        <v>12335</v>
      </c>
      <c r="F172" s="216" t="s">
        <v>12336</v>
      </c>
      <c r="G172" s="216" t="s">
        <v>12337</v>
      </c>
      <c r="H172" s="216" t="s">
        <v>12338</v>
      </c>
      <c r="I172" s="216" t="s">
        <v>12339</v>
      </c>
      <c r="J172" s="216" t="s">
        <v>12340</v>
      </c>
      <c r="K172" s="216" t="s">
        <v>12341</v>
      </c>
      <c r="L172" s="216" t="s">
        <v>12342</v>
      </c>
      <c r="M172" s="216" t="s">
        <v>12343</v>
      </c>
      <c r="N172" s="216" t="s">
        <v>12344</v>
      </c>
      <c r="O172" s="216" t="s">
        <v>12345</v>
      </c>
      <c r="P172" s="216" t="s">
        <v>12346</v>
      </c>
      <c r="Q172" s="216" t="s">
        <v>12347</v>
      </c>
      <c r="R172" s="216" t="s">
        <v>12348</v>
      </c>
      <c r="S172" s="216" t="s">
        <v>12349</v>
      </c>
      <c r="T172" s="216" t="s">
        <v>12350</v>
      </c>
      <c r="U172" s="216" t="s">
        <v>12351</v>
      </c>
      <c r="V172" s="216" t="s">
        <v>12352</v>
      </c>
      <c r="W172" s="216" t="s">
        <v>12353</v>
      </c>
      <c r="X172" s="216" t="s">
        <v>12354</v>
      </c>
      <c r="Y172" s="216" t="s">
        <v>12355</v>
      </c>
      <c r="Z172" s="216" t="s">
        <v>12356</v>
      </c>
      <c r="AA172" s="216" t="s">
        <v>12357</v>
      </c>
      <c r="AB172" s="216" t="s">
        <v>12358</v>
      </c>
      <c r="AC172" s="216" t="s">
        <v>12359</v>
      </c>
      <c r="AD172" s="216" t="s">
        <v>12360</v>
      </c>
      <c r="AE172" s="216" t="s">
        <v>12361</v>
      </c>
      <c r="AF172" s="216" t="s">
        <v>12362</v>
      </c>
      <c r="AG172" s="216" t="s">
        <v>12363</v>
      </c>
      <c r="AH172" s="216" t="s">
        <v>12364</v>
      </c>
      <c r="AI172" s="216" t="s">
        <v>12365</v>
      </c>
      <c r="AJ172" s="216" t="s">
        <v>12366</v>
      </c>
      <c r="AK172" s="216" t="s">
        <v>12367</v>
      </c>
      <c r="AL172" s="216" t="s">
        <v>12368</v>
      </c>
      <c r="AM172" s="216" t="s">
        <v>12369</v>
      </c>
      <c r="AN172" s="216" t="s">
        <v>12370</v>
      </c>
      <c r="AO172" s="216" t="s">
        <v>12371</v>
      </c>
      <c r="AP172" s="216" t="s">
        <v>12372</v>
      </c>
      <c r="AQ172" s="216" t="s">
        <v>12373</v>
      </c>
      <c r="AR172" s="216" t="s">
        <v>12374</v>
      </c>
      <c r="AS172" s="216" t="s">
        <v>12375</v>
      </c>
      <c r="AT172" s="216" t="s">
        <v>12376</v>
      </c>
      <c r="AU172" s="216" t="s">
        <v>12377</v>
      </c>
      <c r="AV172" s="216" t="s">
        <v>12378</v>
      </c>
      <c r="AW172" s="216" t="s">
        <v>12379</v>
      </c>
      <c r="AX172" s="216" t="s">
        <v>12380</v>
      </c>
      <c r="AY172" s="216" t="s">
        <v>12381</v>
      </c>
      <c r="AZ172" s="216" t="s">
        <v>12382</v>
      </c>
      <c r="BA172" s="216" t="s">
        <v>12383</v>
      </c>
      <c r="BB172" s="216" t="s">
        <v>12384</v>
      </c>
      <c r="BC172" s="216" t="s">
        <v>12385</v>
      </c>
      <c r="BD172" s="216" t="s">
        <v>12386</v>
      </c>
      <c r="BE172" s="216" t="s">
        <v>12387</v>
      </c>
      <c r="BF172" s="216" t="s">
        <v>12388</v>
      </c>
      <c r="BG172" s="216" t="s">
        <v>12389</v>
      </c>
      <c r="BH172" s="216" t="s">
        <v>12390</v>
      </c>
      <c r="BI172" s="216" t="s">
        <v>12391</v>
      </c>
      <c r="BJ172" s="216" t="s">
        <v>12392</v>
      </c>
      <c r="BK172" s="216" t="s">
        <v>12393</v>
      </c>
      <c r="BL172" s="216" t="s">
        <v>12394</v>
      </c>
      <c r="BM172" s="216" t="s">
        <v>12395</v>
      </c>
      <c r="BN172" s="216" t="s">
        <v>12396</v>
      </c>
      <c r="BO172" s="216" t="s">
        <v>12397</v>
      </c>
      <c r="BP172" s="216" t="s">
        <v>12398</v>
      </c>
      <c r="BQ172" s="216" t="s">
        <v>12399</v>
      </c>
      <c r="BR172" s="216" t="s">
        <v>12400</v>
      </c>
      <c r="BS172" s="216" t="s">
        <v>12401</v>
      </c>
      <c r="BT172" s="216" t="s">
        <v>12402</v>
      </c>
      <c r="BU172" s="216" t="s">
        <v>12403</v>
      </c>
      <c r="BV172" s="216" t="s">
        <v>12404</v>
      </c>
      <c r="BW172" s="216" t="s">
        <v>12405</v>
      </c>
      <c r="BX172" s="216" t="s">
        <v>12406</v>
      </c>
      <c r="BY172" s="216" t="s">
        <v>12407</v>
      </c>
      <c r="BZ172" s="216" t="s">
        <v>12408</v>
      </c>
      <c r="CA172" s="216" t="s">
        <v>12409</v>
      </c>
      <c r="CB172" s="216" t="s">
        <v>12410</v>
      </c>
      <c r="CC172" s="216" t="s">
        <v>12411</v>
      </c>
      <c r="CD172" s="216" t="s">
        <v>12412</v>
      </c>
      <c r="CE172" s="216" t="s">
        <v>12413</v>
      </c>
      <c r="CF172" s="216" t="s">
        <v>12414</v>
      </c>
      <c r="CG172" s="216" t="s">
        <v>12415</v>
      </c>
      <c r="CH172" s="216" t="s">
        <v>12416</v>
      </c>
      <c r="CI172" s="234" t="s">
        <v>12927</v>
      </c>
      <c r="CJ172" s="234" t="s">
        <v>12928</v>
      </c>
      <c r="CK172" s="234" t="s">
        <v>12929</v>
      </c>
      <c r="CL172" s="234"/>
    </row>
    <row r="173" spans="1:90" ht="17" x14ac:dyDescent="0.2">
      <c r="A173" s="216" t="s">
        <v>312</v>
      </c>
      <c r="B173" s="216" t="s">
        <v>12417</v>
      </c>
      <c r="C173" s="216" t="s">
        <v>6424</v>
      </c>
      <c r="D173" s="216" t="s">
        <v>12418</v>
      </c>
      <c r="E173" s="216" t="s">
        <v>12419</v>
      </c>
      <c r="F173" s="216" t="s">
        <v>12420</v>
      </c>
      <c r="G173" s="216" t="s">
        <v>12421</v>
      </c>
      <c r="H173" s="216" t="s">
        <v>12422</v>
      </c>
      <c r="I173" s="216" t="s">
        <v>12423</v>
      </c>
      <c r="J173" s="216" t="s">
        <v>12424</v>
      </c>
      <c r="K173" s="216" t="s">
        <v>12425</v>
      </c>
      <c r="L173" s="216" t="s">
        <v>12426</v>
      </c>
      <c r="M173" s="216" t="s">
        <v>12427</v>
      </c>
      <c r="N173" s="216" t="s">
        <v>12428</v>
      </c>
      <c r="O173" s="216" t="s">
        <v>12429</v>
      </c>
      <c r="P173" s="216" t="s">
        <v>12430</v>
      </c>
      <c r="Q173" s="216" t="s">
        <v>12431</v>
      </c>
      <c r="R173" s="216" t="s">
        <v>12432</v>
      </c>
      <c r="S173" s="216" t="s">
        <v>12433</v>
      </c>
      <c r="T173" s="216" t="s">
        <v>12434</v>
      </c>
      <c r="U173" s="216" t="s">
        <v>12435</v>
      </c>
      <c r="V173" s="216" t="s">
        <v>12436</v>
      </c>
      <c r="W173" s="216" t="s">
        <v>12437</v>
      </c>
      <c r="X173" s="216" t="s">
        <v>12438</v>
      </c>
      <c r="Y173" s="216" t="s">
        <v>12439</v>
      </c>
      <c r="Z173" s="216" t="s">
        <v>12440</v>
      </c>
      <c r="AA173" s="216" t="s">
        <v>12441</v>
      </c>
      <c r="AB173" s="216" t="s">
        <v>12442</v>
      </c>
      <c r="AC173" s="216" t="s">
        <v>12443</v>
      </c>
      <c r="AD173" s="216" t="s">
        <v>12444</v>
      </c>
      <c r="AE173" s="216" t="s">
        <v>12445</v>
      </c>
      <c r="AF173" s="216" t="s">
        <v>12446</v>
      </c>
      <c r="AG173" s="216" t="s">
        <v>12447</v>
      </c>
      <c r="AH173" s="216" t="s">
        <v>12448</v>
      </c>
      <c r="AI173" s="216" t="s">
        <v>12449</v>
      </c>
      <c r="AJ173" s="216" t="s">
        <v>12450</v>
      </c>
      <c r="AK173" s="216" t="s">
        <v>12451</v>
      </c>
      <c r="AL173" s="216" t="s">
        <v>12452</v>
      </c>
      <c r="AM173" s="216" t="s">
        <v>12453</v>
      </c>
      <c r="AN173" s="216" t="s">
        <v>12454</v>
      </c>
      <c r="AO173" s="216" t="s">
        <v>12455</v>
      </c>
      <c r="AP173" s="216" t="s">
        <v>12456</v>
      </c>
      <c r="AQ173" s="216" t="s">
        <v>12457</v>
      </c>
      <c r="AR173" s="216" t="s">
        <v>12458</v>
      </c>
      <c r="AS173" s="216" t="s">
        <v>12459</v>
      </c>
      <c r="AT173" s="216" t="s">
        <v>12460</v>
      </c>
      <c r="AU173" s="216" t="s">
        <v>12461</v>
      </c>
      <c r="AV173" s="216" t="s">
        <v>12462</v>
      </c>
      <c r="AW173" s="216" t="s">
        <v>12463</v>
      </c>
      <c r="AX173" s="216" t="s">
        <v>12464</v>
      </c>
      <c r="AY173" s="216" t="s">
        <v>12465</v>
      </c>
      <c r="AZ173" s="216" t="s">
        <v>12466</v>
      </c>
      <c r="BA173" s="216" t="s">
        <v>12467</v>
      </c>
      <c r="BB173" s="216" t="s">
        <v>12468</v>
      </c>
      <c r="BC173" s="216" t="s">
        <v>12469</v>
      </c>
      <c r="BD173" s="216" t="s">
        <v>12470</v>
      </c>
      <c r="BE173" s="216" t="s">
        <v>12471</v>
      </c>
      <c r="BF173" s="216" t="s">
        <v>12472</v>
      </c>
      <c r="BG173" s="216" t="s">
        <v>12473</v>
      </c>
      <c r="BH173" s="216" t="s">
        <v>12474</v>
      </c>
      <c r="BI173" s="216" t="s">
        <v>12475</v>
      </c>
      <c r="BJ173" s="216" t="s">
        <v>12476</v>
      </c>
      <c r="BK173" s="216" t="s">
        <v>12477</v>
      </c>
      <c r="BL173" s="216" t="s">
        <v>12478</v>
      </c>
      <c r="BM173" s="216" t="s">
        <v>12479</v>
      </c>
      <c r="BN173" s="216" t="s">
        <v>12480</v>
      </c>
      <c r="BO173" s="216" t="s">
        <v>12481</v>
      </c>
      <c r="BP173" s="216" t="s">
        <v>12482</v>
      </c>
      <c r="BQ173" s="216" t="s">
        <v>12483</v>
      </c>
      <c r="BR173" s="216" t="s">
        <v>12484</v>
      </c>
      <c r="BS173" s="216" t="s">
        <v>12485</v>
      </c>
      <c r="BT173" s="216" t="s">
        <v>12486</v>
      </c>
      <c r="BU173" s="216" t="s">
        <v>12487</v>
      </c>
      <c r="BV173" s="216" t="s">
        <v>12488</v>
      </c>
      <c r="BW173" s="216" t="s">
        <v>12489</v>
      </c>
      <c r="BX173" s="216" t="s">
        <v>12490</v>
      </c>
      <c r="BY173" s="216" t="s">
        <v>12491</v>
      </c>
      <c r="BZ173" s="216" t="s">
        <v>12492</v>
      </c>
      <c r="CA173" s="216" t="s">
        <v>12493</v>
      </c>
      <c r="CB173" s="216" t="s">
        <v>12494</v>
      </c>
      <c r="CC173" s="216" t="s">
        <v>12495</v>
      </c>
      <c r="CD173" s="216" t="s">
        <v>12496</v>
      </c>
      <c r="CE173" s="216" t="s">
        <v>12497</v>
      </c>
      <c r="CF173" s="216" t="s">
        <v>12498</v>
      </c>
      <c r="CG173" s="216" t="s">
        <v>12499</v>
      </c>
      <c r="CH173" s="216" t="s">
        <v>12500</v>
      </c>
      <c r="CI173" s="234" t="s">
        <v>12930</v>
      </c>
      <c r="CJ173" s="234" t="s">
        <v>12931</v>
      </c>
      <c r="CK173" s="234" t="s">
        <v>12932</v>
      </c>
      <c r="CL173" s="234"/>
    </row>
    <row r="174" spans="1:90" ht="17" x14ac:dyDescent="0.2">
      <c r="A174" s="216" t="s">
        <v>313</v>
      </c>
      <c r="B174" s="216" t="s">
        <v>12501</v>
      </c>
      <c r="C174" s="216" t="s">
        <v>6425</v>
      </c>
      <c r="D174" s="216" t="s">
        <v>12502</v>
      </c>
      <c r="E174" s="216" t="s">
        <v>12503</v>
      </c>
      <c r="F174" s="216" t="s">
        <v>12504</v>
      </c>
      <c r="G174" s="216" t="s">
        <v>12505</v>
      </c>
      <c r="H174" s="216" t="s">
        <v>12506</v>
      </c>
      <c r="I174" s="216" t="s">
        <v>12507</v>
      </c>
      <c r="J174" s="216" t="s">
        <v>12508</v>
      </c>
      <c r="K174" s="216" t="s">
        <v>12509</v>
      </c>
      <c r="L174" s="216" t="s">
        <v>12510</v>
      </c>
      <c r="M174" s="216" t="s">
        <v>12511</v>
      </c>
      <c r="N174" s="216" t="s">
        <v>12512</v>
      </c>
      <c r="O174" s="216" t="s">
        <v>12513</v>
      </c>
      <c r="P174" s="216" t="s">
        <v>12514</v>
      </c>
      <c r="Q174" s="216" t="s">
        <v>12515</v>
      </c>
      <c r="R174" s="216" t="s">
        <v>12516</v>
      </c>
      <c r="S174" s="216" t="s">
        <v>12517</v>
      </c>
      <c r="T174" s="216" t="s">
        <v>12518</v>
      </c>
      <c r="U174" s="216" t="s">
        <v>12519</v>
      </c>
      <c r="V174" s="216" t="s">
        <v>12520</v>
      </c>
      <c r="W174" s="216" t="s">
        <v>12521</v>
      </c>
      <c r="X174" s="216" t="s">
        <v>12522</v>
      </c>
      <c r="Y174" s="216" t="s">
        <v>12523</v>
      </c>
      <c r="Z174" s="216" t="s">
        <v>12524</v>
      </c>
      <c r="AA174" s="216" t="s">
        <v>12525</v>
      </c>
      <c r="AB174" s="216" t="s">
        <v>12526</v>
      </c>
      <c r="AC174" s="216" t="s">
        <v>12527</v>
      </c>
      <c r="AD174" s="216" t="s">
        <v>12528</v>
      </c>
      <c r="AE174" s="216" t="s">
        <v>12529</v>
      </c>
      <c r="AF174" s="216" t="s">
        <v>12530</v>
      </c>
      <c r="AG174" s="216" t="s">
        <v>12531</v>
      </c>
      <c r="AH174" s="216" t="s">
        <v>12532</v>
      </c>
      <c r="AI174" s="216" t="s">
        <v>12533</v>
      </c>
      <c r="AJ174" s="216" t="s">
        <v>12534</v>
      </c>
      <c r="AK174" s="216" t="s">
        <v>12535</v>
      </c>
      <c r="AL174" s="216" t="s">
        <v>12536</v>
      </c>
      <c r="AM174" s="216" t="s">
        <v>12537</v>
      </c>
      <c r="AN174" s="216" t="s">
        <v>12538</v>
      </c>
      <c r="AO174" s="216" t="s">
        <v>12539</v>
      </c>
      <c r="AP174" s="216" t="s">
        <v>12540</v>
      </c>
      <c r="AQ174" s="216" t="s">
        <v>12541</v>
      </c>
      <c r="AR174" s="216" t="s">
        <v>12542</v>
      </c>
      <c r="AS174" s="216" t="s">
        <v>12543</v>
      </c>
      <c r="AT174" s="216" t="s">
        <v>12544</v>
      </c>
      <c r="AU174" s="216" t="s">
        <v>12545</v>
      </c>
      <c r="AV174" s="216" t="s">
        <v>12546</v>
      </c>
      <c r="AW174" s="216" t="s">
        <v>12547</v>
      </c>
      <c r="AX174" s="216" t="s">
        <v>12548</v>
      </c>
      <c r="AY174" s="216" t="s">
        <v>12549</v>
      </c>
      <c r="AZ174" s="216" t="s">
        <v>12550</v>
      </c>
      <c r="BA174" s="216" t="s">
        <v>12551</v>
      </c>
      <c r="BB174" s="216" t="s">
        <v>12552</v>
      </c>
      <c r="BC174" s="216" t="s">
        <v>12553</v>
      </c>
      <c r="BD174" s="216" t="s">
        <v>12554</v>
      </c>
      <c r="BE174" s="216" t="s">
        <v>12555</v>
      </c>
      <c r="BF174" s="216" t="s">
        <v>12556</v>
      </c>
      <c r="BG174" s="216" t="s">
        <v>12557</v>
      </c>
      <c r="BH174" s="216" t="s">
        <v>12558</v>
      </c>
      <c r="BI174" s="216" t="s">
        <v>12559</v>
      </c>
      <c r="BJ174" s="216" t="s">
        <v>12560</v>
      </c>
      <c r="BK174" s="216" t="s">
        <v>12561</v>
      </c>
      <c r="BL174" s="216" t="s">
        <v>12562</v>
      </c>
      <c r="BM174" s="216" t="s">
        <v>12563</v>
      </c>
      <c r="BN174" s="216" t="s">
        <v>12564</v>
      </c>
      <c r="BO174" s="216" t="s">
        <v>12565</v>
      </c>
      <c r="BP174" s="216" t="s">
        <v>12566</v>
      </c>
      <c r="BQ174" s="216" t="s">
        <v>12567</v>
      </c>
      <c r="BR174" s="216" t="s">
        <v>12568</v>
      </c>
      <c r="BS174" s="216" t="s">
        <v>12569</v>
      </c>
      <c r="BT174" s="216" t="s">
        <v>12570</v>
      </c>
      <c r="BU174" s="216" t="s">
        <v>12571</v>
      </c>
      <c r="BV174" s="216" t="s">
        <v>12572</v>
      </c>
      <c r="BW174" s="216" t="s">
        <v>12573</v>
      </c>
      <c r="BX174" s="216" t="s">
        <v>12574</v>
      </c>
      <c r="BY174" s="216" t="s">
        <v>12575</v>
      </c>
      <c r="BZ174" s="216" t="s">
        <v>12576</v>
      </c>
      <c r="CA174" s="216" t="s">
        <v>12577</v>
      </c>
      <c r="CB174" s="216" t="s">
        <v>12578</v>
      </c>
      <c r="CC174" s="216" t="s">
        <v>12579</v>
      </c>
      <c r="CD174" s="216" t="s">
        <v>12580</v>
      </c>
      <c r="CE174" s="216" t="s">
        <v>12581</v>
      </c>
      <c r="CF174" s="216" t="s">
        <v>12582</v>
      </c>
      <c r="CG174" s="216" t="s">
        <v>12583</v>
      </c>
      <c r="CH174" s="216" t="s">
        <v>12584</v>
      </c>
      <c r="CI174" s="234" t="s">
        <v>12933</v>
      </c>
      <c r="CJ174" s="234" t="s">
        <v>12934</v>
      </c>
      <c r="CK174" s="234" t="s">
        <v>12935</v>
      </c>
      <c r="CL174" s="234"/>
    </row>
    <row r="176" spans="1:90" ht="17" x14ac:dyDescent="0.2">
      <c r="A176" s="216" t="s">
        <v>12140</v>
      </c>
    </row>
    <row r="177" spans="1:90" ht="34" x14ac:dyDescent="0.2">
      <c r="A177" s="216" t="s">
        <v>12141</v>
      </c>
    </row>
    <row r="178" spans="1:90" ht="17" x14ac:dyDescent="0.2">
      <c r="A178" s="216" t="s">
        <v>217</v>
      </c>
      <c r="B178" s="216" t="s">
        <v>3881</v>
      </c>
      <c r="C178" s="216" t="s">
        <v>3882</v>
      </c>
      <c r="D178" s="216" t="s">
        <v>3883</v>
      </c>
      <c r="E178" s="216" t="s">
        <v>3884</v>
      </c>
      <c r="F178" s="216" t="s">
        <v>3885</v>
      </c>
      <c r="G178" s="216" t="s">
        <v>3886</v>
      </c>
      <c r="H178" s="216" t="s">
        <v>3887</v>
      </c>
      <c r="I178" s="216" t="s">
        <v>3888</v>
      </c>
      <c r="J178" s="216" t="s">
        <v>3889</v>
      </c>
      <c r="K178" s="216" t="s">
        <v>3890</v>
      </c>
      <c r="L178" s="216" t="s">
        <v>3891</v>
      </c>
      <c r="M178" s="216" t="s">
        <v>3892</v>
      </c>
      <c r="N178" s="216" t="s">
        <v>3893</v>
      </c>
      <c r="O178" s="216" t="s">
        <v>3894</v>
      </c>
      <c r="P178" s="216" t="s">
        <v>3895</v>
      </c>
      <c r="Q178" s="216" t="s">
        <v>3896</v>
      </c>
      <c r="R178" s="216" t="s">
        <v>3897</v>
      </c>
      <c r="S178" s="216" t="s">
        <v>3898</v>
      </c>
      <c r="T178" s="216" t="s">
        <v>3899</v>
      </c>
      <c r="U178" s="216" t="s">
        <v>3900</v>
      </c>
      <c r="V178" s="216" t="s">
        <v>3901</v>
      </c>
      <c r="W178" s="216" t="s">
        <v>3902</v>
      </c>
      <c r="X178" s="216" t="s">
        <v>3903</v>
      </c>
      <c r="Y178" s="216" t="s">
        <v>3904</v>
      </c>
      <c r="Z178" s="216" t="s">
        <v>3905</v>
      </c>
      <c r="AA178" s="216" t="s">
        <v>3906</v>
      </c>
      <c r="AB178" s="216" t="s">
        <v>3907</v>
      </c>
      <c r="AC178" s="216" t="s">
        <v>3908</v>
      </c>
      <c r="AD178" s="216" t="s">
        <v>3909</v>
      </c>
      <c r="AE178" s="216" t="s">
        <v>3910</v>
      </c>
      <c r="AF178" s="216" t="s">
        <v>3911</v>
      </c>
      <c r="AG178" s="216" t="s">
        <v>3912</v>
      </c>
      <c r="AH178" s="216" t="s">
        <v>3913</v>
      </c>
      <c r="AI178" s="216" t="s">
        <v>3914</v>
      </c>
      <c r="AJ178" s="216" t="s">
        <v>3915</v>
      </c>
      <c r="AK178" s="216" t="s">
        <v>3916</v>
      </c>
      <c r="AL178" s="216" t="s">
        <v>3917</v>
      </c>
      <c r="AM178" s="216" t="s">
        <v>3918</v>
      </c>
      <c r="AN178" s="216" t="s">
        <v>3919</v>
      </c>
      <c r="AO178" s="216" t="s">
        <v>3920</v>
      </c>
      <c r="AP178" s="216" t="s">
        <v>3921</v>
      </c>
      <c r="AQ178" s="216" t="s">
        <v>3922</v>
      </c>
      <c r="AR178" s="216" t="s">
        <v>3923</v>
      </c>
      <c r="AS178" s="216" t="s">
        <v>3924</v>
      </c>
      <c r="AT178" s="216" t="s">
        <v>3925</v>
      </c>
      <c r="AU178" s="216" t="s">
        <v>3926</v>
      </c>
      <c r="AV178" s="216" t="s">
        <v>3927</v>
      </c>
      <c r="AW178" s="216" t="s">
        <v>3928</v>
      </c>
      <c r="AX178" s="216" t="s">
        <v>3929</v>
      </c>
      <c r="AY178" s="216" t="s">
        <v>3930</v>
      </c>
      <c r="AZ178" s="216" t="s">
        <v>3931</v>
      </c>
      <c r="BA178" s="216" t="s">
        <v>3932</v>
      </c>
      <c r="BB178" s="216" t="s">
        <v>3933</v>
      </c>
      <c r="BC178" s="216" t="s">
        <v>3934</v>
      </c>
      <c r="BD178" s="216" t="s">
        <v>3935</v>
      </c>
      <c r="BE178" s="216" t="s">
        <v>3936</v>
      </c>
      <c r="BF178" s="216" t="s">
        <v>3937</v>
      </c>
      <c r="BG178" s="216" t="s">
        <v>3938</v>
      </c>
      <c r="BH178" s="216" t="s">
        <v>3939</v>
      </c>
      <c r="BI178" s="216" t="s">
        <v>3940</v>
      </c>
      <c r="BJ178" s="216" t="s">
        <v>3941</v>
      </c>
      <c r="BK178" s="216" t="s">
        <v>3942</v>
      </c>
      <c r="BL178" s="216" t="s">
        <v>3943</v>
      </c>
      <c r="BM178" s="216" t="s">
        <v>3944</v>
      </c>
      <c r="BN178" s="216" t="s">
        <v>3945</v>
      </c>
      <c r="BO178" s="216" t="s">
        <v>3946</v>
      </c>
      <c r="BP178" s="216" t="s">
        <v>3947</v>
      </c>
      <c r="BQ178" s="216" t="s">
        <v>9950</v>
      </c>
      <c r="BR178" s="216" t="s">
        <v>9951</v>
      </c>
      <c r="BS178" s="216" t="s">
        <v>10181</v>
      </c>
      <c r="BT178" s="216" t="s">
        <v>10376</v>
      </c>
      <c r="BU178" s="216" t="s">
        <v>10377</v>
      </c>
      <c r="BV178" s="216" t="s">
        <v>10607</v>
      </c>
      <c r="BW178" s="216" t="s">
        <v>10749</v>
      </c>
      <c r="BX178" s="216" t="s">
        <v>10944</v>
      </c>
      <c r="BY178" s="216" t="s">
        <v>10945</v>
      </c>
      <c r="BZ178" s="216" t="s">
        <v>11175</v>
      </c>
      <c r="CA178" s="216" t="s">
        <v>11370</v>
      </c>
      <c r="CB178" s="216" t="s">
        <v>11371</v>
      </c>
      <c r="CC178" s="216" t="s">
        <v>11601</v>
      </c>
      <c r="CD178" s="216" t="s">
        <v>11798</v>
      </c>
      <c r="CE178" s="216" t="s">
        <v>11799</v>
      </c>
      <c r="CF178" s="216" t="s">
        <v>12029</v>
      </c>
      <c r="CG178" s="216" t="s">
        <v>12585</v>
      </c>
      <c r="CH178" s="216" t="s">
        <v>12586</v>
      </c>
      <c r="CI178" s="234" t="s">
        <v>12936</v>
      </c>
      <c r="CJ178" s="234" t="s">
        <v>12937</v>
      </c>
      <c r="CK178" s="234" t="s">
        <v>12938</v>
      </c>
      <c r="CL178" s="234"/>
    </row>
    <row r="179" spans="1:90" ht="17" x14ac:dyDescent="0.2">
      <c r="A179" s="216" t="s">
        <v>94</v>
      </c>
      <c r="B179" s="216" t="s">
        <v>1331</v>
      </c>
      <c r="C179" s="216" t="s">
        <v>1332</v>
      </c>
      <c r="D179" s="216" t="s">
        <v>1333</v>
      </c>
      <c r="E179" s="216" t="s">
        <v>1334</v>
      </c>
      <c r="F179" s="216" t="s">
        <v>1335</v>
      </c>
      <c r="G179" s="216" t="s">
        <v>1336</v>
      </c>
      <c r="H179" s="216" t="s">
        <v>1337</v>
      </c>
      <c r="I179" s="216" t="s">
        <v>1338</v>
      </c>
      <c r="J179" s="216" t="s">
        <v>1339</v>
      </c>
      <c r="K179" s="216" t="s">
        <v>1340</v>
      </c>
      <c r="L179" s="216" t="s">
        <v>1341</v>
      </c>
      <c r="M179" s="216" t="s">
        <v>1342</v>
      </c>
      <c r="N179" s="216" t="s">
        <v>1343</v>
      </c>
      <c r="O179" s="216" t="s">
        <v>1344</v>
      </c>
      <c r="P179" s="216" t="s">
        <v>1345</v>
      </c>
      <c r="Q179" s="216" t="s">
        <v>1346</v>
      </c>
      <c r="R179" s="216" t="s">
        <v>1347</v>
      </c>
      <c r="S179" s="216" t="s">
        <v>1348</v>
      </c>
      <c r="T179" s="216" t="s">
        <v>1349</v>
      </c>
      <c r="U179" s="216" t="s">
        <v>1350</v>
      </c>
      <c r="V179" s="216" t="s">
        <v>1351</v>
      </c>
      <c r="W179" s="216" t="s">
        <v>1352</v>
      </c>
      <c r="X179" s="216" t="s">
        <v>1353</v>
      </c>
      <c r="Y179" s="216" t="s">
        <v>1354</v>
      </c>
      <c r="Z179" s="216" t="s">
        <v>1355</v>
      </c>
      <c r="AA179" s="216" t="s">
        <v>1356</v>
      </c>
      <c r="AB179" s="216" t="s">
        <v>1357</v>
      </c>
      <c r="AC179" s="216" t="s">
        <v>1358</v>
      </c>
      <c r="AD179" s="216" t="s">
        <v>1359</v>
      </c>
      <c r="AE179" s="216" t="s">
        <v>1360</v>
      </c>
      <c r="AF179" s="216" t="s">
        <v>1361</v>
      </c>
      <c r="AG179" s="216" t="s">
        <v>1362</v>
      </c>
      <c r="AH179" s="216" t="s">
        <v>1363</v>
      </c>
      <c r="AI179" s="216" t="s">
        <v>1364</v>
      </c>
      <c r="AJ179" s="216" t="s">
        <v>1365</v>
      </c>
      <c r="AK179" s="216" t="s">
        <v>1366</v>
      </c>
      <c r="AL179" s="216" t="s">
        <v>1367</v>
      </c>
      <c r="AM179" s="216" t="s">
        <v>1368</v>
      </c>
      <c r="AN179" s="216" t="s">
        <v>1369</v>
      </c>
      <c r="AO179" s="216" t="s">
        <v>1370</v>
      </c>
      <c r="AP179" s="216" t="s">
        <v>1371</v>
      </c>
      <c r="AQ179" s="216" t="s">
        <v>1372</v>
      </c>
      <c r="AR179" s="216" t="s">
        <v>1373</v>
      </c>
      <c r="AS179" s="216" t="s">
        <v>1374</v>
      </c>
      <c r="AT179" s="216" t="s">
        <v>1375</v>
      </c>
      <c r="AU179" s="216" t="s">
        <v>1376</v>
      </c>
      <c r="AV179" s="216" t="s">
        <v>1377</v>
      </c>
      <c r="AW179" s="216" t="s">
        <v>1378</v>
      </c>
      <c r="AX179" s="216" t="s">
        <v>1379</v>
      </c>
      <c r="AY179" s="216" t="s">
        <v>1380</v>
      </c>
      <c r="AZ179" s="216" t="s">
        <v>1381</v>
      </c>
      <c r="BA179" s="216" t="s">
        <v>1382</v>
      </c>
      <c r="BB179" s="216" t="s">
        <v>1383</v>
      </c>
      <c r="BC179" s="216" t="s">
        <v>1384</v>
      </c>
      <c r="BD179" s="216" t="s">
        <v>1385</v>
      </c>
      <c r="BE179" s="216" t="s">
        <v>1386</v>
      </c>
      <c r="BF179" s="216" t="s">
        <v>1387</v>
      </c>
      <c r="BG179" s="216" t="s">
        <v>1388</v>
      </c>
      <c r="BH179" s="216" t="s">
        <v>1389</v>
      </c>
      <c r="BI179" s="216" t="s">
        <v>1390</v>
      </c>
      <c r="BJ179" s="216" t="s">
        <v>1391</v>
      </c>
      <c r="BK179" s="216" t="s">
        <v>1392</v>
      </c>
      <c r="BL179" s="216" t="s">
        <v>1393</v>
      </c>
      <c r="BM179" s="216" t="s">
        <v>1394</v>
      </c>
      <c r="BN179" s="216" t="s">
        <v>1395</v>
      </c>
      <c r="BO179" s="216" t="s">
        <v>1396</v>
      </c>
      <c r="BP179" s="216" t="s">
        <v>1397</v>
      </c>
      <c r="BQ179" s="216" t="s">
        <v>9874</v>
      </c>
      <c r="BR179" s="216" t="s">
        <v>9875</v>
      </c>
      <c r="BS179" s="216" t="s">
        <v>10143</v>
      </c>
      <c r="BT179" s="216" t="s">
        <v>10300</v>
      </c>
      <c r="BU179" s="216" t="s">
        <v>10301</v>
      </c>
      <c r="BV179" s="216" t="s">
        <v>10569</v>
      </c>
      <c r="BW179" s="216" t="s">
        <v>10711</v>
      </c>
      <c r="BX179" s="216" t="s">
        <v>10868</v>
      </c>
      <c r="BY179" s="216" t="s">
        <v>10869</v>
      </c>
      <c r="BZ179" s="216" t="s">
        <v>11137</v>
      </c>
      <c r="CA179" s="216" t="s">
        <v>11294</v>
      </c>
      <c r="CB179" s="216" t="s">
        <v>11295</v>
      </c>
      <c r="CC179" s="216" t="s">
        <v>11563</v>
      </c>
      <c r="CD179" s="216" t="s">
        <v>11722</v>
      </c>
      <c r="CE179" s="216" t="s">
        <v>11723</v>
      </c>
      <c r="CF179" s="216" t="s">
        <v>11991</v>
      </c>
      <c r="CG179" s="216" t="s">
        <v>12173</v>
      </c>
      <c r="CH179" s="216" t="s">
        <v>12174</v>
      </c>
      <c r="CI179" s="234" t="s">
        <v>12810</v>
      </c>
      <c r="CJ179" s="234" t="s">
        <v>12811</v>
      </c>
      <c r="CK179" s="234" t="s">
        <v>12812</v>
      </c>
      <c r="CL179" s="234"/>
    </row>
    <row r="180" spans="1:90" ht="17" x14ac:dyDescent="0.2">
      <c r="A180" s="216" t="s">
        <v>95</v>
      </c>
      <c r="B180" s="216" t="s">
        <v>3948</v>
      </c>
      <c r="C180" s="216" t="s">
        <v>3949</v>
      </c>
      <c r="D180" s="216" t="s">
        <v>3950</v>
      </c>
      <c r="E180" s="216" t="s">
        <v>3951</v>
      </c>
      <c r="F180" s="216" t="s">
        <v>3952</v>
      </c>
      <c r="G180" s="216" t="s">
        <v>3953</v>
      </c>
      <c r="H180" s="216" t="s">
        <v>3954</v>
      </c>
      <c r="I180" s="216" t="s">
        <v>3955</v>
      </c>
      <c r="J180" s="216" t="s">
        <v>3956</v>
      </c>
      <c r="K180" s="216" t="s">
        <v>3957</v>
      </c>
      <c r="L180" s="216" t="s">
        <v>3958</v>
      </c>
      <c r="M180" s="216" t="s">
        <v>3959</v>
      </c>
      <c r="N180" s="216" t="s">
        <v>3960</v>
      </c>
      <c r="O180" s="216" t="s">
        <v>3961</v>
      </c>
      <c r="P180" s="216" t="s">
        <v>3962</v>
      </c>
      <c r="Q180" s="216" t="s">
        <v>3963</v>
      </c>
      <c r="R180" s="216" t="s">
        <v>3964</v>
      </c>
      <c r="S180" s="216" t="s">
        <v>3965</v>
      </c>
      <c r="T180" s="216" t="s">
        <v>3966</v>
      </c>
      <c r="U180" s="216" t="s">
        <v>3967</v>
      </c>
      <c r="V180" s="216" t="s">
        <v>3968</v>
      </c>
      <c r="W180" s="216" t="s">
        <v>3969</v>
      </c>
      <c r="X180" s="216" t="s">
        <v>3970</v>
      </c>
      <c r="Y180" s="216" t="s">
        <v>3971</v>
      </c>
      <c r="Z180" s="216" t="s">
        <v>3972</v>
      </c>
      <c r="AA180" s="216" t="s">
        <v>3973</v>
      </c>
      <c r="AB180" s="216" t="s">
        <v>3974</v>
      </c>
      <c r="AC180" s="216" t="s">
        <v>3975</v>
      </c>
      <c r="AD180" s="216" t="s">
        <v>3976</v>
      </c>
      <c r="AE180" s="216" t="s">
        <v>3977</v>
      </c>
      <c r="AF180" s="216" t="s">
        <v>3978</v>
      </c>
      <c r="AG180" s="216" t="s">
        <v>3979</v>
      </c>
      <c r="AH180" s="216" t="s">
        <v>3980</v>
      </c>
      <c r="AI180" s="216" t="s">
        <v>3981</v>
      </c>
      <c r="AJ180" s="216" t="s">
        <v>3982</v>
      </c>
      <c r="AK180" s="216" t="s">
        <v>3983</v>
      </c>
      <c r="AL180" s="216" t="s">
        <v>3984</v>
      </c>
      <c r="AM180" s="216" t="s">
        <v>3985</v>
      </c>
      <c r="AN180" s="216" t="s">
        <v>3986</v>
      </c>
      <c r="AO180" s="216" t="s">
        <v>3987</v>
      </c>
      <c r="AP180" s="216" t="s">
        <v>3988</v>
      </c>
      <c r="AQ180" s="216" t="s">
        <v>3989</v>
      </c>
      <c r="AR180" s="216" t="s">
        <v>3990</v>
      </c>
      <c r="AS180" s="216" t="s">
        <v>3991</v>
      </c>
      <c r="AT180" s="216" t="s">
        <v>3992</v>
      </c>
      <c r="AU180" s="216" t="s">
        <v>3993</v>
      </c>
      <c r="AV180" s="216" t="s">
        <v>3994</v>
      </c>
      <c r="AW180" s="216" t="s">
        <v>3995</v>
      </c>
      <c r="AX180" s="216" t="s">
        <v>3996</v>
      </c>
      <c r="AY180" s="216" t="s">
        <v>3997</v>
      </c>
      <c r="AZ180" s="216" t="s">
        <v>3998</v>
      </c>
      <c r="BA180" s="216" t="s">
        <v>3999</v>
      </c>
      <c r="BB180" s="216" t="s">
        <v>4000</v>
      </c>
      <c r="BC180" s="216" t="s">
        <v>4001</v>
      </c>
      <c r="BD180" s="216" t="s">
        <v>4002</v>
      </c>
      <c r="BE180" s="216" t="s">
        <v>4003</v>
      </c>
      <c r="BF180" s="216" t="s">
        <v>4004</v>
      </c>
      <c r="BG180" s="216" t="s">
        <v>4005</v>
      </c>
      <c r="BH180" s="216" t="s">
        <v>4006</v>
      </c>
      <c r="BI180" s="216" t="s">
        <v>4007</v>
      </c>
      <c r="BJ180" s="216" t="s">
        <v>4008</v>
      </c>
      <c r="BK180" s="216" t="s">
        <v>4009</v>
      </c>
      <c r="BL180" s="216" t="s">
        <v>4010</v>
      </c>
      <c r="BM180" s="216" t="s">
        <v>4011</v>
      </c>
      <c r="BN180" s="216" t="s">
        <v>4012</v>
      </c>
      <c r="BO180" s="216" t="s">
        <v>4013</v>
      </c>
      <c r="BP180" s="216" t="s">
        <v>4014</v>
      </c>
      <c r="BQ180" s="216" t="s">
        <v>9952</v>
      </c>
      <c r="BR180" s="216" t="s">
        <v>9953</v>
      </c>
      <c r="BS180" s="216" t="s">
        <v>10182</v>
      </c>
      <c r="BT180" s="216" t="s">
        <v>10378</v>
      </c>
      <c r="BU180" s="216" t="s">
        <v>10379</v>
      </c>
      <c r="BV180" s="216" t="s">
        <v>10608</v>
      </c>
      <c r="BW180" s="216" t="s">
        <v>10750</v>
      </c>
      <c r="BX180" s="216" t="s">
        <v>10946</v>
      </c>
      <c r="BY180" s="216" t="s">
        <v>10947</v>
      </c>
      <c r="BZ180" s="216" t="s">
        <v>11176</v>
      </c>
      <c r="CA180" s="216" t="s">
        <v>11372</v>
      </c>
      <c r="CB180" s="216" t="s">
        <v>11373</v>
      </c>
      <c r="CC180" s="216" t="s">
        <v>11602</v>
      </c>
      <c r="CD180" s="216" t="s">
        <v>11800</v>
      </c>
      <c r="CE180" s="216" t="s">
        <v>11801</v>
      </c>
      <c r="CF180" s="216" t="s">
        <v>12030</v>
      </c>
      <c r="CG180" s="216" t="s">
        <v>12587</v>
      </c>
      <c r="CH180" s="216" t="s">
        <v>12588</v>
      </c>
      <c r="CI180" s="234" t="s">
        <v>12939</v>
      </c>
      <c r="CJ180" s="234" t="s">
        <v>12940</v>
      </c>
      <c r="CK180" s="234" t="s">
        <v>12941</v>
      </c>
      <c r="CL180" s="234"/>
    </row>
    <row r="181" spans="1:90" ht="17" x14ac:dyDescent="0.2">
      <c r="A181" s="216" t="s">
        <v>96</v>
      </c>
      <c r="B181" s="216" t="s">
        <v>3879</v>
      </c>
      <c r="C181" s="216" t="s">
        <v>4015</v>
      </c>
      <c r="D181" s="216" t="s">
        <v>4016</v>
      </c>
      <c r="E181" s="216" t="s">
        <v>4017</v>
      </c>
      <c r="F181" s="216" t="s">
        <v>4018</v>
      </c>
      <c r="G181" s="216" t="s">
        <v>4019</v>
      </c>
      <c r="H181" s="216" t="s">
        <v>4020</v>
      </c>
      <c r="I181" s="216" t="s">
        <v>4021</v>
      </c>
      <c r="J181" s="216" t="s">
        <v>4022</v>
      </c>
      <c r="K181" s="216" t="s">
        <v>4023</v>
      </c>
      <c r="L181" s="216" t="s">
        <v>4024</v>
      </c>
      <c r="M181" s="216" t="s">
        <v>4025</v>
      </c>
      <c r="N181" s="216" t="s">
        <v>4026</v>
      </c>
      <c r="O181" s="216" t="s">
        <v>4027</v>
      </c>
      <c r="P181" s="216" t="s">
        <v>4028</v>
      </c>
      <c r="Q181" s="216" t="s">
        <v>4029</v>
      </c>
      <c r="R181" s="216" t="s">
        <v>4030</v>
      </c>
      <c r="S181" s="216" t="s">
        <v>4031</v>
      </c>
      <c r="T181" s="216" t="s">
        <v>4032</v>
      </c>
      <c r="U181" s="216" t="s">
        <v>4033</v>
      </c>
      <c r="V181" s="216" t="s">
        <v>4034</v>
      </c>
      <c r="W181" s="216" t="s">
        <v>4035</v>
      </c>
      <c r="X181" s="216" t="s">
        <v>4036</v>
      </c>
      <c r="Y181" s="216" t="s">
        <v>4037</v>
      </c>
      <c r="Z181" s="216" t="s">
        <v>4038</v>
      </c>
      <c r="AA181" s="216" t="s">
        <v>4039</v>
      </c>
      <c r="AB181" s="216" t="s">
        <v>4040</v>
      </c>
      <c r="AC181" s="216" t="s">
        <v>4041</v>
      </c>
      <c r="AD181" s="216" t="s">
        <v>4042</v>
      </c>
      <c r="AE181" s="216" t="s">
        <v>4043</v>
      </c>
      <c r="AF181" s="216" t="s">
        <v>4044</v>
      </c>
      <c r="AG181" s="216" t="s">
        <v>4045</v>
      </c>
      <c r="AH181" s="216" t="s">
        <v>4046</v>
      </c>
      <c r="AI181" s="216" t="s">
        <v>4047</v>
      </c>
      <c r="AJ181" s="216" t="s">
        <v>4048</v>
      </c>
      <c r="AK181" s="216" t="s">
        <v>4049</v>
      </c>
      <c r="AL181" s="216" t="s">
        <v>4050</v>
      </c>
      <c r="AM181" s="216" t="s">
        <v>4051</v>
      </c>
      <c r="AN181" s="216" t="s">
        <v>4052</v>
      </c>
      <c r="AO181" s="216" t="s">
        <v>4053</v>
      </c>
      <c r="AP181" s="216" t="s">
        <v>4054</v>
      </c>
      <c r="AQ181" s="216" t="s">
        <v>4055</v>
      </c>
      <c r="AR181" s="216" t="s">
        <v>4056</v>
      </c>
      <c r="AS181" s="216" t="s">
        <v>4057</v>
      </c>
      <c r="AT181" s="216" t="s">
        <v>4058</v>
      </c>
      <c r="AU181" s="216" t="s">
        <v>4059</v>
      </c>
      <c r="AV181" s="216" t="s">
        <v>4060</v>
      </c>
      <c r="AW181" s="216" t="s">
        <v>4061</v>
      </c>
      <c r="AX181" s="216" t="s">
        <v>4062</v>
      </c>
      <c r="AY181" s="216" t="s">
        <v>4063</v>
      </c>
      <c r="AZ181" s="216" t="s">
        <v>4064</v>
      </c>
      <c r="BA181" s="216" t="s">
        <v>4065</v>
      </c>
      <c r="BB181" s="216" t="s">
        <v>4066</v>
      </c>
      <c r="BC181" s="216" t="s">
        <v>4067</v>
      </c>
      <c r="BD181" s="216" t="s">
        <v>4068</v>
      </c>
      <c r="BE181" s="216" t="s">
        <v>4069</v>
      </c>
      <c r="BF181" s="216" t="s">
        <v>4070</v>
      </c>
      <c r="BG181" s="216" t="s">
        <v>4071</v>
      </c>
      <c r="BH181" s="216" t="s">
        <v>4072</v>
      </c>
      <c r="BI181" s="216" t="s">
        <v>4073</v>
      </c>
      <c r="BJ181" s="216" t="s">
        <v>4074</v>
      </c>
      <c r="BK181" s="216" t="s">
        <v>4075</v>
      </c>
      <c r="BL181" s="216" t="s">
        <v>4076</v>
      </c>
      <c r="BM181" s="216" t="s">
        <v>4077</v>
      </c>
      <c r="BN181" s="216" t="s">
        <v>4078</v>
      </c>
      <c r="BO181" s="216" t="s">
        <v>4079</v>
      </c>
      <c r="BP181" s="216" t="s">
        <v>4080</v>
      </c>
      <c r="BQ181" s="216" t="s">
        <v>9954</v>
      </c>
      <c r="BR181" s="216" t="s">
        <v>9955</v>
      </c>
      <c r="BS181" s="216" t="s">
        <v>10183</v>
      </c>
      <c r="BT181" s="216" t="s">
        <v>10380</v>
      </c>
      <c r="BU181" s="216" t="s">
        <v>10381</v>
      </c>
      <c r="BV181" s="216" t="s">
        <v>10609</v>
      </c>
      <c r="BW181" s="216" t="s">
        <v>10751</v>
      </c>
      <c r="BX181" s="216" t="s">
        <v>10948</v>
      </c>
      <c r="BY181" s="216" t="s">
        <v>10949</v>
      </c>
      <c r="BZ181" s="216" t="s">
        <v>11177</v>
      </c>
      <c r="CA181" s="216" t="s">
        <v>11374</v>
      </c>
      <c r="CB181" s="216" t="s">
        <v>11375</v>
      </c>
      <c r="CC181" s="216" t="s">
        <v>11603</v>
      </c>
      <c r="CD181" s="216" t="s">
        <v>11802</v>
      </c>
      <c r="CE181" s="216" t="s">
        <v>11803</v>
      </c>
      <c r="CF181" s="216" t="s">
        <v>12031</v>
      </c>
      <c r="CG181" s="216" t="s">
        <v>12589</v>
      </c>
      <c r="CH181" s="216" t="s">
        <v>12590</v>
      </c>
      <c r="CI181" s="234" t="s">
        <v>12942</v>
      </c>
      <c r="CJ181" s="234" t="s">
        <v>12943</v>
      </c>
      <c r="CK181" s="234" t="s">
        <v>12944</v>
      </c>
      <c r="CL181" s="234"/>
    </row>
    <row r="182" spans="1:90" ht="17" x14ac:dyDescent="0.2">
      <c r="A182" s="216" t="s">
        <v>97</v>
      </c>
      <c r="B182" s="216" t="s">
        <v>4081</v>
      </c>
      <c r="C182" s="216" t="s">
        <v>4082</v>
      </c>
      <c r="D182" s="216" t="s">
        <v>4083</v>
      </c>
      <c r="E182" s="216" t="s">
        <v>4084</v>
      </c>
      <c r="F182" s="216" t="s">
        <v>4085</v>
      </c>
      <c r="G182" s="216" t="s">
        <v>4086</v>
      </c>
      <c r="H182" s="216" t="s">
        <v>4087</v>
      </c>
      <c r="I182" s="216" t="s">
        <v>4088</v>
      </c>
      <c r="J182" s="216" t="s">
        <v>4089</v>
      </c>
      <c r="K182" s="216" t="s">
        <v>4090</v>
      </c>
      <c r="L182" s="216" t="s">
        <v>4091</v>
      </c>
      <c r="M182" s="216" t="s">
        <v>4092</v>
      </c>
      <c r="N182" s="216" t="s">
        <v>4093</v>
      </c>
      <c r="O182" s="216" t="s">
        <v>4094</v>
      </c>
      <c r="P182" s="216" t="s">
        <v>4095</v>
      </c>
      <c r="Q182" s="216" t="s">
        <v>4096</v>
      </c>
      <c r="R182" s="216" t="s">
        <v>4097</v>
      </c>
      <c r="S182" s="216" t="s">
        <v>4098</v>
      </c>
      <c r="T182" s="216" t="s">
        <v>4099</v>
      </c>
      <c r="U182" s="216" t="s">
        <v>4100</v>
      </c>
      <c r="V182" s="216" t="s">
        <v>4101</v>
      </c>
      <c r="W182" s="216" t="s">
        <v>4102</v>
      </c>
      <c r="X182" s="216" t="s">
        <v>4103</v>
      </c>
      <c r="Y182" s="216" t="s">
        <v>4104</v>
      </c>
      <c r="Z182" s="216" t="s">
        <v>4105</v>
      </c>
      <c r="AA182" s="216" t="s">
        <v>4106</v>
      </c>
      <c r="AB182" s="216" t="s">
        <v>4107</v>
      </c>
      <c r="AC182" s="216" t="s">
        <v>4108</v>
      </c>
      <c r="AD182" s="216" t="s">
        <v>4109</v>
      </c>
      <c r="AE182" s="216" t="s">
        <v>4110</v>
      </c>
      <c r="AF182" s="216" t="s">
        <v>4111</v>
      </c>
      <c r="AG182" s="216" t="s">
        <v>4112</v>
      </c>
      <c r="AH182" s="216" t="s">
        <v>4113</v>
      </c>
      <c r="AI182" s="216" t="s">
        <v>4114</v>
      </c>
      <c r="AJ182" s="216" t="s">
        <v>4115</v>
      </c>
      <c r="AK182" s="216" t="s">
        <v>4116</v>
      </c>
      <c r="AL182" s="216" t="s">
        <v>4117</v>
      </c>
      <c r="AM182" s="216" t="s">
        <v>4118</v>
      </c>
      <c r="AN182" s="216" t="s">
        <v>4119</v>
      </c>
      <c r="AO182" s="216" t="s">
        <v>4120</v>
      </c>
      <c r="AP182" s="216" t="s">
        <v>4121</v>
      </c>
      <c r="AQ182" s="216" t="s">
        <v>4122</v>
      </c>
      <c r="AR182" s="216" t="s">
        <v>4123</v>
      </c>
      <c r="AS182" s="216" t="s">
        <v>4124</v>
      </c>
      <c r="AT182" s="216" t="s">
        <v>4125</v>
      </c>
      <c r="AU182" s="216" t="s">
        <v>4126</v>
      </c>
      <c r="AV182" s="216" t="s">
        <v>4127</v>
      </c>
      <c r="AW182" s="216" t="s">
        <v>4128</v>
      </c>
      <c r="AX182" s="216" t="s">
        <v>4129</v>
      </c>
      <c r="AY182" s="216" t="s">
        <v>4130</v>
      </c>
      <c r="AZ182" s="216" t="s">
        <v>4131</v>
      </c>
      <c r="BA182" s="216" t="s">
        <v>4132</v>
      </c>
      <c r="BB182" s="216" t="s">
        <v>4133</v>
      </c>
      <c r="BC182" s="216" t="s">
        <v>4134</v>
      </c>
      <c r="BD182" s="216" t="s">
        <v>4135</v>
      </c>
      <c r="BE182" s="216" t="s">
        <v>4136</v>
      </c>
      <c r="BF182" s="216" t="s">
        <v>4137</v>
      </c>
      <c r="BG182" s="216" t="s">
        <v>4138</v>
      </c>
      <c r="BH182" s="216" t="s">
        <v>4139</v>
      </c>
      <c r="BI182" s="216" t="s">
        <v>4140</v>
      </c>
      <c r="BJ182" s="216" t="s">
        <v>4141</v>
      </c>
      <c r="BK182" s="216" t="s">
        <v>4142</v>
      </c>
      <c r="BL182" s="216" t="s">
        <v>4143</v>
      </c>
      <c r="BM182" s="216" t="s">
        <v>4144</v>
      </c>
      <c r="BN182" s="216" t="s">
        <v>4145</v>
      </c>
      <c r="BO182" s="216" t="s">
        <v>4146</v>
      </c>
      <c r="BP182" s="216" t="s">
        <v>4147</v>
      </c>
      <c r="BQ182" s="216" t="s">
        <v>9956</v>
      </c>
      <c r="BR182" s="216" t="s">
        <v>9957</v>
      </c>
      <c r="BS182" s="216" t="s">
        <v>10184</v>
      </c>
      <c r="BT182" s="216" t="s">
        <v>10382</v>
      </c>
      <c r="BU182" s="216" t="s">
        <v>10383</v>
      </c>
      <c r="BV182" s="216" t="s">
        <v>10610</v>
      </c>
      <c r="BW182" s="216" t="s">
        <v>10752</v>
      </c>
      <c r="BX182" s="216" t="s">
        <v>10950</v>
      </c>
      <c r="BY182" s="216" t="s">
        <v>10951</v>
      </c>
      <c r="BZ182" s="216" t="s">
        <v>11178</v>
      </c>
      <c r="CA182" s="216" t="s">
        <v>11376</v>
      </c>
      <c r="CB182" s="216" t="s">
        <v>11377</v>
      </c>
      <c r="CC182" s="216" t="s">
        <v>11604</v>
      </c>
      <c r="CD182" s="216" t="s">
        <v>11804</v>
      </c>
      <c r="CE182" s="216" t="s">
        <v>11805</v>
      </c>
      <c r="CF182" s="216" t="s">
        <v>12032</v>
      </c>
      <c r="CG182" s="216" t="s">
        <v>12591</v>
      </c>
      <c r="CH182" s="216" t="s">
        <v>12592</v>
      </c>
      <c r="CI182" s="234" t="s">
        <v>12945</v>
      </c>
      <c r="CJ182" s="234" t="s">
        <v>12946</v>
      </c>
      <c r="CK182" s="234" t="s">
        <v>12947</v>
      </c>
      <c r="CL182" s="234"/>
    </row>
    <row r="183" spans="1:90" ht="17" x14ac:dyDescent="0.2">
      <c r="A183" s="216" t="s">
        <v>98</v>
      </c>
      <c r="B183" s="216" t="s">
        <v>1398</v>
      </c>
      <c r="C183" s="216" t="s">
        <v>1399</v>
      </c>
      <c r="D183" s="216" t="s">
        <v>1400</v>
      </c>
      <c r="E183" s="216" t="s">
        <v>1401</v>
      </c>
      <c r="F183" s="216" t="s">
        <v>1402</v>
      </c>
      <c r="G183" s="216" t="s">
        <v>1403</v>
      </c>
      <c r="H183" s="216" t="s">
        <v>1404</v>
      </c>
      <c r="I183" s="216" t="s">
        <v>1405</v>
      </c>
      <c r="J183" s="216" t="s">
        <v>1406</v>
      </c>
      <c r="K183" s="216" t="s">
        <v>1407</v>
      </c>
      <c r="L183" s="216" t="s">
        <v>1408</v>
      </c>
      <c r="M183" s="216" t="s">
        <v>1409</v>
      </c>
      <c r="N183" s="216" t="s">
        <v>1410</v>
      </c>
      <c r="O183" s="216" t="s">
        <v>1411</v>
      </c>
      <c r="P183" s="216" t="s">
        <v>1412</v>
      </c>
      <c r="Q183" s="216" t="s">
        <v>1413</v>
      </c>
      <c r="R183" s="216" t="s">
        <v>1414</v>
      </c>
      <c r="S183" s="216" t="s">
        <v>1415</v>
      </c>
      <c r="T183" s="216" t="s">
        <v>1416</v>
      </c>
      <c r="U183" s="216" t="s">
        <v>1417</v>
      </c>
      <c r="V183" s="216" t="s">
        <v>1418</v>
      </c>
      <c r="W183" s="216" t="s">
        <v>1419</v>
      </c>
      <c r="X183" s="216" t="s">
        <v>1420</v>
      </c>
      <c r="Y183" s="216" t="s">
        <v>1421</v>
      </c>
      <c r="Z183" s="216" t="s">
        <v>1422</v>
      </c>
      <c r="AA183" s="216" t="s">
        <v>1423</v>
      </c>
      <c r="AB183" s="216" t="s">
        <v>1424</v>
      </c>
      <c r="AC183" s="216" t="s">
        <v>1425</v>
      </c>
      <c r="AD183" s="216" t="s">
        <v>1426</v>
      </c>
      <c r="AE183" s="216" t="s">
        <v>1427</v>
      </c>
      <c r="AF183" s="216" t="s">
        <v>1428</v>
      </c>
      <c r="AG183" s="216" t="s">
        <v>1429</v>
      </c>
      <c r="AH183" s="216" t="s">
        <v>1430</v>
      </c>
      <c r="AI183" s="216" t="s">
        <v>1431</v>
      </c>
      <c r="AJ183" s="216" t="s">
        <v>1432</v>
      </c>
      <c r="AK183" s="216" t="s">
        <v>1433</v>
      </c>
      <c r="AL183" s="216" t="s">
        <v>1434</v>
      </c>
      <c r="AM183" s="216" t="s">
        <v>1435</v>
      </c>
      <c r="AN183" s="216" t="s">
        <v>1436</v>
      </c>
      <c r="AO183" s="216" t="s">
        <v>1437</v>
      </c>
      <c r="AP183" s="216" t="s">
        <v>1438</v>
      </c>
      <c r="AQ183" s="216" t="s">
        <v>1439</v>
      </c>
      <c r="AR183" s="216" t="s">
        <v>1440</v>
      </c>
      <c r="AS183" s="216" t="s">
        <v>1441</v>
      </c>
      <c r="AT183" s="216" t="s">
        <v>1442</v>
      </c>
      <c r="AU183" s="216" t="s">
        <v>1443</v>
      </c>
      <c r="AV183" s="216" t="s">
        <v>1444</v>
      </c>
      <c r="AW183" s="216" t="s">
        <v>1445</v>
      </c>
      <c r="AX183" s="216" t="s">
        <v>1446</v>
      </c>
      <c r="AY183" s="216" t="s">
        <v>1447</v>
      </c>
      <c r="AZ183" s="216" t="s">
        <v>1448</v>
      </c>
      <c r="BA183" s="216" t="s">
        <v>1449</v>
      </c>
      <c r="BB183" s="216" t="s">
        <v>1450</v>
      </c>
      <c r="BC183" s="216" t="s">
        <v>1451</v>
      </c>
      <c r="BD183" s="216" t="s">
        <v>1452</v>
      </c>
      <c r="BE183" s="216" t="s">
        <v>1453</v>
      </c>
      <c r="BF183" s="216" t="s">
        <v>1454</v>
      </c>
      <c r="BG183" s="216" t="s">
        <v>1455</v>
      </c>
      <c r="BH183" s="216" t="s">
        <v>1456</v>
      </c>
      <c r="BI183" s="216" t="s">
        <v>1457</v>
      </c>
      <c r="BJ183" s="216" t="s">
        <v>1458</v>
      </c>
      <c r="BK183" s="216" t="s">
        <v>1459</v>
      </c>
      <c r="BL183" s="216" t="s">
        <v>1460</v>
      </c>
      <c r="BM183" s="216" t="s">
        <v>1461</v>
      </c>
      <c r="BN183" s="216" t="s">
        <v>1462</v>
      </c>
      <c r="BO183" s="216" t="s">
        <v>1463</v>
      </c>
      <c r="BP183" s="216" t="s">
        <v>1464</v>
      </c>
      <c r="BQ183" s="216" t="s">
        <v>9876</v>
      </c>
      <c r="BR183" s="216" t="s">
        <v>9877</v>
      </c>
      <c r="BS183" s="216" t="s">
        <v>10144</v>
      </c>
      <c r="BT183" s="216" t="s">
        <v>10302</v>
      </c>
      <c r="BU183" s="216" t="s">
        <v>10303</v>
      </c>
      <c r="BV183" s="216" t="s">
        <v>10570</v>
      </c>
      <c r="BW183" s="216" t="s">
        <v>10712</v>
      </c>
      <c r="BX183" s="216" t="s">
        <v>10870</v>
      </c>
      <c r="BY183" s="216" t="s">
        <v>10871</v>
      </c>
      <c r="BZ183" s="216" t="s">
        <v>11138</v>
      </c>
      <c r="CA183" s="216" t="s">
        <v>11296</v>
      </c>
      <c r="CB183" s="216" t="s">
        <v>11297</v>
      </c>
      <c r="CC183" s="216" t="s">
        <v>11564</v>
      </c>
      <c r="CD183" s="216" t="s">
        <v>11724</v>
      </c>
      <c r="CE183" s="216" t="s">
        <v>11725</v>
      </c>
      <c r="CF183" s="216" t="s">
        <v>11992</v>
      </c>
      <c r="CG183" s="216" t="s">
        <v>12175</v>
      </c>
      <c r="CH183" s="216" t="s">
        <v>12176</v>
      </c>
      <c r="CI183" s="234" t="s">
        <v>12813</v>
      </c>
      <c r="CJ183" s="234" t="s">
        <v>12814</v>
      </c>
      <c r="CK183" s="234" t="s">
        <v>12815</v>
      </c>
      <c r="CL183" s="234"/>
    </row>
    <row r="184" spans="1:90" ht="17" x14ac:dyDescent="0.2">
      <c r="A184" s="216" t="s">
        <v>99</v>
      </c>
      <c r="B184" s="216" t="s">
        <v>4148</v>
      </c>
      <c r="C184" s="216" t="s">
        <v>4149</v>
      </c>
      <c r="D184" s="216" t="s">
        <v>4150</v>
      </c>
      <c r="E184" s="216" t="s">
        <v>4151</v>
      </c>
      <c r="F184" s="216" t="s">
        <v>4152</v>
      </c>
      <c r="G184" s="216" t="s">
        <v>4153</v>
      </c>
      <c r="H184" s="216" t="s">
        <v>4154</v>
      </c>
      <c r="I184" s="216" t="s">
        <v>4155</v>
      </c>
      <c r="J184" s="216" t="s">
        <v>4156</v>
      </c>
      <c r="K184" s="216" t="s">
        <v>4157</v>
      </c>
      <c r="L184" s="216" t="s">
        <v>4158</v>
      </c>
      <c r="M184" s="216" t="s">
        <v>4159</v>
      </c>
      <c r="N184" s="216" t="s">
        <v>4160</v>
      </c>
      <c r="O184" s="216" t="s">
        <v>4161</v>
      </c>
      <c r="P184" s="216" t="s">
        <v>4162</v>
      </c>
      <c r="Q184" s="216" t="s">
        <v>4163</v>
      </c>
      <c r="R184" s="216" t="s">
        <v>4164</v>
      </c>
      <c r="S184" s="216" t="s">
        <v>4165</v>
      </c>
      <c r="T184" s="216" t="s">
        <v>4166</v>
      </c>
      <c r="U184" s="216" t="s">
        <v>4167</v>
      </c>
      <c r="V184" s="216" t="s">
        <v>4168</v>
      </c>
      <c r="W184" s="216" t="s">
        <v>4169</v>
      </c>
      <c r="X184" s="216" t="s">
        <v>4170</v>
      </c>
      <c r="Y184" s="216" t="s">
        <v>4171</v>
      </c>
      <c r="Z184" s="216" t="s">
        <v>4172</v>
      </c>
      <c r="AA184" s="216" t="s">
        <v>4173</v>
      </c>
      <c r="AB184" s="216" t="s">
        <v>4174</v>
      </c>
      <c r="AC184" s="216" t="s">
        <v>4175</v>
      </c>
      <c r="AD184" s="216" t="s">
        <v>4176</v>
      </c>
      <c r="AE184" s="216" t="s">
        <v>4177</v>
      </c>
      <c r="AF184" s="216" t="s">
        <v>4178</v>
      </c>
      <c r="AG184" s="216" t="s">
        <v>4179</v>
      </c>
      <c r="AH184" s="216" t="s">
        <v>4180</v>
      </c>
      <c r="AI184" s="216" t="s">
        <v>4181</v>
      </c>
      <c r="AJ184" s="216" t="s">
        <v>4182</v>
      </c>
      <c r="AK184" s="216" t="s">
        <v>4183</v>
      </c>
      <c r="AL184" s="216" t="s">
        <v>4184</v>
      </c>
      <c r="AM184" s="216" t="s">
        <v>4185</v>
      </c>
      <c r="AN184" s="216" t="s">
        <v>4186</v>
      </c>
      <c r="AO184" s="216" t="s">
        <v>4187</v>
      </c>
      <c r="AP184" s="216" t="s">
        <v>4188</v>
      </c>
      <c r="AQ184" s="216" t="s">
        <v>4189</v>
      </c>
      <c r="AR184" s="216" t="s">
        <v>4190</v>
      </c>
      <c r="AS184" s="216" t="s">
        <v>4191</v>
      </c>
      <c r="AT184" s="216" t="s">
        <v>4192</v>
      </c>
      <c r="AU184" s="216" t="s">
        <v>4193</v>
      </c>
      <c r="AV184" s="216" t="s">
        <v>4194</v>
      </c>
      <c r="AW184" s="216" t="s">
        <v>4195</v>
      </c>
      <c r="AX184" s="216" t="s">
        <v>4196</v>
      </c>
      <c r="AY184" s="216" t="s">
        <v>4197</v>
      </c>
      <c r="AZ184" s="216" t="s">
        <v>4198</v>
      </c>
      <c r="BA184" s="216" t="s">
        <v>4199</v>
      </c>
      <c r="BB184" s="216" t="s">
        <v>4200</v>
      </c>
      <c r="BC184" s="216" t="s">
        <v>4201</v>
      </c>
      <c r="BD184" s="216" t="s">
        <v>4202</v>
      </c>
      <c r="BE184" s="216" t="s">
        <v>4203</v>
      </c>
      <c r="BF184" s="216" t="s">
        <v>4204</v>
      </c>
      <c r="BG184" s="216" t="s">
        <v>4205</v>
      </c>
      <c r="BH184" s="216" t="s">
        <v>4206</v>
      </c>
      <c r="BI184" s="216" t="s">
        <v>4207</v>
      </c>
      <c r="BJ184" s="216" t="s">
        <v>4208</v>
      </c>
      <c r="BK184" s="216" t="s">
        <v>4209</v>
      </c>
      <c r="BL184" s="216" t="s">
        <v>4210</v>
      </c>
      <c r="BM184" s="216" t="s">
        <v>4211</v>
      </c>
      <c r="BN184" s="216" t="s">
        <v>4212</v>
      </c>
      <c r="BO184" s="216" t="s">
        <v>4213</v>
      </c>
      <c r="BP184" s="216" t="s">
        <v>4214</v>
      </c>
      <c r="BQ184" s="216" t="s">
        <v>9958</v>
      </c>
      <c r="BR184" s="216" t="s">
        <v>9959</v>
      </c>
      <c r="BS184" s="216" t="s">
        <v>10185</v>
      </c>
      <c r="BT184" s="216" t="s">
        <v>10384</v>
      </c>
      <c r="BU184" s="216" t="s">
        <v>10385</v>
      </c>
      <c r="BV184" s="216" t="s">
        <v>10611</v>
      </c>
      <c r="BW184" s="216" t="s">
        <v>10753</v>
      </c>
      <c r="BX184" s="216" t="s">
        <v>10952</v>
      </c>
      <c r="BY184" s="216" t="s">
        <v>10953</v>
      </c>
      <c r="BZ184" s="216" t="s">
        <v>11179</v>
      </c>
      <c r="CA184" s="216" t="s">
        <v>11378</v>
      </c>
      <c r="CB184" s="216" t="s">
        <v>11379</v>
      </c>
      <c r="CC184" s="216" t="s">
        <v>11605</v>
      </c>
      <c r="CD184" s="216" t="s">
        <v>11806</v>
      </c>
      <c r="CE184" s="216" t="s">
        <v>11807</v>
      </c>
      <c r="CF184" s="216" t="s">
        <v>12033</v>
      </c>
      <c r="CG184" s="216" t="s">
        <v>12593</v>
      </c>
      <c r="CH184" s="216" t="s">
        <v>12594</v>
      </c>
      <c r="CI184" s="234" t="s">
        <v>12948</v>
      </c>
      <c r="CJ184" s="234" t="s">
        <v>12949</v>
      </c>
      <c r="CK184" s="234" t="s">
        <v>12950</v>
      </c>
      <c r="CL184" s="234"/>
    </row>
    <row r="185" spans="1:90" ht="17" x14ac:dyDescent="0.2">
      <c r="A185" s="216" t="s">
        <v>100</v>
      </c>
      <c r="B185" s="216" t="s">
        <v>3880</v>
      </c>
      <c r="C185" s="216" t="s">
        <v>4215</v>
      </c>
      <c r="D185" s="216" t="s">
        <v>4216</v>
      </c>
      <c r="E185" s="216" t="s">
        <v>4217</v>
      </c>
      <c r="F185" s="216" t="s">
        <v>4218</v>
      </c>
      <c r="G185" s="216" t="s">
        <v>4219</v>
      </c>
      <c r="H185" s="216" t="s">
        <v>4220</v>
      </c>
      <c r="I185" s="216" t="s">
        <v>4221</v>
      </c>
      <c r="J185" s="216" t="s">
        <v>4222</v>
      </c>
      <c r="K185" s="216" t="s">
        <v>4223</v>
      </c>
      <c r="L185" s="216" t="s">
        <v>4224</v>
      </c>
      <c r="M185" s="216" t="s">
        <v>4225</v>
      </c>
      <c r="N185" s="216" t="s">
        <v>4226</v>
      </c>
      <c r="O185" s="216" t="s">
        <v>4227</v>
      </c>
      <c r="P185" s="216" t="s">
        <v>4228</v>
      </c>
      <c r="Q185" s="216" t="s">
        <v>4229</v>
      </c>
      <c r="R185" s="216" t="s">
        <v>4230</v>
      </c>
      <c r="S185" s="216" t="s">
        <v>4231</v>
      </c>
      <c r="T185" s="216" t="s">
        <v>4232</v>
      </c>
      <c r="U185" s="216" t="s">
        <v>4233</v>
      </c>
      <c r="V185" s="216" t="s">
        <v>4234</v>
      </c>
      <c r="W185" s="216" t="s">
        <v>4235</v>
      </c>
      <c r="X185" s="216" t="s">
        <v>4236</v>
      </c>
      <c r="Y185" s="216" t="s">
        <v>4237</v>
      </c>
      <c r="Z185" s="216" t="s">
        <v>4238</v>
      </c>
      <c r="AA185" s="216" t="s">
        <v>4239</v>
      </c>
      <c r="AB185" s="216" t="s">
        <v>4240</v>
      </c>
      <c r="AC185" s="216" t="s">
        <v>4241</v>
      </c>
      <c r="AD185" s="216" t="s">
        <v>4242</v>
      </c>
      <c r="AE185" s="216" t="s">
        <v>4243</v>
      </c>
      <c r="AF185" s="216" t="s">
        <v>4244</v>
      </c>
      <c r="AG185" s="216" t="s">
        <v>4245</v>
      </c>
      <c r="AH185" s="216" t="s">
        <v>4246</v>
      </c>
      <c r="AI185" s="216" t="s">
        <v>4247</v>
      </c>
      <c r="AJ185" s="216" t="s">
        <v>4248</v>
      </c>
      <c r="AK185" s="216" t="s">
        <v>4249</v>
      </c>
      <c r="AL185" s="216" t="s">
        <v>4250</v>
      </c>
      <c r="AM185" s="216" t="s">
        <v>4251</v>
      </c>
      <c r="AN185" s="216" t="s">
        <v>4252</v>
      </c>
      <c r="AO185" s="216" t="s">
        <v>4253</v>
      </c>
      <c r="AP185" s="216" t="s">
        <v>4254</v>
      </c>
      <c r="AQ185" s="216" t="s">
        <v>4255</v>
      </c>
      <c r="AR185" s="216" t="s">
        <v>4256</v>
      </c>
      <c r="AS185" s="216" t="s">
        <v>4257</v>
      </c>
      <c r="AT185" s="216" t="s">
        <v>4258</v>
      </c>
      <c r="AU185" s="216" t="s">
        <v>4259</v>
      </c>
      <c r="AV185" s="216" t="s">
        <v>4260</v>
      </c>
      <c r="AW185" s="216" t="s">
        <v>4261</v>
      </c>
      <c r="AX185" s="216" t="s">
        <v>4262</v>
      </c>
      <c r="AY185" s="216" t="s">
        <v>4263</v>
      </c>
      <c r="AZ185" s="216" t="s">
        <v>4264</v>
      </c>
      <c r="BA185" s="216" t="s">
        <v>4265</v>
      </c>
      <c r="BB185" s="216" t="s">
        <v>4266</v>
      </c>
      <c r="BC185" s="216" t="s">
        <v>4267</v>
      </c>
      <c r="BD185" s="216" t="s">
        <v>4268</v>
      </c>
      <c r="BE185" s="216" t="s">
        <v>4269</v>
      </c>
      <c r="BF185" s="216" t="s">
        <v>4270</v>
      </c>
      <c r="BG185" s="216" t="s">
        <v>4271</v>
      </c>
      <c r="BH185" s="216" t="s">
        <v>4272</v>
      </c>
      <c r="BI185" s="216" t="s">
        <v>4273</v>
      </c>
      <c r="BJ185" s="216" t="s">
        <v>4274</v>
      </c>
      <c r="BK185" s="216" t="s">
        <v>4275</v>
      </c>
      <c r="BL185" s="216" t="s">
        <v>4276</v>
      </c>
      <c r="BM185" s="216" t="s">
        <v>4277</v>
      </c>
      <c r="BN185" s="216" t="s">
        <v>4278</v>
      </c>
      <c r="BO185" s="216" t="s">
        <v>4279</v>
      </c>
      <c r="BP185" s="216" t="s">
        <v>4280</v>
      </c>
      <c r="BQ185" s="216" t="s">
        <v>9960</v>
      </c>
      <c r="BR185" s="216" t="s">
        <v>9961</v>
      </c>
      <c r="BS185" s="216" t="s">
        <v>10186</v>
      </c>
      <c r="BT185" s="216" t="s">
        <v>10386</v>
      </c>
      <c r="BU185" s="216" t="s">
        <v>10387</v>
      </c>
      <c r="BV185" s="216" t="s">
        <v>10612</v>
      </c>
      <c r="BW185" s="216" t="s">
        <v>10754</v>
      </c>
      <c r="BX185" s="216" t="s">
        <v>10954</v>
      </c>
      <c r="BY185" s="216" t="s">
        <v>10955</v>
      </c>
      <c r="BZ185" s="216" t="s">
        <v>11180</v>
      </c>
      <c r="CA185" s="216" t="s">
        <v>11380</v>
      </c>
      <c r="CB185" s="216" t="s">
        <v>11381</v>
      </c>
      <c r="CC185" s="216" t="s">
        <v>11606</v>
      </c>
      <c r="CD185" s="216" t="s">
        <v>11808</v>
      </c>
      <c r="CE185" s="216" t="s">
        <v>11809</v>
      </c>
      <c r="CF185" s="216" t="s">
        <v>12034</v>
      </c>
      <c r="CG185" s="216" t="s">
        <v>12595</v>
      </c>
      <c r="CH185" s="216" t="s">
        <v>12596</v>
      </c>
      <c r="CI185" s="234" t="s">
        <v>12951</v>
      </c>
      <c r="CJ185" s="234" t="s">
        <v>12952</v>
      </c>
      <c r="CK185" s="234" t="s">
        <v>12953</v>
      </c>
      <c r="CL185" s="234"/>
    </row>
    <row r="186" spans="1:90" ht="17" x14ac:dyDescent="0.2">
      <c r="A186" s="216" t="s">
        <v>101</v>
      </c>
      <c r="B186" s="216" t="s">
        <v>4281</v>
      </c>
      <c r="C186" s="216" t="s">
        <v>4282</v>
      </c>
      <c r="D186" s="216" t="s">
        <v>4283</v>
      </c>
      <c r="E186" s="216" t="s">
        <v>4284</v>
      </c>
      <c r="F186" s="216" t="s">
        <v>4285</v>
      </c>
      <c r="G186" s="216" t="s">
        <v>4286</v>
      </c>
      <c r="H186" s="216" t="s">
        <v>4287</v>
      </c>
      <c r="I186" s="216" t="s">
        <v>4288</v>
      </c>
      <c r="J186" s="216" t="s">
        <v>4289</v>
      </c>
      <c r="K186" s="216" t="s">
        <v>4290</v>
      </c>
      <c r="L186" s="216" t="s">
        <v>4291</v>
      </c>
      <c r="M186" s="216" t="s">
        <v>4292</v>
      </c>
      <c r="N186" s="216" t="s">
        <v>4293</v>
      </c>
      <c r="O186" s="216" t="s">
        <v>4294</v>
      </c>
      <c r="P186" s="216" t="s">
        <v>4295</v>
      </c>
      <c r="Q186" s="216" t="s">
        <v>4296</v>
      </c>
      <c r="R186" s="216" t="s">
        <v>4297</v>
      </c>
      <c r="S186" s="216" t="s">
        <v>4298</v>
      </c>
      <c r="T186" s="216" t="s">
        <v>4299</v>
      </c>
      <c r="U186" s="216" t="s">
        <v>4300</v>
      </c>
      <c r="V186" s="216" t="s">
        <v>4301</v>
      </c>
      <c r="W186" s="216" t="s">
        <v>4302</v>
      </c>
      <c r="X186" s="216" t="s">
        <v>4303</v>
      </c>
      <c r="Y186" s="216" t="s">
        <v>4304</v>
      </c>
      <c r="Z186" s="216" t="s">
        <v>4305</v>
      </c>
      <c r="AA186" s="216" t="s">
        <v>4306</v>
      </c>
      <c r="AB186" s="216" t="s">
        <v>4307</v>
      </c>
      <c r="AC186" s="216" t="s">
        <v>4308</v>
      </c>
      <c r="AD186" s="216" t="s">
        <v>4309</v>
      </c>
      <c r="AE186" s="216" t="s">
        <v>4310</v>
      </c>
      <c r="AF186" s="216" t="s">
        <v>4311</v>
      </c>
      <c r="AG186" s="216" t="s">
        <v>4312</v>
      </c>
      <c r="AH186" s="216" t="s">
        <v>4313</v>
      </c>
      <c r="AI186" s="216" t="s">
        <v>4314</v>
      </c>
      <c r="AJ186" s="216" t="s">
        <v>4315</v>
      </c>
      <c r="AK186" s="216" t="s">
        <v>4316</v>
      </c>
      <c r="AL186" s="216" t="s">
        <v>4317</v>
      </c>
      <c r="AM186" s="216" t="s">
        <v>4318</v>
      </c>
      <c r="AN186" s="216" t="s">
        <v>4319</v>
      </c>
      <c r="AO186" s="216" t="s">
        <v>4320</v>
      </c>
      <c r="AP186" s="216" t="s">
        <v>4321</v>
      </c>
      <c r="AQ186" s="216" t="s">
        <v>4322</v>
      </c>
      <c r="AR186" s="216" t="s">
        <v>4323</v>
      </c>
      <c r="AS186" s="216" t="s">
        <v>4324</v>
      </c>
      <c r="AT186" s="216" t="s">
        <v>4325</v>
      </c>
      <c r="AU186" s="216" t="s">
        <v>4326</v>
      </c>
      <c r="AV186" s="216" t="s">
        <v>4327</v>
      </c>
      <c r="AW186" s="216" t="s">
        <v>4328</v>
      </c>
      <c r="AX186" s="216" t="s">
        <v>4329</v>
      </c>
      <c r="AY186" s="216" t="s">
        <v>4330</v>
      </c>
      <c r="AZ186" s="216" t="s">
        <v>4331</v>
      </c>
      <c r="BA186" s="216" t="s">
        <v>4332</v>
      </c>
      <c r="BB186" s="216" t="s">
        <v>4333</v>
      </c>
      <c r="BC186" s="216" t="s">
        <v>4334</v>
      </c>
      <c r="BD186" s="216" t="s">
        <v>4335</v>
      </c>
      <c r="BE186" s="216" t="s">
        <v>4336</v>
      </c>
      <c r="BF186" s="216" t="s">
        <v>4337</v>
      </c>
      <c r="BG186" s="216" t="s">
        <v>4338</v>
      </c>
      <c r="BH186" s="216" t="s">
        <v>4339</v>
      </c>
      <c r="BI186" s="216" t="s">
        <v>4340</v>
      </c>
      <c r="BJ186" s="216" t="s">
        <v>4341</v>
      </c>
      <c r="BK186" s="216" t="s">
        <v>4342</v>
      </c>
      <c r="BL186" s="216" t="s">
        <v>4343</v>
      </c>
      <c r="BM186" s="216" t="s">
        <v>4344</v>
      </c>
      <c r="BN186" s="216" t="s">
        <v>4345</v>
      </c>
      <c r="BO186" s="216" t="s">
        <v>4346</v>
      </c>
      <c r="BP186" s="216" t="s">
        <v>4347</v>
      </c>
      <c r="BQ186" s="216" t="s">
        <v>9962</v>
      </c>
      <c r="BR186" s="216" t="s">
        <v>9963</v>
      </c>
      <c r="BS186" s="216" t="s">
        <v>10187</v>
      </c>
      <c r="BT186" s="216" t="s">
        <v>10388</v>
      </c>
      <c r="BU186" s="216" t="s">
        <v>10389</v>
      </c>
      <c r="BV186" s="216" t="s">
        <v>10613</v>
      </c>
      <c r="BW186" s="216" t="s">
        <v>10755</v>
      </c>
      <c r="BX186" s="216" t="s">
        <v>10956</v>
      </c>
      <c r="BY186" s="216" t="s">
        <v>10957</v>
      </c>
      <c r="BZ186" s="216" t="s">
        <v>11181</v>
      </c>
      <c r="CA186" s="216" t="s">
        <v>11382</v>
      </c>
      <c r="CB186" s="216" t="s">
        <v>11383</v>
      </c>
      <c r="CC186" s="216" t="s">
        <v>11607</v>
      </c>
      <c r="CD186" s="216" t="s">
        <v>11810</v>
      </c>
      <c r="CE186" s="216" t="s">
        <v>11811</v>
      </c>
      <c r="CF186" s="216" t="s">
        <v>12035</v>
      </c>
      <c r="CG186" s="216" t="s">
        <v>12597</v>
      </c>
      <c r="CH186" s="216" t="s">
        <v>12598</v>
      </c>
      <c r="CI186" s="234" t="s">
        <v>12954</v>
      </c>
      <c r="CJ186" s="234" t="s">
        <v>12955</v>
      </c>
      <c r="CK186" s="234" t="s">
        <v>12956</v>
      </c>
      <c r="CL186" s="234"/>
    </row>
    <row r="187" spans="1:90" ht="17" x14ac:dyDescent="0.2">
      <c r="A187" s="216" t="s">
        <v>102</v>
      </c>
      <c r="B187" s="216" t="s">
        <v>1465</v>
      </c>
      <c r="C187" s="216" t="s">
        <v>1466</v>
      </c>
      <c r="D187" s="216" t="s">
        <v>1467</v>
      </c>
      <c r="E187" s="216" t="s">
        <v>1468</v>
      </c>
      <c r="F187" s="216" t="s">
        <v>1469</v>
      </c>
      <c r="G187" s="216" t="s">
        <v>1470</v>
      </c>
      <c r="H187" s="216" t="s">
        <v>1471</v>
      </c>
      <c r="I187" s="216" t="s">
        <v>1472</v>
      </c>
      <c r="J187" s="216" t="s">
        <v>1473</v>
      </c>
      <c r="K187" s="216" t="s">
        <v>1474</v>
      </c>
      <c r="L187" s="216" t="s">
        <v>1475</v>
      </c>
      <c r="M187" s="216" t="s">
        <v>1476</v>
      </c>
      <c r="N187" s="216" t="s">
        <v>1477</v>
      </c>
      <c r="O187" s="216" t="s">
        <v>1478</v>
      </c>
      <c r="P187" s="216" t="s">
        <v>1479</v>
      </c>
      <c r="Q187" s="216" t="s">
        <v>1480</v>
      </c>
      <c r="R187" s="216" t="s">
        <v>1481</v>
      </c>
      <c r="S187" s="216" t="s">
        <v>1482</v>
      </c>
      <c r="T187" s="216" t="s">
        <v>1483</v>
      </c>
      <c r="U187" s="216" t="s">
        <v>1484</v>
      </c>
      <c r="V187" s="216" t="s">
        <v>1485</v>
      </c>
      <c r="W187" s="216" t="s">
        <v>1486</v>
      </c>
      <c r="X187" s="216" t="s">
        <v>1487</v>
      </c>
      <c r="Y187" s="216" t="s">
        <v>1488</v>
      </c>
      <c r="Z187" s="216" t="s">
        <v>1489</v>
      </c>
      <c r="AA187" s="216" t="s">
        <v>1490</v>
      </c>
      <c r="AB187" s="216" t="s">
        <v>1491</v>
      </c>
      <c r="AC187" s="216" t="s">
        <v>1492</v>
      </c>
      <c r="AD187" s="216" t="s">
        <v>1493</v>
      </c>
      <c r="AE187" s="216" t="s">
        <v>1494</v>
      </c>
      <c r="AF187" s="216" t="s">
        <v>1495</v>
      </c>
      <c r="AG187" s="216" t="s">
        <v>1496</v>
      </c>
      <c r="AH187" s="216" t="s">
        <v>1497</v>
      </c>
      <c r="AI187" s="216" t="s">
        <v>1498</v>
      </c>
      <c r="AJ187" s="216" t="s">
        <v>1499</v>
      </c>
      <c r="AK187" s="216" t="s">
        <v>1500</v>
      </c>
      <c r="AL187" s="216" t="s">
        <v>1501</v>
      </c>
      <c r="AM187" s="216" t="s">
        <v>1502</v>
      </c>
      <c r="AN187" s="216" t="s">
        <v>1503</v>
      </c>
      <c r="AO187" s="216" t="s">
        <v>1504</v>
      </c>
      <c r="AP187" s="216" t="s">
        <v>1505</v>
      </c>
      <c r="AQ187" s="216" t="s">
        <v>1506</v>
      </c>
      <c r="AR187" s="216" t="s">
        <v>1507</v>
      </c>
      <c r="AS187" s="216" t="s">
        <v>1508</v>
      </c>
      <c r="AT187" s="216" t="s">
        <v>1509</v>
      </c>
      <c r="AU187" s="216" t="s">
        <v>1510</v>
      </c>
      <c r="AV187" s="216" t="s">
        <v>1511</v>
      </c>
      <c r="AW187" s="216" t="s">
        <v>1512</v>
      </c>
      <c r="AX187" s="216" t="s">
        <v>1513</v>
      </c>
      <c r="AY187" s="216" t="s">
        <v>1514</v>
      </c>
      <c r="AZ187" s="216" t="s">
        <v>1515</v>
      </c>
      <c r="BA187" s="216" t="s">
        <v>1516</v>
      </c>
      <c r="BB187" s="216" t="s">
        <v>1517</v>
      </c>
      <c r="BC187" s="216" t="s">
        <v>1518</v>
      </c>
      <c r="BD187" s="216" t="s">
        <v>1519</v>
      </c>
      <c r="BE187" s="216" t="s">
        <v>1520</v>
      </c>
      <c r="BF187" s="216" t="s">
        <v>1521</v>
      </c>
      <c r="BG187" s="216" t="s">
        <v>1522</v>
      </c>
      <c r="BH187" s="216" t="s">
        <v>1523</v>
      </c>
      <c r="BI187" s="216" t="s">
        <v>1524</v>
      </c>
      <c r="BJ187" s="216" t="s">
        <v>1525</v>
      </c>
      <c r="BK187" s="216" t="s">
        <v>1526</v>
      </c>
      <c r="BL187" s="216" t="s">
        <v>1527</v>
      </c>
      <c r="BM187" s="216" t="s">
        <v>1528</v>
      </c>
      <c r="BN187" s="216" t="s">
        <v>1529</v>
      </c>
      <c r="BO187" s="216" t="s">
        <v>1530</v>
      </c>
      <c r="BP187" s="216" t="s">
        <v>1531</v>
      </c>
      <c r="BQ187" s="216" t="s">
        <v>9878</v>
      </c>
      <c r="BR187" s="216" t="s">
        <v>9879</v>
      </c>
      <c r="BS187" s="216" t="s">
        <v>10145</v>
      </c>
      <c r="BT187" s="216" t="s">
        <v>10304</v>
      </c>
      <c r="BU187" s="216" t="s">
        <v>10305</v>
      </c>
      <c r="BV187" s="216" t="s">
        <v>10571</v>
      </c>
      <c r="BW187" s="216" t="s">
        <v>10713</v>
      </c>
      <c r="BX187" s="216" t="s">
        <v>10872</v>
      </c>
      <c r="BY187" s="216" t="s">
        <v>10873</v>
      </c>
      <c r="BZ187" s="216" t="s">
        <v>11139</v>
      </c>
      <c r="CA187" s="216" t="s">
        <v>11298</v>
      </c>
      <c r="CB187" s="216" t="s">
        <v>11299</v>
      </c>
      <c r="CC187" s="216" t="s">
        <v>11565</v>
      </c>
      <c r="CD187" s="216" t="s">
        <v>11726</v>
      </c>
      <c r="CE187" s="216" t="s">
        <v>11727</v>
      </c>
      <c r="CF187" s="216" t="s">
        <v>11993</v>
      </c>
      <c r="CG187" s="216" t="s">
        <v>12177</v>
      </c>
      <c r="CH187" s="216" t="s">
        <v>12178</v>
      </c>
      <c r="CI187" s="234" t="s">
        <v>12816</v>
      </c>
      <c r="CJ187" s="234" t="s">
        <v>12817</v>
      </c>
      <c r="CK187" s="234" t="s">
        <v>12818</v>
      </c>
      <c r="CL187" s="234"/>
    </row>
    <row r="188" spans="1:90" ht="17" x14ac:dyDescent="0.2">
      <c r="A188" s="216" t="s">
        <v>103</v>
      </c>
      <c r="B188" s="216" t="s">
        <v>4348</v>
      </c>
      <c r="C188" s="216" t="s">
        <v>4349</v>
      </c>
      <c r="D188" s="216" t="s">
        <v>4350</v>
      </c>
      <c r="E188" s="216" t="s">
        <v>4351</v>
      </c>
      <c r="F188" s="216" t="s">
        <v>4352</v>
      </c>
      <c r="G188" s="216" t="s">
        <v>4353</v>
      </c>
      <c r="H188" s="216" t="s">
        <v>4354</v>
      </c>
      <c r="I188" s="216" t="s">
        <v>4355</v>
      </c>
      <c r="J188" s="216" t="s">
        <v>4356</v>
      </c>
      <c r="K188" s="216" t="s">
        <v>4357</v>
      </c>
      <c r="L188" s="216" t="s">
        <v>4358</v>
      </c>
      <c r="M188" s="216" t="s">
        <v>4359</v>
      </c>
      <c r="N188" s="216" t="s">
        <v>4360</v>
      </c>
      <c r="O188" s="216" t="s">
        <v>4361</v>
      </c>
      <c r="P188" s="216" t="s">
        <v>4362</v>
      </c>
      <c r="Q188" s="216" t="s">
        <v>4363</v>
      </c>
      <c r="R188" s="216" t="s">
        <v>4364</v>
      </c>
      <c r="S188" s="216" t="s">
        <v>4365</v>
      </c>
      <c r="T188" s="216" t="s">
        <v>4366</v>
      </c>
      <c r="U188" s="216" t="s">
        <v>4367</v>
      </c>
      <c r="V188" s="216" t="s">
        <v>4368</v>
      </c>
      <c r="W188" s="216" t="s">
        <v>4369</v>
      </c>
      <c r="X188" s="216" t="s">
        <v>4370</v>
      </c>
      <c r="Y188" s="216" t="s">
        <v>4371</v>
      </c>
      <c r="Z188" s="216" t="s">
        <v>4372</v>
      </c>
      <c r="AA188" s="216" t="s">
        <v>4373</v>
      </c>
      <c r="AB188" s="216" t="s">
        <v>4374</v>
      </c>
      <c r="AC188" s="216" t="s">
        <v>4375</v>
      </c>
      <c r="AD188" s="216" t="s">
        <v>4376</v>
      </c>
      <c r="AE188" s="216" t="s">
        <v>4377</v>
      </c>
      <c r="AF188" s="216" t="s">
        <v>4378</v>
      </c>
      <c r="AG188" s="216" t="s">
        <v>4379</v>
      </c>
      <c r="AH188" s="216" t="s">
        <v>4380</v>
      </c>
      <c r="AI188" s="216" t="s">
        <v>4381</v>
      </c>
      <c r="AJ188" s="216" t="s">
        <v>4382</v>
      </c>
      <c r="AK188" s="216" t="s">
        <v>4383</v>
      </c>
      <c r="AL188" s="216" t="s">
        <v>4384</v>
      </c>
      <c r="AM188" s="216" t="s">
        <v>4385</v>
      </c>
      <c r="AN188" s="216" t="s">
        <v>4386</v>
      </c>
      <c r="AO188" s="216" t="s">
        <v>4387</v>
      </c>
      <c r="AP188" s="216" t="s">
        <v>4388</v>
      </c>
      <c r="AQ188" s="216" t="s">
        <v>4389</v>
      </c>
      <c r="AR188" s="216" t="s">
        <v>4390</v>
      </c>
      <c r="AS188" s="216" t="s">
        <v>4391</v>
      </c>
      <c r="AT188" s="216" t="s">
        <v>4392</v>
      </c>
      <c r="AU188" s="216" t="s">
        <v>4393</v>
      </c>
      <c r="AV188" s="216" t="s">
        <v>4394</v>
      </c>
      <c r="AW188" s="216" t="s">
        <v>4395</v>
      </c>
      <c r="AX188" s="216" t="s">
        <v>4396</v>
      </c>
      <c r="AY188" s="216" t="s">
        <v>4397</v>
      </c>
      <c r="AZ188" s="216" t="s">
        <v>4398</v>
      </c>
      <c r="BA188" s="216" t="s">
        <v>4399</v>
      </c>
      <c r="BB188" s="216" t="s">
        <v>4400</v>
      </c>
      <c r="BC188" s="216" t="s">
        <v>4401</v>
      </c>
      <c r="BD188" s="216" t="s">
        <v>4402</v>
      </c>
      <c r="BE188" s="216" t="s">
        <v>4403</v>
      </c>
      <c r="BF188" s="216" t="s">
        <v>4404</v>
      </c>
      <c r="BG188" s="216" t="s">
        <v>4405</v>
      </c>
      <c r="BH188" s="216" t="s">
        <v>4406</v>
      </c>
      <c r="BI188" s="216" t="s">
        <v>4407</v>
      </c>
      <c r="BJ188" s="216" t="s">
        <v>4408</v>
      </c>
      <c r="BK188" s="216" t="s">
        <v>4409</v>
      </c>
      <c r="BL188" s="216" t="s">
        <v>4410</v>
      </c>
      <c r="BM188" s="216" t="s">
        <v>4411</v>
      </c>
      <c r="BN188" s="216" t="s">
        <v>4412</v>
      </c>
      <c r="BO188" s="216" t="s">
        <v>4413</v>
      </c>
      <c r="BP188" s="216" t="s">
        <v>4414</v>
      </c>
      <c r="BQ188" s="216" t="s">
        <v>9964</v>
      </c>
      <c r="BR188" s="216" t="s">
        <v>9965</v>
      </c>
      <c r="BS188" s="216" t="s">
        <v>10188</v>
      </c>
      <c r="BT188" s="216" t="s">
        <v>10390</v>
      </c>
      <c r="BU188" s="216" t="s">
        <v>10391</v>
      </c>
      <c r="BV188" s="216" t="s">
        <v>10614</v>
      </c>
      <c r="BW188" s="216" t="s">
        <v>10756</v>
      </c>
      <c r="BX188" s="216" t="s">
        <v>10958</v>
      </c>
      <c r="BY188" s="216" t="s">
        <v>10959</v>
      </c>
      <c r="BZ188" s="216" t="s">
        <v>11182</v>
      </c>
      <c r="CA188" s="216" t="s">
        <v>11384</v>
      </c>
      <c r="CB188" s="216" t="s">
        <v>11385</v>
      </c>
      <c r="CC188" s="216" t="s">
        <v>11608</v>
      </c>
      <c r="CD188" s="216" t="s">
        <v>11812</v>
      </c>
      <c r="CE188" s="216" t="s">
        <v>11813</v>
      </c>
      <c r="CF188" s="216" t="s">
        <v>12036</v>
      </c>
      <c r="CG188" s="216" t="s">
        <v>12599</v>
      </c>
      <c r="CH188" s="216" t="s">
        <v>12600</v>
      </c>
      <c r="CI188" s="234" t="s">
        <v>12957</v>
      </c>
      <c r="CJ188" s="234" t="s">
        <v>12958</v>
      </c>
      <c r="CK188" s="234" t="s">
        <v>12959</v>
      </c>
      <c r="CL188" s="234"/>
    </row>
    <row r="189" spans="1:90" ht="17" x14ac:dyDescent="0.2">
      <c r="A189" s="216" t="s">
        <v>104</v>
      </c>
      <c r="B189" s="216" t="s">
        <v>3877</v>
      </c>
      <c r="C189" s="216" t="s">
        <v>4415</v>
      </c>
      <c r="D189" s="216" t="s">
        <v>4416</v>
      </c>
      <c r="E189" s="216" t="s">
        <v>4417</v>
      </c>
      <c r="F189" s="216" t="s">
        <v>4418</v>
      </c>
      <c r="G189" s="216" t="s">
        <v>4419</v>
      </c>
      <c r="H189" s="216" t="s">
        <v>4420</v>
      </c>
      <c r="I189" s="216" t="s">
        <v>4421</v>
      </c>
      <c r="J189" s="216" t="s">
        <v>4422</v>
      </c>
      <c r="K189" s="216" t="s">
        <v>4423</v>
      </c>
      <c r="L189" s="216" t="s">
        <v>4424</v>
      </c>
      <c r="M189" s="216" t="s">
        <v>4425</v>
      </c>
      <c r="N189" s="216" t="s">
        <v>4426</v>
      </c>
      <c r="O189" s="216" t="s">
        <v>4427</v>
      </c>
      <c r="P189" s="216" t="s">
        <v>4428</v>
      </c>
      <c r="Q189" s="216" t="s">
        <v>4429</v>
      </c>
      <c r="R189" s="216" t="s">
        <v>4430</v>
      </c>
      <c r="S189" s="216" t="s">
        <v>4431</v>
      </c>
      <c r="T189" s="216" t="s">
        <v>4432</v>
      </c>
      <c r="U189" s="216" t="s">
        <v>4433</v>
      </c>
      <c r="V189" s="216" t="s">
        <v>4434</v>
      </c>
      <c r="W189" s="216" t="s">
        <v>4435</v>
      </c>
      <c r="X189" s="216" t="s">
        <v>4436</v>
      </c>
      <c r="Y189" s="216" t="s">
        <v>4437</v>
      </c>
      <c r="Z189" s="216" t="s">
        <v>4438</v>
      </c>
      <c r="AA189" s="216" t="s">
        <v>4439</v>
      </c>
      <c r="AB189" s="216" t="s">
        <v>4440</v>
      </c>
      <c r="AC189" s="216" t="s">
        <v>4441</v>
      </c>
      <c r="AD189" s="216" t="s">
        <v>4442</v>
      </c>
      <c r="AE189" s="216" t="s">
        <v>4443</v>
      </c>
      <c r="AF189" s="216" t="s">
        <v>4444</v>
      </c>
      <c r="AG189" s="216" t="s">
        <v>4445</v>
      </c>
      <c r="AH189" s="216" t="s">
        <v>4446</v>
      </c>
      <c r="AI189" s="216" t="s">
        <v>4447</v>
      </c>
      <c r="AJ189" s="216" t="s">
        <v>4448</v>
      </c>
      <c r="AK189" s="216" t="s">
        <v>4449</v>
      </c>
      <c r="AL189" s="216" t="s">
        <v>4450</v>
      </c>
      <c r="AM189" s="216" t="s">
        <v>4451</v>
      </c>
      <c r="AN189" s="216" t="s">
        <v>4452</v>
      </c>
      <c r="AO189" s="216" t="s">
        <v>4453</v>
      </c>
      <c r="AP189" s="216" t="s">
        <v>4454</v>
      </c>
      <c r="AQ189" s="216" t="s">
        <v>4455</v>
      </c>
      <c r="AR189" s="216" t="s">
        <v>4456</v>
      </c>
      <c r="AS189" s="216" t="s">
        <v>4457</v>
      </c>
      <c r="AT189" s="216" t="s">
        <v>4458</v>
      </c>
      <c r="AU189" s="216" t="s">
        <v>4459</v>
      </c>
      <c r="AV189" s="216" t="s">
        <v>4460</v>
      </c>
      <c r="AW189" s="216" t="s">
        <v>4461</v>
      </c>
      <c r="AX189" s="216" t="s">
        <v>4462</v>
      </c>
      <c r="AY189" s="216" t="s">
        <v>4463</v>
      </c>
      <c r="AZ189" s="216" t="s">
        <v>4464</v>
      </c>
      <c r="BA189" s="216" t="s">
        <v>4465</v>
      </c>
      <c r="BB189" s="216" t="s">
        <v>4466</v>
      </c>
      <c r="BC189" s="216" t="s">
        <v>4467</v>
      </c>
      <c r="BD189" s="216" t="s">
        <v>4468</v>
      </c>
      <c r="BE189" s="216" t="s">
        <v>4469</v>
      </c>
      <c r="BF189" s="216" t="s">
        <v>4470</v>
      </c>
      <c r="BG189" s="216" t="s">
        <v>4471</v>
      </c>
      <c r="BH189" s="216" t="s">
        <v>4472</v>
      </c>
      <c r="BI189" s="216" t="s">
        <v>4473</v>
      </c>
      <c r="BJ189" s="216" t="s">
        <v>4474</v>
      </c>
      <c r="BK189" s="216" t="s">
        <v>4475</v>
      </c>
      <c r="BL189" s="216" t="s">
        <v>4476</v>
      </c>
      <c r="BM189" s="216" t="s">
        <v>4477</v>
      </c>
      <c r="BN189" s="216" t="s">
        <v>4478</v>
      </c>
      <c r="BO189" s="216" t="s">
        <v>4479</v>
      </c>
      <c r="BP189" s="216" t="s">
        <v>4480</v>
      </c>
      <c r="BQ189" s="216" t="s">
        <v>9966</v>
      </c>
      <c r="BR189" s="216" t="s">
        <v>9967</v>
      </c>
      <c r="BS189" s="216" t="s">
        <v>10189</v>
      </c>
      <c r="BT189" s="216" t="s">
        <v>10392</v>
      </c>
      <c r="BU189" s="216" t="s">
        <v>10393</v>
      </c>
      <c r="BV189" s="216" t="s">
        <v>10615</v>
      </c>
      <c r="BW189" s="216" t="s">
        <v>10757</v>
      </c>
      <c r="BX189" s="216" t="s">
        <v>10960</v>
      </c>
      <c r="BY189" s="216" t="s">
        <v>10961</v>
      </c>
      <c r="BZ189" s="216" t="s">
        <v>11183</v>
      </c>
      <c r="CA189" s="216" t="s">
        <v>11386</v>
      </c>
      <c r="CB189" s="216" t="s">
        <v>11387</v>
      </c>
      <c r="CC189" s="216" t="s">
        <v>11609</v>
      </c>
      <c r="CD189" s="216" t="s">
        <v>11814</v>
      </c>
      <c r="CE189" s="216" t="s">
        <v>11815</v>
      </c>
      <c r="CF189" s="216" t="s">
        <v>12037</v>
      </c>
      <c r="CG189" s="216" t="s">
        <v>12601</v>
      </c>
      <c r="CH189" s="216" t="s">
        <v>12602</v>
      </c>
      <c r="CI189" s="234" t="s">
        <v>12960</v>
      </c>
      <c r="CJ189" s="234" t="s">
        <v>12961</v>
      </c>
      <c r="CK189" s="234" t="s">
        <v>12962</v>
      </c>
      <c r="CL189" s="234"/>
    </row>
    <row r="190" spans="1:90" ht="17" x14ac:dyDescent="0.2">
      <c r="A190" s="216" t="s">
        <v>105</v>
      </c>
      <c r="B190" s="216" t="s">
        <v>4481</v>
      </c>
      <c r="C190" s="216" t="s">
        <v>4482</v>
      </c>
      <c r="D190" s="216" t="s">
        <v>4483</v>
      </c>
      <c r="E190" s="216" t="s">
        <v>4484</v>
      </c>
      <c r="F190" s="216" t="s">
        <v>4485</v>
      </c>
      <c r="G190" s="216" t="s">
        <v>4486</v>
      </c>
      <c r="H190" s="216" t="s">
        <v>4487</v>
      </c>
      <c r="I190" s="216" t="s">
        <v>4488</v>
      </c>
      <c r="J190" s="216" t="s">
        <v>4489</v>
      </c>
      <c r="K190" s="216" t="s">
        <v>4490</v>
      </c>
      <c r="L190" s="216" t="s">
        <v>4491</v>
      </c>
      <c r="M190" s="216" t="s">
        <v>4492</v>
      </c>
      <c r="N190" s="216" t="s">
        <v>4493</v>
      </c>
      <c r="O190" s="216" t="s">
        <v>4494</v>
      </c>
      <c r="P190" s="216" t="s">
        <v>4495</v>
      </c>
      <c r="Q190" s="216" t="s">
        <v>4496</v>
      </c>
      <c r="R190" s="216" t="s">
        <v>4497</v>
      </c>
      <c r="S190" s="216" t="s">
        <v>4498</v>
      </c>
      <c r="T190" s="216" t="s">
        <v>4499</v>
      </c>
      <c r="U190" s="216" t="s">
        <v>4500</v>
      </c>
      <c r="V190" s="216" t="s">
        <v>4501</v>
      </c>
      <c r="W190" s="216" t="s">
        <v>4502</v>
      </c>
      <c r="X190" s="216" t="s">
        <v>4503</v>
      </c>
      <c r="Y190" s="216" t="s">
        <v>4504</v>
      </c>
      <c r="Z190" s="216" t="s">
        <v>4505</v>
      </c>
      <c r="AA190" s="216" t="s">
        <v>4506</v>
      </c>
      <c r="AB190" s="216" t="s">
        <v>4507</v>
      </c>
      <c r="AC190" s="216" t="s">
        <v>4508</v>
      </c>
      <c r="AD190" s="216" t="s">
        <v>4509</v>
      </c>
      <c r="AE190" s="216" t="s">
        <v>4510</v>
      </c>
      <c r="AF190" s="216" t="s">
        <v>4511</v>
      </c>
      <c r="AG190" s="216" t="s">
        <v>4512</v>
      </c>
      <c r="AH190" s="216" t="s">
        <v>4513</v>
      </c>
      <c r="AI190" s="216" t="s">
        <v>4514</v>
      </c>
      <c r="AJ190" s="216" t="s">
        <v>4515</v>
      </c>
      <c r="AK190" s="216" t="s">
        <v>4516</v>
      </c>
      <c r="AL190" s="216" t="s">
        <v>4517</v>
      </c>
      <c r="AM190" s="216" t="s">
        <v>4518</v>
      </c>
      <c r="AN190" s="216" t="s">
        <v>4519</v>
      </c>
      <c r="AO190" s="216" t="s">
        <v>4520</v>
      </c>
      <c r="AP190" s="216" t="s">
        <v>4521</v>
      </c>
      <c r="AQ190" s="216" t="s">
        <v>4522</v>
      </c>
      <c r="AR190" s="216" t="s">
        <v>4523</v>
      </c>
      <c r="AS190" s="216" t="s">
        <v>4524</v>
      </c>
      <c r="AT190" s="216" t="s">
        <v>4525</v>
      </c>
      <c r="AU190" s="216" t="s">
        <v>4526</v>
      </c>
      <c r="AV190" s="216" t="s">
        <v>4527</v>
      </c>
      <c r="AW190" s="216" t="s">
        <v>4528</v>
      </c>
      <c r="AX190" s="216" t="s">
        <v>4529</v>
      </c>
      <c r="AY190" s="216" t="s">
        <v>4530</v>
      </c>
      <c r="AZ190" s="216" t="s">
        <v>4531</v>
      </c>
      <c r="BA190" s="216" t="s">
        <v>4532</v>
      </c>
      <c r="BB190" s="216" t="s">
        <v>4533</v>
      </c>
      <c r="BC190" s="216" t="s">
        <v>4534</v>
      </c>
      <c r="BD190" s="216" t="s">
        <v>4535</v>
      </c>
      <c r="BE190" s="216" t="s">
        <v>4536</v>
      </c>
      <c r="BF190" s="216" t="s">
        <v>4537</v>
      </c>
      <c r="BG190" s="216" t="s">
        <v>4538</v>
      </c>
      <c r="BH190" s="216" t="s">
        <v>4539</v>
      </c>
      <c r="BI190" s="216" t="s">
        <v>4540</v>
      </c>
      <c r="BJ190" s="216" t="s">
        <v>4541</v>
      </c>
      <c r="BK190" s="216" t="s">
        <v>4542</v>
      </c>
      <c r="BL190" s="216" t="s">
        <v>4543</v>
      </c>
      <c r="BM190" s="216" t="s">
        <v>4544</v>
      </c>
      <c r="BN190" s="216" t="s">
        <v>4545</v>
      </c>
      <c r="BO190" s="216" t="s">
        <v>4546</v>
      </c>
      <c r="BP190" s="216" t="s">
        <v>4547</v>
      </c>
      <c r="BQ190" s="216" t="s">
        <v>9968</v>
      </c>
      <c r="BR190" s="216" t="s">
        <v>9969</v>
      </c>
      <c r="BS190" s="216" t="s">
        <v>10190</v>
      </c>
      <c r="BT190" s="216" t="s">
        <v>10394</v>
      </c>
      <c r="BU190" s="216" t="s">
        <v>10395</v>
      </c>
      <c r="BV190" s="216" t="s">
        <v>10616</v>
      </c>
      <c r="BW190" s="216" t="s">
        <v>10758</v>
      </c>
      <c r="BX190" s="216" t="s">
        <v>10962</v>
      </c>
      <c r="BY190" s="216" t="s">
        <v>10963</v>
      </c>
      <c r="BZ190" s="216" t="s">
        <v>11184</v>
      </c>
      <c r="CA190" s="216" t="s">
        <v>11388</v>
      </c>
      <c r="CB190" s="216" t="s">
        <v>11389</v>
      </c>
      <c r="CC190" s="216" t="s">
        <v>11610</v>
      </c>
      <c r="CD190" s="216" t="s">
        <v>11816</v>
      </c>
      <c r="CE190" s="216" t="s">
        <v>11817</v>
      </c>
      <c r="CF190" s="216" t="s">
        <v>12038</v>
      </c>
      <c r="CG190" s="216" t="s">
        <v>12603</v>
      </c>
      <c r="CH190" s="216" t="s">
        <v>12604</v>
      </c>
      <c r="CI190" s="234" t="s">
        <v>12963</v>
      </c>
      <c r="CJ190" s="234" t="s">
        <v>12964</v>
      </c>
      <c r="CK190" s="234" t="s">
        <v>12965</v>
      </c>
      <c r="CL190" s="234"/>
    </row>
    <row r="191" spans="1:90" ht="17" x14ac:dyDescent="0.2">
      <c r="A191" s="216" t="s">
        <v>106</v>
      </c>
      <c r="B191" s="216" t="s">
        <v>1532</v>
      </c>
      <c r="C191" s="216" t="s">
        <v>1533</v>
      </c>
      <c r="D191" s="216" t="s">
        <v>1534</v>
      </c>
      <c r="E191" s="216" t="s">
        <v>1535</v>
      </c>
      <c r="F191" s="216" t="s">
        <v>1536</v>
      </c>
      <c r="G191" s="216" t="s">
        <v>1537</v>
      </c>
      <c r="H191" s="216" t="s">
        <v>1538</v>
      </c>
      <c r="I191" s="216" t="s">
        <v>1539</v>
      </c>
      <c r="J191" s="216" t="s">
        <v>1540</v>
      </c>
      <c r="K191" s="216" t="s">
        <v>1541</v>
      </c>
      <c r="L191" s="216" t="s">
        <v>1542</v>
      </c>
      <c r="M191" s="216" t="s">
        <v>1543</v>
      </c>
      <c r="N191" s="216" t="s">
        <v>1544</v>
      </c>
      <c r="O191" s="216" t="s">
        <v>1545</v>
      </c>
      <c r="P191" s="216" t="s">
        <v>1546</v>
      </c>
      <c r="Q191" s="216" t="s">
        <v>1547</v>
      </c>
      <c r="R191" s="216" t="s">
        <v>1548</v>
      </c>
      <c r="S191" s="216" t="s">
        <v>1549</v>
      </c>
      <c r="T191" s="216" t="s">
        <v>1550</v>
      </c>
      <c r="U191" s="216" t="s">
        <v>1551</v>
      </c>
      <c r="V191" s="216" t="s">
        <v>1552</v>
      </c>
      <c r="W191" s="216" t="s">
        <v>1553</v>
      </c>
      <c r="X191" s="216" t="s">
        <v>1554</v>
      </c>
      <c r="Y191" s="216" t="s">
        <v>1555</v>
      </c>
      <c r="Z191" s="216" t="s">
        <v>1556</v>
      </c>
      <c r="AA191" s="216" t="s">
        <v>1557</v>
      </c>
      <c r="AB191" s="216" t="s">
        <v>1558</v>
      </c>
      <c r="AC191" s="216" t="s">
        <v>1559</v>
      </c>
      <c r="AD191" s="216" t="s">
        <v>1560</v>
      </c>
      <c r="AE191" s="216" t="s">
        <v>1561</v>
      </c>
      <c r="AF191" s="216" t="s">
        <v>1562</v>
      </c>
      <c r="AG191" s="216" t="s">
        <v>1563</v>
      </c>
      <c r="AH191" s="216" t="s">
        <v>1564</v>
      </c>
      <c r="AI191" s="216" t="s">
        <v>1565</v>
      </c>
      <c r="AJ191" s="216" t="s">
        <v>1566</v>
      </c>
      <c r="AK191" s="216" t="s">
        <v>1567</v>
      </c>
      <c r="AL191" s="216" t="s">
        <v>1568</v>
      </c>
      <c r="AM191" s="216" t="s">
        <v>1569</v>
      </c>
      <c r="AN191" s="216" t="s">
        <v>1570</v>
      </c>
      <c r="AO191" s="216" t="s">
        <v>1571</v>
      </c>
      <c r="AP191" s="216" t="s">
        <v>1572</v>
      </c>
      <c r="AQ191" s="216" t="s">
        <v>1573</v>
      </c>
      <c r="AR191" s="216" t="s">
        <v>1574</v>
      </c>
      <c r="AS191" s="216" t="s">
        <v>1575</v>
      </c>
      <c r="AT191" s="216" t="s">
        <v>1576</v>
      </c>
      <c r="AU191" s="216" t="s">
        <v>1577</v>
      </c>
      <c r="AV191" s="216" t="s">
        <v>1578</v>
      </c>
      <c r="AW191" s="216" t="s">
        <v>1579</v>
      </c>
      <c r="AX191" s="216" t="s">
        <v>1580</v>
      </c>
      <c r="AY191" s="216" t="s">
        <v>1581</v>
      </c>
      <c r="AZ191" s="216" t="s">
        <v>1582</v>
      </c>
      <c r="BA191" s="216" t="s">
        <v>1583</v>
      </c>
      <c r="BB191" s="216" t="s">
        <v>1584</v>
      </c>
      <c r="BC191" s="216" t="s">
        <v>1585</v>
      </c>
      <c r="BD191" s="216" t="s">
        <v>1586</v>
      </c>
      <c r="BE191" s="216" t="s">
        <v>1587</v>
      </c>
      <c r="BF191" s="216" t="s">
        <v>1588</v>
      </c>
      <c r="BG191" s="216" t="s">
        <v>1589</v>
      </c>
      <c r="BH191" s="216" t="s">
        <v>1590</v>
      </c>
      <c r="BI191" s="216" t="s">
        <v>1591</v>
      </c>
      <c r="BJ191" s="216" t="s">
        <v>1592</v>
      </c>
      <c r="BK191" s="216" t="s">
        <v>1593</v>
      </c>
      <c r="BL191" s="216" t="s">
        <v>1594</v>
      </c>
      <c r="BM191" s="216" t="s">
        <v>1595</v>
      </c>
      <c r="BN191" s="216" t="s">
        <v>1596</v>
      </c>
      <c r="BO191" s="216" t="s">
        <v>1597</v>
      </c>
      <c r="BP191" s="216" t="s">
        <v>1598</v>
      </c>
      <c r="BQ191" s="216" t="s">
        <v>9880</v>
      </c>
      <c r="BR191" s="216" t="s">
        <v>9881</v>
      </c>
      <c r="BS191" s="216" t="s">
        <v>10146</v>
      </c>
      <c r="BT191" s="216" t="s">
        <v>10306</v>
      </c>
      <c r="BU191" s="216" t="s">
        <v>10307</v>
      </c>
      <c r="BV191" s="216" t="s">
        <v>10572</v>
      </c>
      <c r="BW191" s="216" t="s">
        <v>10714</v>
      </c>
      <c r="BX191" s="216" t="s">
        <v>10874</v>
      </c>
      <c r="BY191" s="216" t="s">
        <v>10875</v>
      </c>
      <c r="BZ191" s="216" t="s">
        <v>11140</v>
      </c>
      <c r="CA191" s="216" t="s">
        <v>11300</v>
      </c>
      <c r="CB191" s="216" t="s">
        <v>11301</v>
      </c>
      <c r="CC191" s="216" t="s">
        <v>11566</v>
      </c>
      <c r="CD191" s="216" t="s">
        <v>11728</v>
      </c>
      <c r="CE191" s="216" t="s">
        <v>11729</v>
      </c>
      <c r="CF191" s="216" t="s">
        <v>11994</v>
      </c>
      <c r="CG191" s="216" t="s">
        <v>12179</v>
      </c>
      <c r="CH191" s="216" t="s">
        <v>12180</v>
      </c>
      <c r="CI191" s="234" t="s">
        <v>12819</v>
      </c>
      <c r="CJ191" s="234" t="s">
        <v>12820</v>
      </c>
      <c r="CK191" s="234" t="s">
        <v>12821</v>
      </c>
      <c r="CL191" s="234"/>
    </row>
    <row r="192" spans="1:90" ht="17" x14ac:dyDescent="0.2">
      <c r="A192" s="216" t="s">
        <v>107</v>
      </c>
      <c r="B192" s="216" t="s">
        <v>4548</v>
      </c>
      <c r="C192" s="216" t="s">
        <v>4549</v>
      </c>
      <c r="D192" s="216" t="s">
        <v>4550</v>
      </c>
      <c r="E192" s="216" t="s">
        <v>4551</v>
      </c>
      <c r="F192" s="216" t="s">
        <v>4552</v>
      </c>
      <c r="G192" s="216" t="s">
        <v>4553</v>
      </c>
      <c r="H192" s="216" t="s">
        <v>4554</v>
      </c>
      <c r="I192" s="216" t="s">
        <v>4555</v>
      </c>
      <c r="J192" s="216" t="s">
        <v>4556</v>
      </c>
      <c r="K192" s="216" t="s">
        <v>4557</v>
      </c>
      <c r="L192" s="216" t="s">
        <v>4558</v>
      </c>
      <c r="M192" s="216" t="s">
        <v>4559</v>
      </c>
      <c r="N192" s="216" t="s">
        <v>4560</v>
      </c>
      <c r="O192" s="216" t="s">
        <v>4561</v>
      </c>
      <c r="P192" s="216" t="s">
        <v>4562</v>
      </c>
      <c r="Q192" s="216" t="s">
        <v>4563</v>
      </c>
      <c r="R192" s="216" t="s">
        <v>4564</v>
      </c>
      <c r="S192" s="216" t="s">
        <v>4565</v>
      </c>
      <c r="T192" s="216" t="s">
        <v>4566</v>
      </c>
      <c r="U192" s="216" t="s">
        <v>4567</v>
      </c>
      <c r="V192" s="216" t="s">
        <v>4568</v>
      </c>
      <c r="W192" s="216" t="s">
        <v>4569</v>
      </c>
      <c r="X192" s="216" t="s">
        <v>4570</v>
      </c>
      <c r="Y192" s="216" t="s">
        <v>4571</v>
      </c>
      <c r="Z192" s="216" t="s">
        <v>4572</v>
      </c>
      <c r="AA192" s="216" t="s">
        <v>4573</v>
      </c>
      <c r="AB192" s="216" t="s">
        <v>4574</v>
      </c>
      <c r="AC192" s="216" t="s">
        <v>4575</v>
      </c>
      <c r="AD192" s="216" t="s">
        <v>4576</v>
      </c>
      <c r="AE192" s="216" t="s">
        <v>4577</v>
      </c>
      <c r="AF192" s="216" t="s">
        <v>4578</v>
      </c>
      <c r="AG192" s="216" t="s">
        <v>4579</v>
      </c>
      <c r="AH192" s="216" t="s">
        <v>4580</v>
      </c>
      <c r="AI192" s="216" t="s">
        <v>4581</v>
      </c>
      <c r="AJ192" s="216" t="s">
        <v>4582</v>
      </c>
      <c r="AK192" s="216" t="s">
        <v>4583</v>
      </c>
      <c r="AL192" s="216" t="s">
        <v>4584</v>
      </c>
      <c r="AM192" s="216" t="s">
        <v>4585</v>
      </c>
      <c r="AN192" s="216" t="s">
        <v>4586</v>
      </c>
      <c r="AO192" s="216" t="s">
        <v>4587</v>
      </c>
      <c r="AP192" s="216" t="s">
        <v>4588</v>
      </c>
      <c r="AQ192" s="216" t="s">
        <v>4589</v>
      </c>
      <c r="AR192" s="216" t="s">
        <v>4590</v>
      </c>
      <c r="AS192" s="216" t="s">
        <v>4591</v>
      </c>
      <c r="AT192" s="216" t="s">
        <v>4592</v>
      </c>
      <c r="AU192" s="216" t="s">
        <v>4593</v>
      </c>
      <c r="AV192" s="216" t="s">
        <v>4594</v>
      </c>
      <c r="AW192" s="216" t="s">
        <v>4595</v>
      </c>
      <c r="AX192" s="216" t="s">
        <v>4596</v>
      </c>
      <c r="AY192" s="216" t="s">
        <v>4597</v>
      </c>
      <c r="AZ192" s="216" t="s">
        <v>4598</v>
      </c>
      <c r="BA192" s="216" t="s">
        <v>4599</v>
      </c>
      <c r="BB192" s="216" t="s">
        <v>4600</v>
      </c>
      <c r="BC192" s="216" t="s">
        <v>4601</v>
      </c>
      <c r="BD192" s="216" t="s">
        <v>4602</v>
      </c>
      <c r="BE192" s="216" t="s">
        <v>4603</v>
      </c>
      <c r="BF192" s="216" t="s">
        <v>4604</v>
      </c>
      <c r="BG192" s="216" t="s">
        <v>4605</v>
      </c>
      <c r="BH192" s="216" t="s">
        <v>4606</v>
      </c>
      <c r="BI192" s="216" t="s">
        <v>4607</v>
      </c>
      <c r="BJ192" s="216" t="s">
        <v>4608</v>
      </c>
      <c r="BK192" s="216" t="s">
        <v>4609</v>
      </c>
      <c r="BL192" s="216" t="s">
        <v>4610</v>
      </c>
      <c r="BM192" s="216" t="s">
        <v>4611</v>
      </c>
      <c r="BN192" s="216" t="s">
        <v>4612</v>
      </c>
      <c r="BO192" s="216" t="s">
        <v>4613</v>
      </c>
      <c r="BP192" s="216" t="s">
        <v>4614</v>
      </c>
      <c r="BQ192" s="216" t="s">
        <v>9970</v>
      </c>
      <c r="BR192" s="216" t="s">
        <v>9971</v>
      </c>
      <c r="BS192" s="216" t="s">
        <v>10191</v>
      </c>
      <c r="BT192" s="216" t="s">
        <v>10396</v>
      </c>
      <c r="BU192" s="216" t="s">
        <v>10397</v>
      </c>
      <c r="BV192" s="216" t="s">
        <v>10617</v>
      </c>
      <c r="BW192" s="216" t="s">
        <v>10759</v>
      </c>
      <c r="BX192" s="216" t="s">
        <v>10964</v>
      </c>
      <c r="BY192" s="216" t="s">
        <v>10965</v>
      </c>
      <c r="BZ192" s="216" t="s">
        <v>11185</v>
      </c>
      <c r="CA192" s="216" t="s">
        <v>11390</v>
      </c>
      <c r="CB192" s="216" t="s">
        <v>11391</v>
      </c>
      <c r="CC192" s="216" t="s">
        <v>11611</v>
      </c>
      <c r="CD192" s="216" t="s">
        <v>11818</v>
      </c>
      <c r="CE192" s="216" t="s">
        <v>11819</v>
      </c>
      <c r="CF192" s="216" t="s">
        <v>12039</v>
      </c>
      <c r="CG192" s="216" t="s">
        <v>12605</v>
      </c>
      <c r="CH192" s="216" t="s">
        <v>12606</v>
      </c>
      <c r="CI192" s="234" t="s">
        <v>12966</v>
      </c>
      <c r="CJ192" s="234" t="s">
        <v>12967</v>
      </c>
      <c r="CK192" s="234" t="s">
        <v>12968</v>
      </c>
      <c r="CL192" s="234"/>
    </row>
    <row r="193" spans="1:90" ht="17" x14ac:dyDescent="0.2">
      <c r="A193" s="216" t="s">
        <v>108</v>
      </c>
      <c r="B193" s="216" t="s">
        <v>3878</v>
      </c>
      <c r="C193" s="216" t="s">
        <v>4615</v>
      </c>
      <c r="D193" s="216" t="s">
        <v>4616</v>
      </c>
      <c r="E193" s="216" t="s">
        <v>4617</v>
      </c>
      <c r="F193" s="216" t="s">
        <v>4618</v>
      </c>
      <c r="G193" s="216" t="s">
        <v>4619</v>
      </c>
      <c r="H193" s="216" t="s">
        <v>4620</v>
      </c>
      <c r="I193" s="216" t="s">
        <v>4621</v>
      </c>
      <c r="J193" s="216" t="s">
        <v>4622</v>
      </c>
      <c r="K193" s="216" t="s">
        <v>4623</v>
      </c>
      <c r="L193" s="216" t="s">
        <v>4624</v>
      </c>
      <c r="M193" s="216" t="s">
        <v>4625</v>
      </c>
      <c r="N193" s="216" t="s">
        <v>4626</v>
      </c>
      <c r="O193" s="216" t="s">
        <v>4627</v>
      </c>
      <c r="P193" s="216" t="s">
        <v>4628</v>
      </c>
      <c r="Q193" s="216" t="s">
        <v>4629</v>
      </c>
      <c r="R193" s="216" t="s">
        <v>4630</v>
      </c>
      <c r="S193" s="216" t="s">
        <v>4631</v>
      </c>
      <c r="T193" s="216" t="s">
        <v>4632</v>
      </c>
      <c r="U193" s="216" t="s">
        <v>4633</v>
      </c>
      <c r="V193" s="216" t="s">
        <v>4634</v>
      </c>
      <c r="W193" s="216" t="s">
        <v>4635</v>
      </c>
      <c r="X193" s="216" t="s">
        <v>4636</v>
      </c>
      <c r="Y193" s="216" t="s">
        <v>4637</v>
      </c>
      <c r="Z193" s="216" t="s">
        <v>4638</v>
      </c>
      <c r="AA193" s="216" t="s">
        <v>4639</v>
      </c>
      <c r="AB193" s="216" t="s">
        <v>4640</v>
      </c>
      <c r="AC193" s="216" t="s">
        <v>4641</v>
      </c>
      <c r="AD193" s="216" t="s">
        <v>4642</v>
      </c>
      <c r="AE193" s="216" t="s">
        <v>4643</v>
      </c>
      <c r="AF193" s="216" t="s">
        <v>4644</v>
      </c>
      <c r="AG193" s="216" t="s">
        <v>4645</v>
      </c>
      <c r="AH193" s="216" t="s">
        <v>4646</v>
      </c>
      <c r="AI193" s="216" t="s">
        <v>4647</v>
      </c>
      <c r="AJ193" s="216" t="s">
        <v>4648</v>
      </c>
      <c r="AK193" s="216" t="s">
        <v>4649</v>
      </c>
      <c r="AL193" s="216" t="s">
        <v>4650</v>
      </c>
      <c r="AM193" s="216" t="s">
        <v>4651</v>
      </c>
      <c r="AN193" s="216" t="s">
        <v>4652</v>
      </c>
      <c r="AO193" s="216" t="s">
        <v>4653</v>
      </c>
      <c r="AP193" s="216" t="s">
        <v>4654</v>
      </c>
      <c r="AQ193" s="216" t="s">
        <v>4655</v>
      </c>
      <c r="AR193" s="216" t="s">
        <v>4656</v>
      </c>
      <c r="AS193" s="216" t="s">
        <v>4657</v>
      </c>
      <c r="AT193" s="216" t="s">
        <v>4658</v>
      </c>
      <c r="AU193" s="216" t="s">
        <v>4659</v>
      </c>
      <c r="AV193" s="216" t="s">
        <v>4660</v>
      </c>
      <c r="AW193" s="216" t="s">
        <v>4661</v>
      </c>
      <c r="AX193" s="216" t="s">
        <v>4662</v>
      </c>
      <c r="AY193" s="216" t="s">
        <v>4663</v>
      </c>
      <c r="AZ193" s="216" t="s">
        <v>4664</v>
      </c>
      <c r="BA193" s="216" t="s">
        <v>4665</v>
      </c>
      <c r="BB193" s="216" t="s">
        <v>4666</v>
      </c>
      <c r="BC193" s="216" t="s">
        <v>4667</v>
      </c>
      <c r="BD193" s="216" t="s">
        <v>4668</v>
      </c>
      <c r="BE193" s="216" t="s">
        <v>4669</v>
      </c>
      <c r="BF193" s="216" t="s">
        <v>4670</v>
      </c>
      <c r="BG193" s="216" t="s">
        <v>4671</v>
      </c>
      <c r="BH193" s="216" t="s">
        <v>4672</v>
      </c>
      <c r="BI193" s="216" t="s">
        <v>4673</v>
      </c>
      <c r="BJ193" s="216" t="s">
        <v>4674</v>
      </c>
      <c r="BK193" s="216" t="s">
        <v>4675</v>
      </c>
      <c r="BL193" s="216" t="s">
        <v>4676</v>
      </c>
      <c r="BM193" s="216" t="s">
        <v>4677</v>
      </c>
      <c r="BN193" s="216" t="s">
        <v>4678</v>
      </c>
      <c r="BO193" s="216" t="s">
        <v>4679</v>
      </c>
      <c r="BP193" s="216" t="s">
        <v>4680</v>
      </c>
      <c r="BQ193" s="216" t="s">
        <v>9972</v>
      </c>
      <c r="BR193" s="216" t="s">
        <v>9973</v>
      </c>
      <c r="BS193" s="216" t="s">
        <v>10192</v>
      </c>
      <c r="BT193" s="216" t="s">
        <v>10398</v>
      </c>
      <c r="BU193" s="216" t="s">
        <v>10399</v>
      </c>
      <c r="BV193" s="216" t="s">
        <v>10618</v>
      </c>
      <c r="BW193" s="216" t="s">
        <v>10760</v>
      </c>
      <c r="BX193" s="216" t="s">
        <v>10966</v>
      </c>
      <c r="BY193" s="216" t="s">
        <v>10967</v>
      </c>
      <c r="BZ193" s="216" t="s">
        <v>11186</v>
      </c>
      <c r="CA193" s="216" t="s">
        <v>11392</v>
      </c>
      <c r="CB193" s="216" t="s">
        <v>11393</v>
      </c>
      <c r="CC193" s="216" t="s">
        <v>11612</v>
      </c>
      <c r="CD193" s="216" t="s">
        <v>11820</v>
      </c>
      <c r="CE193" s="216" t="s">
        <v>11821</v>
      </c>
      <c r="CF193" s="216" t="s">
        <v>12040</v>
      </c>
      <c r="CG193" s="216" t="s">
        <v>12607</v>
      </c>
      <c r="CH193" s="216" t="s">
        <v>12608</v>
      </c>
      <c r="CI193" s="234" t="s">
        <v>12969</v>
      </c>
      <c r="CJ193" s="234" t="s">
        <v>12970</v>
      </c>
      <c r="CK193" s="234" t="s">
        <v>12971</v>
      </c>
      <c r="CL193" s="234"/>
    </row>
    <row r="194" spans="1:90" ht="17" x14ac:dyDescent="0.2">
      <c r="A194" s="216" t="s">
        <v>109</v>
      </c>
      <c r="B194" s="216" t="s">
        <v>4681</v>
      </c>
      <c r="C194" s="216" t="s">
        <v>4682</v>
      </c>
      <c r="D194" s="216" t="s">
        <v>4683</v>
      </c>
      <c r="E194" s="216" t="s">
        <v>4684</v>
      </c>
      <c r="F194" s="216" t="s">
        <v>4685</v>
      </c>
      <c r="G194" s="216" t="s">
        <v>4686</v>
      </c>
      <c r="H194" s="216" t="s">
        <v>4687</v>
      </c>
      <c r="I194" s="216" t="s">
        <v>4688</v>
      </c>
      <c r="J194" s="216" t="s">
        <v>4689</v>
      </c>
      <c r="K194" s="216" t="s">
        <v>4690</v>
      </c>
      <c r="L194" s="216" t="s">
        <v>4691</v>
      </c>
      <c r="M194" s="216" t="s">
        <v>4692</v>
      </c>
      <c r="N194" s="216" t="s">
        <v>4693</v>
      </c>
      <c r="O194" s="216" t="s">
        <v>4694</v>
      </c>
      <c r="P194" s="216" t="s">
        <v>4695</v>
      </c>
      <c r="Q194" s="216" t="s">
        <v>4696</v>
      </c>
      <c r="R194" s="216" t="s">
        <v>4697</v>
      </c>
      <c r="S194" s="216" t="s">
        <v>4698</v>
      </c>
      <c r="T194" s="216" t="s">
        <v>4699</v>
      </c>
      <c r="U194" s="216" t="s">
        <v>4700</v>
      </c>
      <c r="V194" s="216" t="s">
        <v>4701</v>
      </c>
      <c r="W194" s="216" t="s">
        <v>4702</v>
      </c>
      <c r="X194" s="216" t="s">
        <v>4703</v>
      </c>
      <c r="Y194" s="216" t="s">
        <v>4704</v>
      </c>
      <c r="Z194" s="216" t="s">
        <v>4705</v>
      </c>
      <c r="AA194" s="216" t="s">
        <v>4706</v>
      </c>
      <c r="AB194" s="216" t="s">
        <v>4707</v>
      </c>
      <c r="AC194" s="216" t="s">
        <v>4708</v>
      </c>
      <c r="AD194" s="216" t="s">
        <v>4709</v>
      </c>
      <c r="AE194" s="216" t="s">
        <v>4710</v>
      </c>
      <c r="AF194" s="216" t="s">
        <v>4711</v>
      </c>
      <c r="AG194" s="216" t="s">
        <v>4712</v>
      </c>
      <c r="AH194" s="216" t="s">
        <v>4713</v>
      </c>
      <c r="AI194" s="216" t="s">
        <v>4714</v>
      </c>
      <c r="AJ194" s="216" t="s">
        <v>4715</v>
      </c>
      <c r="AK194" s="216" t="s">
        <v>4716</v>
      </c>
      <c r="AL194" s="216" t="s">
        <v>4717</v>
      </c>
      <c r="AM194" s="216" t="s">
        <v>4718</v>
      </c>
      <c r="AN194" s="216" t="s">
        <v>4719</v>
      </c>
      <c r="AO194" s="216" t="s">
        <v>4720</v>
      </c>
      <c r="AP194" s="216" t="s">
        <v>4721</v>
      </c>
      <c r="AQ194" s="216" t="s">
        <v>4722</v>
      </c>
      <c r="AR194" s="216" t="s">
        <v>4723</v>
      </c>
      <c r="AS194" s="216" t="s">
        <v>4724</v>
      </c>
      <c r="AT194" s="216" t="s">
        <v>4725</v>
      </c>
      <c r="AU194" s="216" t="s">
        <v>4726</v>
      </c>
      <c r="AV194" s="216" t="s">
        <v>4727</v>
      </c>
      <c r="AW194" s="216" t="s">
        <v>4728</v>
      </c>
      <c r="AX194" s="216" t="s">
        <v>4729</v>
      </c>
      <c r="AY194" s="216" t="s">
        <v>4730</v>
      </c>
      <c r="AZ194" s="216" t="s">
        <v>4731</v>
      </c>
      <c r="BA194" s="216" t="s">
        <v>4732</v>
      </c>
      <c r="BB194" s="216" t="s">
        <v>4733</v>
      </c>
      <c r="BC194" s="216" t="s">
        <v>4734</v>
      </c>
      <c r="BD194" s="216" t="s">
        <v>4735</v>
      </c>
      <c r="BE194" s="216" t="s">
        <v>4736</v>
      </c>
      <c r="BF194" s="216" t="s">
        <v>4737</v>
      </c>
      <c r="BG194" s="216" t="s">
        <v>4738</v>
      </c>
      <c r="BH194" s="216" t="s">
        <v>4739</v>
      </c>
      <c r="BI194" s="216" t="s">
        <v>4740</v>
      </c>
      <c r="BJ194" s="216" t="s">
        <v>4741</v>
      </c>
      <c r="BK194" s="216" t="s">
        <v>4742</v>
      </c>
      <c r="BL194" s="216" t="s">
        <v>4743</v>
      </c>
      <c r="BM194" s="216" t="s">
        <v>4744</v>
      </c>
      <c r="BN194" s="216" t="s">
        <v>4745</v>
      </c>
      <c r="BO194" s="216" t="s">
        <v>4746</v>
      </c>
      <c r="BP194" s="216" t="s">
        <v>4747</v>
      </c>
      <c r="BQ194" s="216" t="s">
        <v>9974</v>
      </c>
      <c r="BR194" s="216" t="s">
        <v>9975</v>
      </c>
      <c r="BS194" s="216" t="s">
        <v>10193</v>
      </c>
      <c r="BT194" s="216" t="s">
        <v>10400</v>
      </c>
      <c r="BU194" s="216" t="s">
        <v>10401</v>
      </c>
      <c r="BV194" s="216" t="s">
        <v>10619</v>
      </c>
      <c r="BW194" s="216" t="s">
        <v>10761</v>
      </c>
      <c r="BX194" s="216" t="s">
        <v>10968</v>
      </c>
      <c r="BY194" s="216" t="s">
        <v>10969</v>
      </c>
      <c r="BZ194" s="216" t="s">
        <v>11187</v>
      </c>
      <c r="CA194" s="216" t="s">
        <v>11394</v>
      </c>
      <c r="CB194" s="216" t="s">
        <v>11395</v>
      </c>
      <c r="CC194" s="216" t="s">
        <v>11613</v>
      </c>
      <c r="CD194" s="216" t="s">
        <v>11822</v>
      </c>
      <c r="CE194" s="216" t="s">
        <v>11823</v>
      </c>
      <c r="CF194" s="216" t="s">
        <v>12041</v>
      </c>
      <c r="CG194" s="216" t="s">
        <v>12609</v>
      </c>
      <c r="CH194" s="216" t="s">
        <v>12610</v>
      </c>
      <c r="CI194" s="234" t="s">
        <v>12972</v>
      </c>
      <c r="CJ194" s="234" t="s">
        <v>12973</v>
      </c>
      <c r="CK194" s="234" t="s">
        <v>12974</v>
      </c>
      <c r="CL194" s="234"/>
    </row>
    <row r="195" spans="1:90" x14ac:dyDescent="0.2">
      <c r="CI195" s="234"/>
      <c r="CJ195" s="234"/>
      <c r="CK195" s="234"/>
      <c r="CL195" s="234"/>
    </row>
    <row r="196" spans="1:90" x14ac:dyDescent="0.2">
      <c r="CI196" s="234"/>
      <c r="CJ196" s="234"/>
      <c r="CK196" s="234"/>
      <c r="CL196" s="234"/>
    </row>
    <row r="197" spans="1:90" x14ac:dyDescent="0.2">
      <c r="CI197" s="234"/>
      <c r="CJ197" s="234"/>
      <c r="CK197" s="234"/>
      <c r="CL197" s="234"/>
    </row>
    <row r="198" spans="1:90" x14ac:dyDescent="0.2">
      <c r="CI198" s="234"/>
      <c r="CJ198" s="234"/>
      <c r="CK198" s="234"/>
      <c r="CL198" s="234"/>
    </row>
    <row r="199" spans="1:90" ht="17" x14ac:dyDescent="0.2">
      <c r="A199" s="216" t="s">
        <v>111</v>
      </c>
      <c r="CI199" s="234"/>
      <c r="CJ199" s="234"/>
      <c r="CK199" s="234"/>
      <c r="CL199" s="234"/>
    </row>
    <row r="200" spans="1:90" ht="17" x14ac:dyDescent="0.2">
      <c r="A200" s="216" t="s">
        <v>93</v>
      </c>
      <c r="B200" s="216" t="s">
        <v>1063</v>
      </c>
      <c r="C200" s="216" t="s">
        <v>1064</v>
      </c>
      <c r="D200" s="216" t="s">
        <v>1065</v>
      </c>
      <c r="E200" s="216" t="s">
        <v>1066</v>
      </c>
      <c r="F200" s="216" t="s">
        <v>1067</v>
      </c>
      <c r="G200" s="216" t="s">
        <v>1068</v>
      </c>
      <c r="H200" s="216" t="s">
        <v>1069</v>
      </c>
      <c r="I200" s="216" t="s">
        <v>1070</v>
      </c>
      <c r="J200" s="216" t="s">
        <v>1071</v>
      </c>
      <c r="K200" s="216" t="s">
        <v>1072</v>
      </c>
      <c r="L200" s="216" t="s">
        <v>1073</v>
      </c>
      <c r="M200" s="216" t="s">
        <v>1074</v>
      </c>
      <c r="N200" s="216" t="s">
        <v>1075</v>
      </c>
      <c r="O200" s="216" t="s">
        <v>1076</v>
      </c>
      <c r="P200" s="216" t="s">
        <v>1077</v>
      </c>
      <c r="Q200" s="216" t="s">
        <v>1078</v>
      </c>
      <c r="R200" s="216" t="s">
        <v>1079</v>
      </c>
      <c r="S200" s="216" t="s">
        <v>1080</v>
      </c>
      <c r="T200" s="216" t="s">
        <v>1081</v>
      </c>
      <c r="U200" s="216" t="s">
        <v>1082</v>
      </c>
      <c r="V200" s="216" t="s">
        <v>1083</v>
      </c>
      <c r="W200" s="216" t="s">
        <v>1084</v>
      </c>
      <c r="X200" s="216" t="s">
        <v>1085</v>
      </c>
      <c r="Y200" s="216" t="s">
        <v>1086</v>
      </c>
      <c r="Z200" s="216" t="s">
        <v>1087</v>
      </c>
      <c r="AA200" s="216" t="s">
        <v>1088</v>
      </c>
      <c r="AB200" s="216" t="s">
        <v>1089</v>
      </c>
      <c r="AC200" s="216" t="s">
        <v>1090</v>
      </c>
      <c r="AD200" s="216" t="s">
        <v>1091</v>
      </c>
      <c r="AE200" s="216" t="s">
        <v>1092</v>
      </c>
      <c r="AF200" s="216" t="s">
        <v>1093</v>
      </c>
      <c r="AG200" s="216" t="s">
        <v>1094</v>
      </c>
      <c r="AH200" s="216" t="s">
        <v>1095</v>
      </c>
      <c r="AI200" s="216" t="s">
        <v>1096</v>
      </c>
      <c r="AJ200" s="216" t="s">
        <v>1097</v>
      </c>
      <c r="AK200" s="216" t="s">
        <v>1098</v>
      </c>
      <c r="AL200" s="216" t="s">
        <v>1099</v>
      </c>
      <c r="AM200" s="216" t="s">
        <v>1100</v>
      </c>
      <c r="AN200" s="216" t="s">
        <v>1101</v>
      </c>
      <c r="AO200" s="216" t="s">
        <v>1102</v>
      </c>
      <c r="AP200" s="216" t="s">
        <v>1103</v>
      </c>
      <c r="AQ200" s="216" t="s">
        <v>1104</v>
      </c>
      <c r="AR200" s="216" t="s">
        <v>1105</v>
      </c>
      <c r="AS200" s="216" t="s">
        <v>1106</v>
      </c>
      <c r="AT200" s="216" t="s">
        <v>1107</v>
      </c>
      <c r="AU200" s="216" t="s">
        <v>1108</v>
      </c>
      <c r="AV200" s="216" t="s">
        <v>1109</v>
      </c>
      <c r="AW200" s="216" t="s">
        <v>1110</v>
      </c>
      <c r="AX200" s="216" t="s">
        <v>1111</v>
      </c>
      <c r="AY200" s="216" t="s">
        <v>1112</v>
      </c>
      <c r="AZ200" s="216" t="s">
        <v>1113</v>
      </c>
      <c r="BA200" s="216" t="s">
        <v>1114</v>
      </c>
      <c r="BB200" s="216" t="s">
        <v>1115</v>
      </c>
      <c r="BC200" s="216" t="s">
        <v>1116</v>
      </c>
      <c r="BD200" s="216" t="s">
        <v>1117</v>
      </c>
      <c r="BE200" s="216" t="s">
        <v>1118</v>
      </c>
      <c r="BF200" s="216" t="s">
        <v>1119</v>
      </c>
      <c r="BG200" s="216" t="s">
        <v>1120</v>
      </c>
      <c r="BH200" s="216" t="s">
        <v>1121</v>
      </c>
      <c r="BI200" s="216" t="s">
        <v>1122</v>
      </c>
      <c r="BJ200" s="216" t="s">
        <v>1123</v>
      </c>
      <c r="BK200" s="216" t="s">
        <v>1124</v>
      </c>
      <c r="BL200" s="216" t="s">
        <v>1125</v>
      </c>
      <c r="BM200" s="216" t="s">
        <v>1126</v>
      </c>
      <c r="BN200" s="216" t="s">
        <v>1127</v>
      </c>
      <c r="BO200" s="216" t="s">
        <v>1128</v>
      </c>
      <c r="BP200" s="216" t="s">
        <v>1129</v>
      </c>
      <c r="BQ200" s="216" t="s">
        <v>9866</v>
      </c>
      <c r="BR200" s="216" t="s">
        <v>9867</v>
      </c>
      <c r="BS200" s="216" t="s">
        <v>10139</v>
      </c>
      <c r="BT200" s="216" t="s">
        <v>10292</v>
      </c>
      <c r="BU200" s="216" t="s">
        <v>10293</v>
      </c>
      <c r="BV200" s="216" t="s">
        <v>10565</v>
      </c>
      <c r="BW200" s="216" t="s">
        <v>10707</v>
      </c>
      <c r="BX200" s="216" t="s">
        <v>10860</v>
      </c>
      <c r="BY200" s="216" t="s">
        <v>10861</v>
      </c>
      <c r="BZ200" s="216" t="s">
        <v>11133</v>
      </c>
      <c r="CA200" s="216" t="s">
        <v>11286</v>
      </c>
      <c r="CB200" s="216" t="s">
        <v>11287</v>
      </c>
      <c r="CC200" s="216" t="s">
        <v>11559</v>
      </c>
      <c r="CD200" s="216" t="s">
        <v>11714</v>
      </c>
      <c r="CE200" s="216" t="s">
        <v>11715</v>
      </c>
      <c r="CF200" s="216" t="s">
        <v>11987</v>
      </c>
      <c r="CG200" s="216" t="s">
        <v>12165</v>
      </c>
      <c r="CH200" s="216" t="s">
        <v>12166</v>
      </c>
      <c r="CI200" s="234" t="s">
        <v>12798</v>
      </c>
      <c r="CJ200" s="234" t="s">
        <v>12799</v>
      </c>
      <c r="CK200" s="234" t="s">
        <v>12800</v>
      </c>
      <c r="CL200" s="234"/>
    </row>
    <row r="201" spans="1:90" ht="17" x14ac:dyDescent="0.2">
      <c r="A201" s="216" t="s">
        <v>94</v>
      </c>
      <c r="B201" s="216" t="s">
        <v>2470</v>
      </c>
      <c r="C201" s="216" t="s">
        <v>2471</v>
      </c>
      <c r="D201" s="216" t="s">
        <v>2472</v>
      </c>
      <c r="E201" s="216" t="s">
        <v>2473</v>
      </c>
      <c r="F201" s="216" t="s">
        <v>2474</v>
      </c>
      <c r="G201" s="216" t="s">
        <v>2475</v>
      </c>
      <c r="H201" s="216" t="s">
        <v>2476</v>
      </c>
      <c r="I201" s="216" t="s">
        <v>2477</v>
      </c>
      <c r="J201" s="216" t="s">
        <v>2478</v>
      </c>
      <c r="K201" s="216" t="s">
        <v>2479</v>
      </c>
      <c r="L201" s="216" t="s">
        <v>2480</v>
      </c>
      <c r="M201" s="216" t="s">
        <v>2481</v>
      </c>
      <c r="N201" s="216" t="s">
        <v>2482</v>
      </c>
      <c r="O201" s="216" t="s">
        <v>2483</v>
      </c>
      <c r="P201" s="216" t="s">
        <v>2484</v>
      </c>
      <c r="Q201" s="216" t="s">
        <v>2485</v>
      </c>
      <c r="R201" s="216" t="s">
        <v>2486</v>
      </c>
      <c r="S201" s="216" t="s">
        <v>2487</v>
      </c>
      <c r="T201" s="216" t="s">
        <v>2488</v>
      </c>
      <c r="U201" s="216" t="s">
        <v>2489</v>
      </c>
      <c r="V201" s="216" t="s">
        <v>2490</v>
      </c>
      <c r="W201" s="216" t="s">
        <v>2491</v>
      </c>
      <c r="X201" s="216" t="s">
        <v>2492</v>
      </c>
      <c r="Y201" s="216" t="s">
        <v>2493</v>
      </c>
      <c r="Z201" s="216" t="s">
        <v>2494</v>
      </c>
      <c r="AA201" s="216" t="s">
        <v>2495</v>
      </c>
      <c r="AB201" s="216" t="s">
        <v>2496</v>
      </c>
      <c r="AC201" s="216" t="s">
        <v>2497</v>
      </c>
      <c r="AD201" s="216" t="s">
        <v>2498</v>
      </c>
      <c r="AE201" s="216" t="s">
        <v>2499</v>
      </c>
      <c r="AF201" s="216" t="s">
        <v>2500</v>
      </c>
      <c r="AG201" s="216" t="s">
        <v>2501</v>
      </c>
      <c r="AH201" s="216" t="s">
        <v>2502</v>
      </c>
      <c r="AI201" s="216" t="s">
        <v>2503</v>
      </c>
      <c r="AJ201" s="216" t="s">
        <v>2504</v>
      </c>
      <c r="AK201" s="216" t="s">
        <v>2505</v>
      </c>
      <c r="AL201" s="216" t="s">
        <v>2506</v>
      </c>
      <c r="AM201" s="216" t="s">
        <v>2507</v>
      </c>
      <c r="AN201" s="216" t="s">
        <v>2508</v>
      </c>
      <c r="AO201" s="216" t="s">
        <v>2509</v>
      </c>
      <c r="AP201" s="216" t="s">
        <v>2510</v>
      </c>
      <c r="AQ201" s="216" t="s">
        <v>2511</v>
      </c>
      <c r="AR201" s="216" t="s">
        <v>2512</v>
      </c>
      <c r="AS201" s="216" t="s">
        <v>2513</v>
      </c>
      <c r="AT201" s="216" t="s">
        <v>2514</v>
      </c>
      <c r="AU201" s="216" t="s">
        <v>2515</v>
      </c>
      <c r="AV201" s="216" t="s">
        <v>2516</v>
      </c>
      <c r="AW201" s="216" t="s">
        <v>2517</v>
      </c>
      <c r="AX201" s="216" t="s">
        <v>2518</v>
      </c>
      <c r="AY201" s="216" t="s">
        <v>2519</v>
      </c>
      <c r="AZ201" s="216" t="s">
        <v>2520</v>
      </c>
      <c r="BA201" s="216" t="s">
        <v>2521</v>
      </c>
      <c r="BB201" s="216" t="s">
        <v>2522</v>
      </c>
      <c r="BC201" s="216" t="s">
        <v>2523</v>
      </c>
      <c r="BD201" s="216" t="s">
        <v>2524</v>
      </c>
      <c r="BE201" s="216" t="s">
        <v>2525</v>
      </c>
      <c r="BF201" s="216" t="s">
        <v>2526</v>
      </c>
      <c r="BG201" s="216" t="s">
        <v>2527</v>
      </c>
      <c r="BH201" s="216" t="s">
        <v>2528</v>
      </c>
      <c r="BI201" s="216" t="s">
        <v>2529</v>
      </c>
      <c r="BJ201" s="216" t="s">
        <v>2530</v>
      </c>
      <c r="BK201" s="216" t="s">
        <v>2531</v>
      </c>
      <c r="BL201" s="216" t="s">
        <v>2532</v>
      </c>
      <c r="BM201" s="216" t="s">
        <v>2533</v>
      </c>
      <c r="BN201" s="216" t="s">
        <v>2534</v>
      </c>
      <c r="BO201" s="216" t="s">
        <v>2535</v>
      </c>
      <c r="BP201" s="216" t="s">
        <v>2536</v>
      </c>
      <c r="BQ201" s="216" t="s">
        <v>9908</v>
      </c>
      <c r="BR201" s="216" t="s">
        <v>9909</v>
      </c>
      <c r="BS201" s="216" t="s">
        <v>10160</v>
      </c>
      <c r="BT201" s="216" t="s">
        <v>10334</v>
      </c>
      <c r="BU201" s="216" t="s">
        <v>10335</v>
      </c>
      <c r="BV201" s="216" t="s">
        <v>10586</v>
      </c>
      <c r="BW201" s="216" t="s">
        <v>10728</v>
      </c>
      <c r="BX201" s="216" t="s">
        <v>10902</v>
      </c>
      <c r="BY201" s="216" t="s">
        <v>10903</v>
      </c>
      <c r="BZ201" s="216" t="s">
        <v>11154</v>
      </c>
      <c r="CA201" s="216" t="s">
        <v>11328</v>
      </c>
      <c r="CB201" s="216" t="s">
        <v>11329</v>
      </c>
      <c r="CC201" s="216" t="s">
        <v>11580</v>
      </c>
      <c r="CD201" s="216" t="s">
        <v>11756</v>
      </c>
      <c r="CE201" s="216" t="s">
        <v>11757</v>
      </c>
      <c r="CF201" s="216" t="s">
        <v>12008</v>
      </c>
      <c r="CG201" s="216" t="s">
        <v>12207</v>
      </c>
      <c r="CH201" s="216" t="s">
        <v>12208</v>
      </c>
      <c r="CI201" s="234" t="s">
        <v>12861</v>
      </c>
      <c r="CJ201" s="234" t="s">
        <v>12862</v>
      </c>
      <c r="CK201" s="234" t="s">
        <v>12863</v>
      </c>
      <c r="CL201" s="234"/>
    </row>
    <row r="202" spans="1:90" ht="17" x14ac:dyDescent="0.2">
      <c r="A202" s="216" t="s">
        <v>95</v>
      </c>
      <c r="B202" s="216" t="s">
        <v>4748</v>
      </c>
      <c r="C202" s="216" t="s">
        <v>4749</v>
      </c>
      <c r="D202" s="216" t="s">
        <v>4750</v>
      </c>
      <c r="E202" s="216" t="s">
        <v>4751</v>
      </c>
      <c r="F202" s="216" t="s">
        <v>4752</v>
      </c>
      <c r="G202" s="216" t="s">
        <v>4753</v>
      </c>
      <c r="H202" s="216" t="s">
        <v>4754</v>
      </c>
      <c r="I202" s="216" t="s">
        <v>4755</v>
      </c>
      <c r="J202" s="216" t="s">
        <v>4756</v>
      </c>
      <c r="K202" s="216" t="s">
        <v>4757</v>
      </c>
      <c r="L202" s="216" t="s">
        <v>4758</v>
      </c>
      <c r="M202" s="216" t="s">
        <v>4759</v>
      </c>
      <c r="N202" s="216" t="s">
        <v>4760</v>
      </c>
      <c r="O202" s="216" t="s">
        <v>4761</v>
      </c>
      <c r="P202" s="216" t="s">
        <v>4762</v>
      </c>
      <c r="Q202" s="216" t="s">
        <v>4763</v>
      </c>
      <c r="R202" s="216" t="s">
        <v>4764</v>
      </c>
      <c r="S202" s="216" t="s">
        <v>4765</v>
      </c>
      <c r="T202" s="216" t="s">
        <v>4766</v>
      </c>
      <c r="U202" s="216" t="s">
        <v>4767</v>
      </c>
      <c r="V202" s="216" t="s">
        <v>4768</v>
      </c>
      <c r="W202" s="216" t="s">
        <v>4769</v>
      </c>
      <c r="X202" s="216" t="s">
        <v>4770</v>
      </c>
      <c r="Y202" s="216" t="s">
        <v>4771</v>
      </c>
      <c r="Z202" s="216" t="s">
        <v>4772</v>
      </c>
      <c r="AA202" s="216" t="s">
        <v>4773</v>
      </c>
      <c r="AB202" s="216" t="s">
        <v>4774</v>
      </c>
      <c r="AC202" s="216" t="s">
        <v>4775</v>
      </c>
      <c r="AD202" s="216" t="s">
        <v>4776</v>
      </c>
      <c r="AE202" s="216" t="s">
        <v>4777</v>
      </c>
      <c r="AF202" s="216" t="s">
        <v>4778</v>
      </c>
      <c r="AG202" s="216" t="s">
        <v>4779</v>
      </c>
      <c r="AH202" s="216" t="s">
        <v>4780</v>
      </c>
      <c r="AI202" s="216" t="s">
        <v>4781</v>
      </c>
      <c r="AJ202" s="216" t="s">
        <v>4782</v>
      </c>
      <c r="AK202" s="216" t="s">
        <v>4783</v>
      </c>
      <c r="AL202" s="216" t="s">
        <v>4784</v>
      </c>
      <c r="AM202" s="216" t="s">
        <v>4785</v>
      </c>
      <c r="AN202" s="216" t="s">
        <v>4786</v>
      </c>
      <c r="AO202" s="216" t="s">
        <v>4787</v>
      </c>
      <c r="AP202" s="216" t="s">
        <v>4788</v>
      </c>
      <c r="AQ202" s="216" t="s">
        <v>4789</v>
      </c>
      <c r="AR202" s="216" t="s">
        <v>4790</v>
      </c>
      <c r="AS202" s="216" t="s">
        <v>4791</v>
      </c>
      <c r="AT202" s="216" t="s">
        <v>4792</v>
      </c>
      <c r="AU202" s="216" t="s">
        <v>4793</v>
      </c>
      <c r="AV202" s="216" t="s">
        <v>4794</v>
      </c>
      <c r="AW202" s="216" t="s">
        <v>4795</v>
      </c>
      <c r="AX202" s="216" t="s">
        <v>4796</v>
      </c>
      <c r="AY202" s="216" t="s">
        <v>4797</v>
      </c>
      <c r="AZ202" s="216" t="s">
        <v>4798</v>
      </c>
      <c r="BA202" s="216" t="s">
        <v>4799</v>
      </c>
      <c r="BB202" s="216" t="s">
        <v>4800</v>
      </c>
      <c r="BC202" s="216" t="s">
        <v>4801</v>
      </c>
      <c r="BD202" s="216" t="s">
        <v>4802</v>
      </c>
      <c r="BE202" s="216" t="s">
        <v>4803</v>
      </c>
      <c r="BF202" s="216" t="s">
        <v>4804</v>
      </c>
      <c r="BG202" s="216" t="s">
        <v>4805</v>
      </c>
      <c r="BH202" s="216" t="s">
        <v>4806</v>
      </c>
      <c r="BI202" s="216" t="s">
        <v>4807</v>
      </c>
      <c r="BJ202" s="216" t="s">
        <v>4808</v>
      </c>
      <c r="BK202" s="216" t="s">
        <v>4809</v>
      </c>
      <c r="BL202" s="216" t="s">
        <v>4810</v>
      </c>
      <c r="BM202" s="216" t="s">
        <v>4811</v>
      </c>
      <c r="BN202" s="216" t="s">
        <v>4812</v>
      </c>
      <c r="BO202" s="216" t="s">
        <v>4813</v>
      </c>
      <c r="BP202" s="216" t="s">
        <v>4814</v>
      </c>
      <c r="BQ202" s="216" t="s">
        <v>9976</v>
      </c>
      <c r="BR202" s="216" t="s">
        <v>9977</v>
      </c>
      <c r="BS202" s="216" t="s">
        <v>10194</v>
      </c>
      <c r="BT202" s="216" t="s">
        <v>10402</v>
      </c>
      <c r="BU202" s="216" t="s">
        <v>10403</v>
      </c>
      <c r="BV202" s="216" t="s">
        <v>10620</v>
      </c>
      <c r="BW202" s="216" t="s">
        <v>10762</v>
      </c>
      <c r="BX202" s="216" t="s">
        <v>10970</v>
      </c>
      <c r="BY202" s="216" t="s">
        <v>10971</v>
      </c>
      <c r="BZ202" s="216" t="s">
        <v>11188</v>
      </c>
      <c r="CA202" s="216" t="s">
        <v>11396</v>
      </c>
      <c r="CB202" s="216" t="s">
        <v>11397</v>
      </c>
      <c r="CC202" s="216" t="s">
        <v>11614</v>
      </c>
      <c r="CD202" s="216" t="s">
        <v>11824</v>
      </c>
      <c r="CE202" s="216" t="s">
        <v>11825</v>
      </c>
      <c r="CF202" s="216" t="s">
        <v>12042</v>
      </c>
      <c r="CG202" s="216" t="s">
        <v>12611</v>
      </c>
      <c r="CH202" s="216" t="s">
        <v>12612</v>
      </c>
      <c r="CI202" s="234" t="s">
        <v>12975</v>
      </c>
      <c r="CJ202" s="234" t="s">
        <v>12976</v>
      </c>
      <c r="CK202" s="234" t="s">
        <v>12977</v>
      </c>
      <c r="CL202" s="234"/>
    </row>
    <row r="203" spans="1:90" ht="17" x14ac:dyDescent="0.2">
      <c r="A203" s="216" t="s">
        <v>96</v>
      </c>
      <c r="B203" s="216" t="s">
        <v>4815</v>
      </c>
      <c r="C203" s="216" t="s">
        <v>4816</v>
      </c>
      <c r="D203" s="216" t="s">
        <v>4817</v>
      </c>
      <c r="E203" s="216" t="s">
        <v>4818</v>
      </c>
      <c r="F203" s="216" t="s">
        <v>4819</v>
      </c>
      <c r="G203" s="216" t="s">
        <v>4820</v>
      </c>
      <c r="H203" s="216" t="s">
        <v>4821</v>
      </c>
      <c r="I203" s="216" t="s">
        <v>4822</v>
      </c>
      <c r="J203" s="216" t="s">
        <v>4823</v>
      </c>
      <c r="K203" s="216" t="s">
        <v>4824</v>
      </c>
      <c r="L203" s="216" t="s">
        <v>4825</v>
      </c>
      <c r="M203" s="216" t="s">
        <v>4826</v>
      </c>
      <c r="N203" s="216" t="s">
        <v>4827</v>
      </c>
      <c r="O203" s="216" t="s">
        <v>4828</v>
      </c>
      <c r="P203" s="216" t="s">
        <v>4829</v>
      </c>
      <c r="Q203" s="216" t="s">
        <v>4830</v>
      </c>
      <c r="R203" s="216" t="s">
        <v>4831</v>
      </c>
      <c r="S203" s="216" t="s">
        <v>4832</v>
      </c>
      <c r="T203" s="216" t="s">
        <v>4833</v>
      </c>
      <c r="U203" s="216" t="s">
        <v>4834</v>
      </c>
      <c r="V203" s="216" t="s">
        <v>4835</v>
      </c>
      <c r="W203" s="216" t="s">
        <v>4836</v>
      </c>
      <c r="X203" s="216" t="s">
        <v>4837</v>
      </c>
      <c r="Y203" s="216" t="s">
        <v>4838</v>
      </c>
      <c r="Z203" s="216" t="s">
        <v>4839</v>
      </c>
      <c r="AA203" s="216" t="s">
        <v>4840</v>
      </c>
      <c r="AB203" s="216" t="s">
        <v>4841</v>
      </c>
      <c r="AC203" s="216" t="s">
        <v>4842</v>
      </c>
      <c r="AD203" s="216" t="s">
        <v>4843</v>
      </c>
      <c r="AE203" s="216" t="s">
        <v>4844</v>
      </c>
      <c r="AF203" s="216" t="s">
        <v>4845</v>
      </c>
      <c r="AG203" s="216" t="s">
        <v>4846</v>
      </c>
      <c r="AH203" s="216" t="s">
        <v>4847</v>
      </c>
      <c r="AI203" s="216" t="s">
        <v>4848</v>
      </c>
      <c r="AJ203" s="216" t="s">
        <v>4849</v>
      </c>
      <c r="AK203" s="216" t="s">
        <v>4850</v>
      </c>
      <c r="AL203" s="216" t="s">
        <v>4851</v>
      </c>
      <c r="AM203" s="216" t="s">
        <v>4852</v>
      </c>
      <c r="AN203" s="216" t="s">
        <v>4853</v>
      </c>
      <c r="AO203" s="216" t="s">
        <v>4854</v>
      </c>
      <c r="AP203" s="216" t="s">
        <v>4855</v>
      </c>
      <c r="AQ203" s="216" t="s">
        <v>4856</v>
      </c>
      <c r="AR203" s="216" t="s">
        <v>4857</v>
      </c>
      <c r="AS203" s="216" t="s">
        <v>4858</v>
      </c>
      <c r="AT203" s="216" t="s">
        <v>4859</v>
      </c>
      <c r="AU203" s="216" t="s">
        <v>4860</v>
      </c>
      <c r="AV203" s="216" t="s">
        <v>4861</v>
      </c>
      <c r="AW203" s="216" t="s">
        <v>4862</v>
      </c>
      <c r="AX203" s="216" t="s">
        <v>4863</v>
      </c>
      <c r="AY203" s="216" t="s">
        <v>4864</v>
      </c>
      <c r="AZ203" s="216" t="s">
        <v>4865</v>
      </c>
      <c r="BA203" s="216" t="s">
        <v>4866</v>
      </c>
      <c r="BB203" s="216" t="s">
        <v>4867</v>
      </c>
      <c r="BC203" s="216" t="s">
        <v>4868</v>
      </c>
      <c r="BD203" s="216" t="s">
        <v>4869</v>
      </c>
      <c r="BE203" s="216" t="s">
        <v>4870</v>
      </c>
      <c r="BF203" s="216" t="s">
        <v>4871</v>
      </c>
      <c r="BG203" s="216" t="s">
        <v>4872</v>
      </c>
      <c r="BH203" s="216" t="s">
        <v>4873</v>
      </c>
      <c r="BI203" s="216" t="s">
        <v>4874</v>
      </c>
      <c r="BJ203" s="216" t="s">
        <v>4875</v>
      </c>
      <c r="BK203" s="216" t="s">
        <v>4876</v>
      </c>
      <c r="BL203" s="216" t="s">
        <v>4877</v>
      </c>
      <c r="BM203" s="216" t="s">
        <v>4878</v>
      </c>
      <c r="BN203" s="216" t="s">
        <v>4879</v>
      </c>
      <c r="BO203" s="216" t="s">
        <v>4880</v>
      </c>
      <c r="BP203" s="216" t="s">
        <v>4881</v>
      </c>
      <c r="BQ203" s="216" t="s">
        <v>9978</v>
      </c>
      <c r="BR203" s="216" t="s">
        <v>9979</v>
      </c>
      <c r="BS203" s="216" t="s">
        <v>10195</v>
      </c>
      <c r="BT203" s="216" t="s">
        <v>10404</v>
      </c>
      <c r="BU203" s="216" t="s">
        <v>10405</v>
      </c>
      <c r="BV203" s="216" t="s">
        <v>10621</v>
      </c>
      <c r="BW203" s="216" t="s">
        <v>10763</v>
      </c>
      <c r="BX203" s="216" t="s">
        <v>10972</v>
      </c>
      <c r="BY203" s="216" t="s">
        <v>10973</v>
      </c>
      <c r="BZ203" s="216" t="s">
        <v>11189</v>
      </c>
      <c r="CA203" s="216" t="s">
        <v>11398</v>
      </c>
      <c r="CB203" s="216" t="s">
        <v>11399</v>
      </c>
      <c r="CC203" s="216" t="s">
        <v>11615</v>
      </c>
      <c r="CD203" s="216" t="s">
        <v>11826</v>
      </c>
      <c r="CE203" s="216" t="s">
        <v>11827</v>
      </c>
      <c r="CF203" s="216" t="s">
        <v>12043</v>
      </c>
      <c r="CG203" s="216" t="s">
        <v>12613</v>
      </c>
      <c r="CH203" s="216" t="s">
        <v>12614</v>
      </c>
      <c r="CI203" s="234" t="s">
        <v>12978</v>
      </c>
      <c r="CJ203" s="234" t="s">
        <v>12979</v>
      </c>
      <c r="CK203" s="234" t="s">
        <v>12980</v>
      </c>
      <c r="CL203" s="234"/>
    </row>
    <row r="204" spans="1:90" ht="17" x14ac:dyDescent="0.2">
      <c r="A204" s="216" t="s">
        <v>97</v>
      </c>
      <c r="B204" s="216" t="s">
        <v>4882</v>
      </c>
      <c r="C204" s="216" t="s">
        <v>4883</v>
      </c>
      <c r="D204" s="216" t="s">
        <v>4884</v>
      </c>
      <c r="E204" s="216" t="s">
        <v>4885</v>
      </c>
      <c r="F204" s="216" t="s">
        <v>4886</v>
      </c>
      <c r="G204" s="216" t="s">
        <v>4887</v>
      </c>
      <c r="H204" s="216" t="s">
        <v>4888</v>
      </c>
      <c r="I204" s="216" t="s">
        <v>4889</v>
      </c>
      <c r="J204" s="216" t="s">
        <v>4890</v>
      </c>
      <c r="K204" s="216" t="s">
        <v>4891</v>
      </c>
      <c r="L204" s="216" t="s">
        <v>4892</v>
      </c>
      <c r="M204" s="216" t="s">
        <v>4893</v>
      </c>
      <c r="N204" s="216" t="s">
        <v>4894</v>
      </c>
      <c r="O204" s="216" t="s">
        <v>4895</v>
      </c>
      <c r="P204" s="216" t="s">
        <v>4896</v>
      </c>
      <c r="Q204" s="216" t="s">
        <v>4897</v>
      </c>
      <c r="R204" s="216" t="s">
        <v>4898</v>
      </c>
      <c r="S204" s="216" t="s">
        <v>4899</v>
      </c>
      <c r="T204" s="216" t="s">
        <v>4900</v>
      </c>
      <c r="U204" s="216" t="s">
        <v>4901</v>
      </c>
      <c r="V204" s="216" t="s">
        <v>4902</v>
      </c>
      <c r="W204" s="216" t="s">
        <v>4903</v>
      </c>
      <c r="X204" s="216" t="s">
        <v>4904</v>
      </c>
      <c r="Y204" s="216" t="s">
        <v>4905</v>
      </c>
      <c r="Z204" s="216" t="s">
        <v>4906</v>
      </c>
      <c r="AA204" s="216" t="s">
        <v>4907</v>
      </c>
      <c r="AB204" s="216" t="s">
        <v>4908</v>
      </c>
      <c r="AC204" s="216" t="s">
        <v>4909</v>
      </c>
      <c r="AD204" s="216" t="s">
        <v>4910</v>
      </c>
      <c r="AE204" s="216" t="s">
        <v>4911</v>
      </c>
      <c r="AF204" s="216" t="s">
        <v>4912</v>
      </c>
      <c r="AG204" s="216" t="s">
        <v>4913</v>
      </c>
      <c r="AH204" s="216" t="s">
        <v>4914</v>
      </c>
      <c r="AI204" s="216" t="s">
        <v>4915</v>
      </c>
      <c r="AJ204" s="216" t="s">
        <v>4916</v>
      </c>
      <c r="AK204" s="216" t="s">
        <v>4917</v>
      </c>
      <c r="AL204" s="216" t="s">
        <v>4918</v>
      </c>
      <c r="AM204" s="216" t="s">
        <v>4919</v>
      </c>
      <c r="AN204" s="216" t="s">
        <v>4920</v>
      </c>
      <c r="AO204" s="216" t="s">
        <v>4921</v>
      </c>
      <c r="AP204" s="216" t="s">
        <v>4922</v>
      </c>
      <c r="AQ204" s="216" t="s">
        <v>4923</v>
      </c>
      <c r="AR204" s="216" t="s">
        <v>4924</v>
      </c>
      <c r="AS204" s="216" t="s">
        <v>4925</v>
      </c>
      <c r="AT204" s="216" t="s">
        <v>4926</v>
      </c>
      <c r="AU204" s="216" t="s">
        <v>4927</v>
      </c>
      <c r="AV204" s="216" t="s">
        <v>4928</v>
      </c>
      <c r="AW204" s="216" t="s">
        <v>4929</v>
      </c>
      <c r="AX204" s="216" t="s">
        <v>4930</v>
      </c>
      <c r="AY204" s="216" t="s">
        <v>4931</v>
      </c>
      <c r="AZ204" s="216" t="s">
        <v>4932</v>
      </c>
      <c r="BA204" s="216" t="s">
        <v>4933</v>
      </c>
      <c r="BB204" s="216" t="s">
        <v>4934</v>
      </c>
      <c r="BC204" s="216" t="s">
        <v>4935</v>
      </c>
      <c r="BD204" s="216" t="s">
        <v>4936</v>
      </c>
      <c r="BE204" s="216" t="s">
        <v>4937</v>
      </c>
      <c r="BF204" s="216" t="s">
        <v>4938</v>
      </c>
      <c r="BG204" s="216" t="s">
        <v>4939</v>
      </c>
      <c r="BH204" s="216" t="s">
        <v>4940</v>
      </c>
      <c r="BI204" s="216" t="s">
        <v>4941</v>
      </c>
      <c r="BJ204" s="216" t="s">
        <v>4942</v>
      </c>
      <c r="BK204" s="216" t="s">
        <v>4943</v>
      </c>
      <c r="BL204" s="216" t="s">
        <v>4944</v>
      </c>
      <c r="BM204" s="216" t="s">
        <v>4945</v>
      </c>
      <c r="BN204" s="216" t="s">
        <v>4946</v>
      </c>
      <c r="BO204" s="216" t="s">
        <v>4947</v>
      </c>
      <c r="BP204" s="216" t="s">
        <v>4948</v>
      </c>
      <c r="BQ204" s="216" t="s">
        <v>9980</v>
      </c>
      <c r="BR204" s="216" t="s">
        <v>9981</v>
      </c>
      <c r="BS204" s="216" t="s">
        <v>10196</v>
      </c>
      <c r="BT204" s="216" t="s">
        <v>10406</v>
      </c>
      <c r="BU204" s="216" t="s">
        <v>10407</v>
      </c>
      <c r="BV204" s="216" t="s">
        <v>10622</v>
      </c>
      <c r="BW204" s="216" t="s">
        <v>10764</v>
      </c>
      <c r="BX204" s="216" t="s">
        <v>10974</v>
      </c>
      <c r="BY204" s="216" t="s">
        <v>10975</v>
      </c>
      <c r="BZ204" s="216" t="s">
        <v>11190</v>
      </c>
      <c r="CA204" s="216" t="s">
        <v>11400</v>
      </c>
      <c r="CB204" s="216" t="s">
        <v>11401</v>
      </c>
      <c r="CC204" s="216" t="s">
        <v>11616</v>
      </c>
      <c r="CD204" s="216" t="s">
        <v>11828</v>
      </c>
      <c r="CE204" s="216" t="s">
        <v>11829</v>
      </c>
      <c r="CF204" s="216" t="s">
        <v>12044</v>
      </c>
      <c r="CG204" s="216" t="s">
        <v>12615</v>
      </c>
      <c r="CH204" s="216" t="s">
        <v>12616</v>
      </c>
      <c r="CI204" s="234" t="s">
        <v>12981</v>
      </c>
      <c r="CJ204" s="234" t="s">
        <v>12982</v>
      </c>
      <c r="CK204" s="234" t="s">
        <v>12983</v>
      </c>
      <c r="CL204" s="234"/>
    </row>
    <row r="205" spans="1:90" ht="17" x14ac:dyDescent="0.2">
      <c r="A205" s="216" t="s">
        <v>98</v>
      </c>
      <c r="B205" s="216" t="s">
        <v>2537</v>
      </c>
      <c r="C205" s="216" t="s">
        <v>2538</v>
      </c>
      <c r="D205" s="216" t="s">
        <v>2539</v>
      </c>
      <c r="E205" s="216" t="s">
        <v>2540</v>
      </c>
      <c r="F205" s="216" t="s">
        <v>2541</v>
      </c>
      <c r="G205" s="216" t="s">
        <v>2542</v>
      </c>
      <c r="H205" s="216" t="s">
        <v>2543</v>
      </c>
      <c r="I205" s="216" t="s">
        <v>2544</v>
      </c>
      <c r="J205" s="216" t="s">
        <v>2545</v>
      </c>
      <c r="K205" s="216" t="s">
        <v>2546</v>
      </c>
      <c r="L205" s="216" t="s">
        <v>2547</v>
      </c>
      <c r="M205" s="216" t="s">
        <v>2548</v>
      </c>
      <c r="N205" s="216" t="s">
        <v>2549</v>
      </c>
      <c r="O205" s="216" t="s">
        <v>2550</v>
      </c>
      <c r="P205" s="216" t="s">
        <v>2551</v>
      </c>
      <c r="Q205" s="216" t="s">
        <v>2552</v>
      </c>
      <c r="R205" s="216" t="s">
        <v>2553</v>
      </c>
      <c r="S205" s="216" t="s">
        <v>2554</v>
      </c>
      <c r="T205" s="216" t="s">
        <v>2555</v>
      </c>
      <c r="U205" s="216" t="s">
        <v>2556</v>
      </c>
      <c r="V205" s="216" t="s">
        <v>2557</v>
      </c>
      <c r="W205" s="216" t="s">
        <v>2558</v>
      </c>
      <c r="X205" s="216" t="s">
        <v>2559</v>
      </c>
      <c r="Y205" s="216" t="s">
        <v>2560</v>
      </c>
      <c r="Z205" s="216" t="s">
        <v>2561</v>
      </c>
      <c r="AA205" s="216" t="s">
        <v>2562</v>
      </c>
      <c r="AB205" s="216" t="s">
        <v>2563</v>
      </c>
      <c r="AC205" s="216" t="s">
        <v>2564</v>
      </c>
      <c r="AD205" s="216" t="s">
        <v>2565</v>
      </c>
      <c r="AE205" s="216" t="s">
        <v>2566</v>
      </c>
      <c r="AF205" s="216" t="s">
        <v>2567</v>
      </c>
      <c r="AG205" s="216" t="s">
        <v>2568</v>
      </c>
      <c r="AH205" s="216" t="s">
        <v>2569</v>
      </c>
      <c r="AI205" s="216" t="s">
        <v>2570</v>
      </c>
      <c r="AJ205" s="216" t="s">
        <v>2571</v>
      </c>
      <c r="AK205" s="216" t="s">
        <v>2572</v>
      </c>
      <c r="AL205" s="216" t="s">
        <v>2573</v>
      </c>
      <c r="AM205" s="216" t="s">
        <v>2574</v>
      </c>
      <c r="AN205" s="216" t="s">
        <v>2575</v>
      </c>
      <c r="AO205" s="216" t="s">
        <v>2576</v>
      </c>
      <c r="AP205" s="216" t="s">
        <v>2577</v>
      </c>
      <c r="AQ205" s="216" t="s">
        <v>2578</v>
      </c>
      <c r="AR205" s="216" t="s">
        <v>2579</v>
      </c>
      <c r="AS205" s="216" t="s">
        <v>2580</v>
      </c>
      <c r="AT205" s="216" t="s">
        <v>2581</v>
      </c>
      <c r="AU205" s="216" t="s">
        <v>2582</v>
      </c>
      <c r="AV205" s="216" t="s">
        <v>2583</v>
      </c>
      <c r="AW205" s="216" t="s">
        <v>2584</v>
      </c>
      <c r="AX205" s="216" t="s">
        <v>2585</v>
      </c>
      <c r="AY205" s="216" t="s">
        <v>2586</v>
      </c>
      <c r="AZ205" s="216" t="s">
        <v>2587</v>
      </c>
      <c r="BA205" s="216" t="s">
        <v>2588</v>
      </c>
      <c r="BB205" s="216" t="s">
        <v>2589</v>
      </c>
      <c r="BC205" s="216" t="s">
        <v>2590</v>
      </c>
      <c r="BD205" s="216" t="s">
        <v>2591</v>
      </c>
      <c r="BE205" s="216" t="s">
        <v>2592</v>
      </c>
      <c r="BF205" s="216" t="s">
        <v>2593</v>
      </c>
      <c r="BG205" s="216" t="s">
        <v>2594</v>
      </c>
      <c r="BH205" s="216" t="s">
        <v>2595</v>
      </c>
      <c r="BI205" s="216" t="s">
        <v>2596</v>
      </c>
      <c r="BJ205" s="216" t="s">
        <v>2597</v>
      </c>
      <c r="BK205" s="216" t="s">
        <v>2598</v>
      </c>
      <c r="BL205" s="216" t="s">
        <v>2599</v>
      </c>
      <c r="BM205" s="216" t="s">
        <v>2600</v>
      </c>
      <c r="BN205" s="216" t="s">
        <v>2601</v>
      </c>
      <c r="BO205" s="216" t="s">
        <v>2602</v>
      </c>
      <c r="BP205" s="216" t="s">
        <v>2603</v>
      </c>
      <c r="BQ205" s="216" t="s">
        <v>9910</v>
      </c>
      <c r="BR205" s="216" t="s">
        <v>9911</v>
      </c>
      <c r="BS205" s="216" t="s">
        <v>10161</v>
      </c>
      <c r="BT205" s="216" t="s">
        <v>10336</v>
      </c>
      <c r="BU205" s="216" t="s">
        <v>10337</v>
      </c>
      <c r="BV205" s="216" t="s">
        <v>10587</v>
      </c>
      <c r="BW205" s="216" t="s">
        <v>10729</v>
      </c>
      <c r="BX205" s="216" t="s">
        <v>10904</v>
      </c>
      <c r="BY205" s="216" t="s">
        <v>10905</v>
      </c>
      <c r="BZ205" s="216" t="s">
        <v>11155</v>
      </c>
      <c r="CA205" s="216" t="s">
        <v>11330</v>
      </c>
      <c r="CB205" s="216" t="s">
        <v>11331</v>
      </c>
      <c r="CC205" s="216" t="s">
        <v>11581</v>
      </c>
      <c r="CD205" s="216" t="s">
        <v>11758</v>
      </c>
      <c r="CE205" s="216" t="s">
        <v>11759</v>
      </c>
      <c r="CF205" s="216" t="s">
        <v>12009</v>
      </c>
      <c r="CG205" s="216" t="s">
        <v>12209</v>
      </c>
      <c r="CH205" s="216" t="s">
        <v>12210</v>
      </c>
      <c r="CI205" s="234" t="s">
        <v>12864</v>
      </c>
      <c r="CJ205" s="234" t="s">
        <v>12865</v>
      </c>
      <c r="CK205" s="234" t="s">
        <v>12866</v>
      </c>
      <c r="CL205" s="234"/>
    </row>
    <row r="206" spans="1:90" ht="17" x14ac:dyDescent="0.2">
      <c r="A206" s="216" t="s">
        <v>99</v>
      </c>
      <c r="B206" s="216" t="s">
        <v>4949</v>
      </c>
      <c r="C206" s="216" t="s">
        <v>4950</v>
      </c>
      <c r="D206" s="216" t="s">
        <v>4951</v>
      </c>
      <c r="E206" s="216" t="s">
        <v>4952</v>
      </c>
      <c r="F206" s="216" t="s">
        <v>4953</v>
      </c>
      <c r="G206" s="216" t="s">
        <v>4954</v>
      </c>
      <c r="H206" s="216" t="s">
        <v>4955</v>
      </c>
      <c r="I206" s="216" t="s">
        <v>4956</v>
      </c>
      <c r="J206" s="216" t="s">
        <v>4957</v>
      </c>
      <c r="K206" s="216" t="s">
        <v>4958</v>
      </c>
      <c r="L206" s="216" t="s">
        <v>4959</v>
      </c>
      <c r="M206" s="216" t="s">
        <v>4960</v>
      </c>
      <c r="N206" s="216" t="s">
        <v>4961</v>
      </c>
      <c r="O206" s="216" t="s">
        <v>4962</v>
      </c>
      <c r="P206" s="216" t="s">
        <v>4963</v>
      </c>
      <c r="Q206" s="216" t="s">
        <v>4964</v>
      </c>
      <c r="R206" s="216" t="s">
        <v>4965</v>
      </c>
      <c r="S206" s="216" t="s">
        <v>4966</v>
      </c>
      <c r="T206" s="216" t="s">
        <v>4967</v>
      </c>
      <c r="U206" s="216" t="s">
        <v>4968</v>
      </c>
      <c r="V206" s="216" t="s">
        <v>4969</v>
      </c>
      <c r="W206" s="216" t="s">
        <v>4970</v>
      </c>
      <c r="X206" s="216" t="s">
        <v>4971</v>
      </c>
      <c r="Y206" s="216" t="s">
        <v>4972</v>
      </c>
      <c r="Z206" s="216" t="s">
        <v>4973</v>
      </c>
      <c r="AA206" s="216" t="s">
        <v>4974</v>
      </c>
      <c r="AB206" s="216" t="s">
        <v>4975</v>
      </c>
      <c r="AC206" s="216" t="s">
        <v>4976</v>
      </c>
      <c r="AD206" s="216" t="s">
        <v>4977</v>
      </c>
      <c r="AE206" s="216" t="s">
        <v>4978</v>
      </c>
      <c r="AF206" s="216" t="s">
        <v>4979</v>
      </c>
      <c r="AG206" s="216" t="s">
        <v>4980</v>
      </c>
      <c r="AH206" s="216" t="s">
        <v>4981</v>
      </c>
      <c r="AI206" s="216" t="s">
        <v>4982</v>
      </c>
      <c r="AJ206" s="216" t="s">
        <v>4983</v>
      </c>
      <c r="AK206" s="216" t="s">
        <v>4984</v>
      </c>
      <c r="AL206" s="216" t="s">
        <v>4985</v>
      </c>
      <c r="AM206" s="216" t="s">
        <v>4986</v>
      </c>
      <c r="AN206" s="216" t="s">
        <v>4987</v>
      </c>
      <c r="AO206" s="216" t="s">
        <v>4988</v>
      </c>
      <c r="AP206" s="216" t="s">
        <v>4989</v>
      </c>
      <c r="AQ206" s="216" t="s">
        <v>4990</v>
      </c>
      <c r="AR206" s="216" t="s">
        <v>4991</v>
      </c>
      <c r="AS206" s="216" t="s">
        <v>4992</v>
      </c>
      <c r="AT206" s="216" t="s">
        <v>4993</v>
      </c>
      <c r="AU206" s="216" t="s">
        <v>4994</v>
      </c>
      <c r="AV206" s="216" t="s">
        <v>4995</v>
      </c>
      <c r="AW206" s="216" t="s">
        <v>4996</v>
      </c>
      <c r="AX206" s="216" t="s">
        <v>4997</v>
      </c>
      <c r="AY206" s="216" t="s">
        <v>4998</v>
      </c>
      <c r="AZ206" s="216" t="s">
        <v>4999</v>
      </c>
      <c r="BA206" s="216" t="s">
        <v>5000</v>
      </c>
      <c r="BB206" s="216" t="s">
        <v>5001</v>
      </c>
      <c r="BC206" s="216" t="s">
        <v>5002</v>
      </c>
      <c r="BD206" s="216" t="s">
        <v>5003</v>
      </c>
      <c r="BE206" s="216" t="s">
        <v>5004</v>
      </c>
      <c r="BF206" s="216" t="s">
        <v>5005</v>
      </c>
      <c r="BG206" s="216" t="s">
        <v>5006</v>
      </c>
      <c r="BH206" s="216" t="s">
        <v>5007</v>
      </c>
      <c r="BI206" s="216" t="s">
        <v>5008</v>
      </c>
      <c r="BJ206" s="216" t="s">
        <v>5009</v>
      </c>
      <c r="BK206" s="216" t="s">
        <v>5010</v>
      </c>
      <c r="BL206" s="216" t="s">
        <v>5011</v>
      </c>
      <c r="BM206" s="216" t="s">
        <v>5012</v>
      </c>
      <c r="BN206" s="216" t="s">
        <v>5013</v>
      </c>
      <c r="BO206" s="216" t="s">
        <v>5014</v>
      </c>
      <c r="BP206" s="216" t="s">
        <v>5015</v>
      </c>
      <c r="BQ206" s="216" t="s">
        <v>9982</v>
      </c>
      <c r="BR206" s="216" t="s">
        <v>9983</v>
      </c>
      <c r="BS206" s="216" t="s">
        <v>10197</v>
      </c>
      <c r="BT206" s="216" t="s">
        <v>10408</v>
      </c>
      <c r="BU206" s="216" t="s">
        <v>10409</v>
      </c>
      <c r="BV206" s="216" t="s">
        <v>10623</v>
      </c>
      <c r="BW206" s="216" t="s">
        <v>10765</v>
      </c>
      <c r="BX206" s="216" t="s">
        <v>10976</v>
      </c>
      <c r="BY206" s="216" t="s">
        <v>10977</v>
      </c>
      <c r="BZ206" s="216" t="s">
        <v>11191</v>
      </c>
      <c r="CA206" s="216" t="s">
        <v>11402</v>
      </c>
      <c r="CB206" s="216" t="s">
        <v>11403</v>
      </c>
      <c r="CC206" s="216" t="s">
        <v>11617</v>
      </c>
      <c r="CD206" s="216" t="s">
        <v>11830</v>
      </c>
      <c r="CE206" s="216" t="s">
        <v>11831</v>
      </c>
      <c r="CF206" s="216" t="s">
        <v>12045</v>
      </c>
      <c r="CG206" s="216" t="s">
        <v>12617</v>
      </c>
      <c r="CH206" s="216" t="s">
        <v>12618</v>
      </c>
      <c r="CI206" s="234" t="s">
        <v>12984</v>
      </c>
      <c r="CJ206" s="234" t="s">
        <v>12985</v>
      </c>
      <c r="CK206" s="234" t="s">
        <v>12986</v>
      </c>
      <c r="CL206" s="234"/>
    </row>
    <row r="207" spans="1:90" ht="17" x14ac:dyDescent="0.2">
      <c r="A207" s="216" t="s">
        <v>100</v>
      </c>
      <c r="B207" s="216" t="s">
        <v>5016</v>
      </c>
      <c r="C207" s="216" t="s">
        <v>5017</v>
      </c>
      <c r="D207" s="216" t="s">
        <v>5018</v>
      </c>
      <c r="E207" s="216" t="s">
        <v>5019</v>
      </c>
      <c r="F207" s="216" t="s">
        <v>5020</v>
      </c>
      <c r="G207" s="216" t="s">
        <v>5021</v>
      </c>
      <c r="H207" s="216" t="s">
        <v>5022</v>
      </c>
      <c r="I207" s="216" t="s">
        <v>5023</v>
      </c>
      <c r="J207" s="216" t="s">
        <v>5024</v>
      </c>
      <c r="K207" s="216" t="s">
        <v>5025</v>
      </c>
      <c r="L207" s="216" t="s">
        <v>5026</v>
      </c>
      <c r="M207" s="216" t="s">
        <v>5027</v>
      </c>
      <c r="N207" s="216" t="s">
        <v>5028</v>
      </c>
      <c r="O207" s="216" t="s">
        <v>5029</v>
      </c>
      <c r="P207" s="216" t="s">
        <v>5030</v>
      </c>
      <c r="Q207" s="216" t="s">
        <v>5031</v>
      </c>
      <c r="R207" s="216" t="s">
        <v>5032</v>
      </c>
      <c r="S207" s="216" t="s">
        <v>5033</v>
      </c>
      <c r="T207" s="216" t="s">
        <v>5034</v>
      </c>
      <c r="U207" s="216" t="s">
        <v>5035</v>
      </c>
      <c r="V207" s="216" t="s">
        <v>5036</v>
      </c>
      <c r="W207" s="216" t="s">
        <v>5037</v>
      </c>
      <c r="X207" s="216" t="s">
        <v>5038</v>
      </c>
      <c r="Y207" s="216" t="s">
        <v>5039</v>
      </c>
      <c r="Z207" s="216" t="s">
        <v>5040</v>
      </c>
      <c r="AA207" s="216" t="s">
        <v>5041</v>
      </c>
      <c r="AB207" s="216" t="s">
        <v>5042</v>
      </c>
      <c r="AC207" s="216" t="s">
        <v>5043</v>
      </c>
      <c r="AD207" s="216" t="s">
        <v>5044</v>
      </c>
      <c r="AE207" s="216" t="s">
        <v>5045</v>
      </c>
      <c r="AF207" s="216" t="s">
        <v>5046</v>
      </c>
      <c r="AG207" s="216" t="s">
        <v>5047</v>
      </c>
      <c r="AH207" s="216" t="s">
        <v>5048</v>
      </c>
      <c r="AI207" s="216" t="s">
        <v>5049</v>
      </c>
      <c r="AJ207" s="216" t="s">
        <v>5050</v>
      </c>
      <c r="AK207" s="216" t="s">
        <v>5051</v>
      </c>
      <c r="AL207" s="216" t="s">
        <v>5052</v>
      </c>
      <c r="AM207" s="216" t="s">
        <v>5053</v>
      </c>
      <c r="AN207" s="216" t="s">
        <v>5054</v>
      </c>
      <c r="AO207" s="216" t="s">
        <v>5055</v>
      </c>
      <c r="AP207" s="216" t="s">
        <v>5056</v>
      </c>
      <c r="AQ207" s="216" t="s">
        <v>5057</v>
      </c>
      <c r="AR207" s="216" t="s">
        <v>5058</v>
      </c>
      <c r="AS207" s="216" t="s">
        <v>5059</v>
      </c>
      <c r="AT207" s="216" t="s">
        <v>5060</v>
      </c>
      <c r="AU207" s="216" t="s">
        <v>5061</v>
      </c>
      <c r="AV207" s="216" t="s">
        <v>5062</v>
      </c>
      <c r="AW207" s="216" t="s">
        <v>5063</v>
      </c>
      <c r="AX207" s="216" t="s">
        <v>5064</v>
      </c>
      <c r="AY207" s="216" t="s">
        <v>5065</v>
      </c>
      <c r="AZ207" s="216" t="s">
        <v>5066</v>
      </c>
      <c r="BA207" s="216" t="s">
        <v>5067</v>
      </c>
      <c r="BB207" s="216" t="s">
        <v>5068</v>
      </c>
      <c r="BC207" s="216" t="s">
        <v>5069</v>
      </c>
      <c r="BD207" s="216" t="s">
        <v>5070</v>
      </c>
      <c r="BE207" s="216" t="s">
        <v>5071</v>
      </c>
      <c r="BF207" s="216" t="s">
        <v>5072</v>
      </c>
      <c r="BG207" s="216" t="s">
        <v>5073</v>
      </c>
      <c r="BH207" s="216" t="s">
        <v>5074</v>
      </c>
      <c r="BI207" s="216" t="s">
        <v>5075</v>
      </c>
      <c r="BJ207" s="216" t="s">
        <v>5076</v>
      </c>
      <c r="BK207" s="216" t="s">
        <v>5077</v>
      </c>
      <c r="BL207" s="216" t="s">
        <v>5078</v>
      </c>
      <c r="BM207" s="216" t="s">
        <v>5079</v>
      </c>
      <c r="BN207" s="216" t="s">
        <v>5080</v>
      </c>
      <c r="BO207" s="216" t="s">
        <v>5081</v>
      </c>
      <c r="BP207" s="216" t="s">
        <v>5082</v>
      </c>
      <c r="BQ207" s="216" t="s">
        <v>9984</v>
      </c>
      <c r="BR207" s="216" t="s">
        <v>9985</v>
      </c>
      <c r="BS207" s="216" t="s">
        <v>10198</v>
      </c>
      <c r="BT207" s="216" t="s">
        <v>10410</v>
      </c>
      <c r="BU207" s="216" t="s">
        <v>10411</v>
      </c>
      <c r="BV207" s="216" t="s">
        <v>10624</v>
      </c>
      <c r="BW207" s="216" t="s">
        <v>10766</v>
      </c>
      <c r="BX207" s="216" t="s">
        <v>10978</v>
      </c>
      <c r="BY207" s="216" t="s">
        <v>10979</v>
      </c>
      <c r="BZ207" s="216" t="s">
        <v>11192</v>
      </c>
      <c r="CA207" s="216" t="s">
        <v>11404</v>
      </c>
      <c r="CB207" s="216" t="s">
        <v>11405</v>
      </c>
      <c r="CC207" s="216" t="s">
        <v>11618</v>
      </c>
      <c r="CD207" s="216" t="s">
        <v>11832</v>
      </c>
      <c r="CE207" s="216" t="s">
        <v>11833</v>
      </c>
      <c r="CF207" s="216" t="s">
        <v>12046</v>
      </c>
      <c r="CG207" s="216" t="s">
        <v>12619</v>
      </c>
      <c r="CH207" s="216" t="s">
        <v>12620</v>
      </c>
      <c r="CI207" s="234" t="s">
        <v>12987</v>
      </c>
      <c r="CJ207" s="234" t="s">
        <v>12988</v>
      </c>
      <c r="CK207" s="234" t="s">
        <v>12989</v>
      </c>
      <c r="CL207" s="234"/>
    </row>
    <row r="208" spans="1:90" ht="17" x14ac:dyDescent="0.2">
      <c r="A208" s="216" t="s">
        <v>101</v>
      </c>
      <c r="B208" s="216" t="s">
        <v>5083</v>
      </c>
      <c r="C208" s="216" t="s">
        <v>5084</v>
      </c>
      <c r="D208" s="216" t="s">
        <v>5085</v>
      </c>
      <c r="E208" s="216" t="s">
        <v>5086</v>
      </c>
      <c r="F208" s="216" t="s">
        <v>5087</v>
      </c>
      <c r="G208" s="216" t="s">
        <v>5088</v>
      </c>
      <c r="H208" s="216" t="s">
        <v>5089</v>
      </c>
      <c r="I208" s="216" t="s">
        <v>5090</v>
      </c>
      <c r="J208" s="216" t="s">
        <v>5091</v>
      </c>
      <c r="K208" s="216" t="s">
        <v>5092</v>
      </c>
      <c r="L208" s="216" t="s">
        <v>5093</v>
      </c>
      <c r="M208" s="216" t="s">
        <v>5094</v>
      </c>
      <c r="N208" s="216" t="s">
        <v>5095</v>
      </c>
      <c r="O208" s="216" t="s">
        <v>5096</v>
      </c>
      <c r="P208" s="216" t="s">
        <v>5097</v>
      </c>
      <c r="Q208" s="216" t="s">
        <v>5098</v>
      </c>
      <c r="R208" s="216" t="s">
        <v>5099</v>
      </c>
      <c r="S208" s="216" t="s">
        <v>5100</v>
      </c>
      <c r="T208" s="216" t="s">
        <v>5101</v>
      </c>
      <c r="U208" s="216" t="s">
        <v>5102</v>
      </c>
      <c r="V208" s="216" t="s">
        <v>5103</v>
      </c>
      <c r="W208" s="216" t="s">
        <v>5104</v>
      </c>
      <c r="X208" s="216" t="s">
        <v>5105</v>
      </c>
      <c r="Y208" s="216" t="s">
        <v>5106</v>
      </c>
      <c r="Z208" s="216" t="s">
        <v>5107</v>
      </c>
      <c r="AA208" s="216" t="s">
        <v>5108</v>
      </c>
      <c r="AB208" s="216" t="s">
        <v>5109</v>
      </c>
      <c r="AC208" s="216" t="s">
        <v>5110</v>
      </c>
      <c r="AD208" s="216" t="s">
        <v>5111</v>
      </c>
      <c r="AE208" s="216" t="s">
        <v>5112</v>
      </c>
      <c r="AF208" s="216" t="s">
        <v>5113</v>
      </c>
      <c r="AG208" s="216" t="s">
        <v>5114</v>
      </c>
      <c r="AH208" s="216" t="s">
        <v>5115</v>
      </c>
      <c r="AI208" s="216" t="s">
        <v>5116</v>
      </c>
      <c r="AJ208" s="216" t="s">
        <v>5117</v>
      </c>
      <c r="AK208" s="216" t="s">
        <v>5118</v>
      </c>
      <c r="AL208" s="216" t="s">
        <v>5119</v>
      </c>
      <c r="AM208" s="216" t="s">
        <v>5120</v>
      </c>
      <c r="AN208" s="216" t="s">
        <v>5121</v>
      </c>
      <c r="AO208" s="216" t="s">
        <v>5122</v>
      </c>
      <c r="AP208" s="216" t="s">
        <v>5123</v>
      </c>
      <c r="AQ208" s="216" t="s">
        <v>5124</v>
      </c>
      <c r="AR208" s="216" t="s">
        <v>5125</v>
      </c>
      <c r="AS208" s="216" t="s">
        <v>5126</v>
      </c>
      <c r="AT208" s="216" t="s">
        <v>5127</v>
      </c>
      <c r="AU208" s="216" t="s">
        <v>5128</v>
      </c>
      <c r="AV208" s="216" t="s">
        <v>5129</v>
      </c>
      <c r="AW208" s="216" t="s">
        <v>5130</v>
      </c>
      <c r="AX208" s="216" t="s">
        <v>5131</v>
      </c>
      <c r="AY208" s="216" t="s">
        <v>5132</v>
      </c>
      <c r="AZ208" s="216" t="s">
        <v>5133</v>
      </c>
      <c r="BA208" s="216" t="s">
        <v>5134</v>
      </c>
      <c r="BB208" s="216" t="s">
        <v>5135</v>
      </c>
      <c r="BC208" s="216" t="s">
        <v>5136</v>
      </c>
      <c r="BD208" s="216" t="s">
        <v>5137</v>
      </c>
      <c r="BE208" s="216" t="s">
        <v>5138</v>
      </c>
      <c r="BF208" s="216" t="s">
        <v>5139</v>
      </c>
      <c r="BG208" s="216" t="s">
        <v>5140</v>
      </c>
      <c r="BH208" s="216" t="s">
        <v>5141</v>
      </c>
      <c r="BI208" s="216" t="s">
        <v>5142</v>
      </c>
      <c r="BJ208" s="216" t="s">
        <v>5143</v>
      </c>
      <c r="BK208" s="216" t="s">
        <v>5144</v>
      </c>
      <c r="BL208" s="216" t="s">
        <v>5145</v>
      </c>
      <c r="BM208" s="216" t="s">
        <v>5146</v>
      </c>
      <c r="BN208" s="216" t="s">
        <v>5147</v>
      </c>
      <c r="BO208" s="216" t="s">
        <v>5148</v>
      </c>
      <c r="BP208" s="216" t="s">
        <v>5149</v>
      </c>
      <c r="BQ208" s="216" t="s">
        <v>9986</v>
      </c>
      <c r="BR208" s="216" t="s">
        <v>9987</v>
      </c>
      <c r="BS208" s="216" t="s">
        <v>10199</v>
      </c>
      <c r="BT208" s="216" t="s">
        <v>10412</v>
      </c>
      <c r="BU208" s="216" t="s">
        <v>10413</v>
      </c>
      <c r="BV208" s="216" t="s">
        <v>10625</v>
      </c>
      <c r="BW208" s="216" t="s">
        <v>10767</v>
      </c>
      <c r="BX208" s="216" t="s">
        <v>10980</v>
      </c>
      <c r="BY208" s="216" t="s">
        <v>10981</v>
      </c>
      <c r="BZ208" s="216" t="s">
        <v>11193</v>
      </c>
      <c r="CA208" s="216" t="s">
        <v>11406</v>
      </c>
      <c r="CB208" s="216" t="s">
        <v>11407</v>
      </c>
      <c r="CC208" s="216" t="s">
        <v>11619</v>
      </c>
      <c r="CD208" s="216" t="s">
        <v>11834</v>
      </c>
      <c r="CE208" s="216" t="s">
        <v>11835</v>
      </c>
      <c r="CF208" s="216" t="s">
        <v>12047</v>
      </c>
      <c r="CG208" s="216" t="s">
        <v>12621</v>
      </c>
      <c r="CH208" s="216" t="s">
        <v>12622</v>
      </c>
      <c r="CI208" s="234" t="s">
        <v>12990</v>
      </c>
      <c r="CJ208" s="234" t="s">
        <v>12991</v>
      </c>
      <c r="CK208" s="234" t="s">
        <v>12992</v>
      </c>
      <c r="CL208" s="234"/>
    </row>
    <row r="209" spans="1:90" ht="17" x14ac:dyDescent="0.2">
      <c r="A209" s="216" t="s">
        <v>102</v>
      </c>
      <c r="B209" s="216" t="s">
        <v>2604</v>
      </c>
      <c r="C209" s="216" t="s">
        <v>2605</v>
      </c>
      <c r="D209" s="216" t="s">
        <v>2606</v>
      </c>
      <c r="E209" s="216" t="s">
        <v>2607</v>
      </c>
      <c r="F209" s="216" t="s">
        <v>2608</v>
      </c>
      <c r="G209" s="216" t="s">
        <v>2609</v>
      </c>
      <c r="H209" s="216" t="s">
        <v>2610</v>
      </c>
      <c r="I209" s="216" t="s">
        <v>2611</v>
      </c>
      <c r="J209" s="216" t="s">
        <v>2612</v>
      </c>
      <c r="K209" s="216" t="s">
        <v>2613</v>
      </c>
      <c r="L209" s="216" t="s">
        <v>2614</v>
      </c>
      <c r="M209" s="216" t="s">
        <v>2615</v>
      </c>
      <c r="N209" s="216" t="s">
        <v>2616</v>
      </c>
      <c r="O209" s="216" t="s">
        <v>2617</v>
      </c>
      <c r="P209" s="216" t="s">
        <v>2618</v>
      </c>
      <c r="Q209" s="216" t="s">
        <v>2619</v>
      </c>
      <c r="R209" s="216" t="s">
        <v>2620</v>
      </c>
      <c r="S209" s="216" t="s">
        <v>2621</v>
      </c>
      <c r="T209" s="216" t="s">
        <v>2622</v>
      </c>
      <c r="U209" s="216" t="s">
        <v>2623</v>
      </c>
      <c r="V209" s="216" t="s">
        <v>2624</v>
      </c>
      <c r="W209" s="216" t="s">
        <v>2625</v>
      </c>
      <c r="X209" s="216" t="s">
        <v>2626</v>
      </c>
      <c r="Y209" s="216" t="s">
        <v>2627</v>
      </c>
      <c r="Z209" s="216" t="s">
        <v>2628</v>
      </c>
      <c r="AA209" s="216" t="s">
        <v>2629</v>
      </c>
      <c r="AB209" s="216" t="s">
        <v>2630</v>
      </c>
      <c r="AC209" s="216" t="s">
        <v>2631</v>
      </c>
      <c r="AD209" s="216" t="s">
        <v>2632</v>
      </c>
      <c r="AE209" s="216" t="s">
        <v>2633</v>
      </c>
      <c r="AF209" s="216" t="s">
        <v>2634</v>
      </c>
      <c r="AG209" s="216" t="s">
        <v>2635</v>
      </c>
      <c r="AH209" s="216" t="s">
        <v>2636</v>
      </c>
      <c r="AI209" s="216" t="s">
        <v>2637</v>
      </c>
      <c r="AJ209" s="216" t="s">
        <v>2638</v>
      </c>
      <c r="AK209" s="216" t="s">
        <v>2639</v>
      </c>
      <c r="AL209" s="216" t="s">
        <v>2640</v>
      </c>
      <c r="AM209" s="216" t="s">
        <v>2641</v>
      </c>
      <c r="AN209" s="216" t="s">
        <v>2642</v>
      </c>
      <c r="AO209" s="216" t="s">
        <v>2643</v>
      </c>
      <c r="AP209" s="216" t="s">
        <v>2644</v>
      </c>
      <c r="AQ209" s="216" t="s">
        <v>2645</v>
      </c>
      <c r="AR209" s="216" t="s">
        <v>2646</v>
      </c>
      <c r="AS209" s="216" t="s">
        <v>2647</v>
      </c>
      <c r="AT209" s="216" t="s">
        <v>2648</v>
      </c>
      <c r="AU209" s="216" t="s">
        <v>2649</v>
      </c>
      <c r="AV209" s="216" t="s">
        <v>2650</v>
      </c>
      <c r="AW209" s="216" t="s">
        <v>2651</v>
      </c>
      <c r="AX209" s="216" t="s">
        <v>2652</v>
      </c>
      <c r="AY209" s="216" t="s">
        <v>2653</v>
      </c>
      <c r="AZ209" s="216" t="s">
        <v>2654</v>
      </c>
      <c r="BA209" s="216" t="s">
        <v>2655</v>
      </c>
      <c r="BB209" s="216" t="s">
        <v>2656</v>
      </c>
      <c r="BC209" s="216" t="s">
        <v>2657</v>
      </c>
      <c r="BD209" s="216" t="s">
        <v>2658</v>
      </c>
      <c r="BE209" s="216" t="s">
        <v>2659</v>
      </c>
      <c r="BF209" s="216" t="s">
        <v>2660</v>
      </c>
      <c r="BG209" s="216" t="s">
        <v>2661</v>
      </c>
      <c r="BH209" s="216" t="s">
        <v>2662</v>
      </c>
      <c r="BI209" s="216" t="s">
        <v>2663</v>
      </c>
      <c r="BJ209" s="216" t="s">
        <v>2664</v>
      </c>
      <c r="BK209" s="216" t="s">
        <v>2665</v>
      </c>
      <c r="BL209" s="216" t="s">
        <v>2666</v>
      </c>
      <c r="BM209" s="216" t="s">
        <v>2667</v>
      </c>
      <c r="BN209" s="216" t="s">
        <v>2668</v>
      </c>
      <c r="BO209" s="216" t="s">
        <v>2669</v>
      </c>
      <c r="BP209" s="216" t="s">
        <v>2670</v>
      </c>
      <c r="BQ209" s="216" t="s">
        <v>9912</v>
      </c>
      <c r="BR209" s="216" t="s">
        <v>9913</v>
      </c>
      <c r="BS209" s="216" t="s">
        <v>10162</v>
      </c>
      <c r="BT209" s="216" t="s">
        <v>10338</v>
      </c>
      <c r="BU209" s="216" t="s">
        <v>10339</v>
      </c>
      <c r="BV209" s="216" t="s">
        <v>10588</v>
      </c>
      <c r="BW209" s="216" t="s">
        <v>10730</v>
      </c>
      <c r="BX209" s="216" t="s">
        <v>10906</v>
      </c>
      <c r="BY209" s="216" t="s">
        <v>10907</v>
      </c>
      <c r="BZ209" s="216" t="s">
        <v>11156</v>
      </c>
      <c r="CA209" s="216" t="s">
        <v>11332</v>
      </c>
      <c r="CB209" s="216" t="s">
        <v>11333</v>
      </c>
      <c r="CC209" s="216" t="s">
        <v>11582</v>
      </c>
      <c r="CD209" s="216" t="s">
        <v>11760</v>
      </c>
      <c r="CE209" s="216" t="s">
        <v>11761</v>
      </c>
      <c r="CF209" s="216" t="s">
        <v>12010</v>
      </c>
      <c r="CG209" s="216" t="s">
        <v>12211</v>
      </c>
      <c r="CH209" s="216" t="s">
        <v>12212</v>
      </c>
      <c r="CI209" s="234" t="s">
        <v>12867</v>
      </c>
      <c r="CJ209" s="234" t="s">
        <v>12868</v>
      </c>
      <c r="CK209" s="234" t="s">
        <v>12869</v>
      </c>
      <c r="CL209" s="234"/>
    </row>
    <row r="210" spans="1:90" ht="17" x14ac:dyDescent="0.2">
      <c r="A210" s="216" t="s">
        <v>103</v>
      </c>
      <c r="B210" s="216" t="s">
        <v>5150</v>
      </c>
      <c r="C210" s="216" t="s">
        <v>5151</v>
      </c>
      <c r="D210" s="216" t="s">
        <v>5152</v>
      </c>
      <c r="E210" s="216" t="s">
        <v>5153</v>
      </c>
      <c r="F210" s="216" t="s">
        <v>5154</v>
      </c>
      <c r="G210" s="216" t="s">
        <v>5155</v>
      </c>
      <c r="H210" s="216" t="s">
        <v>5156</v>
      </c>
      <c r="I210" s="216" t="s">
        <v>5157</v>
      </c>
      <c r="J210" s="216" t="s">
        <v>5158</v>
      </c>
      <c r="K210" s="216" t="s">
        <v>5159</v>
      </c>
      <c r="L210" s="216" t="s">
        <v>5160</v>
      </c>
      <c r="M210" s="216" t="s">
        <v>5161</v>
      </c>
      <c r="N210" s="216" t="s">
        <v>5162</v>
      </c>
      <c r="O210" s="216" t="s">
        <v>5163</v>
      </c>
      <c r="P210" s="216" t="s">
        <v>5164</v>
      </c>
      <c r="Q210" s="216" t="s">
        <v>5165</v>
      </c>
      <c r="R210" s="216" t="s">
        <v>5166</v>
      </c>
      <c r="S210" s="216" t="s">
        <v>5167</v>
      </c>
      <c r="T210" s="216" t="s">
        <v>5168</v>
      </c>
      <c r="U210" s="216" t="s">
        <v>5169</v>
      </c>
      <c r="V210" s="216" t="s">
        <v>5170</v>
      </c>
      <c r="W210" s="216" t="s">
        <v>5171</v>
      </c>
      <c r="X210" s="216" t="s">
        <v>5172</v>
      </c>
      <c r="Y210" s="216" t="s">
        <v>5173</v>
      </c>
      <c r="Z210" s="216" t="s">
        <v>5174</v>
      </c>
      <c r="AA210" s="216" t="s">
        <v>5175</v>
      </c>
      <c r="AB210" s="216" t="s">
        <v>5176</v>
      </c>
      <c r="AC210" s="216" t="s">
        <v>5177</v>
      </c>
      <c r="AD210" s="216" t="s">
        <v>5178</v>
      </c>
      <c r="AE210" s="216" t="s">
        <v>5179</v>
      </c>
      <c r="AF210" s="216" t="s">
        <v>5180</v>
      </c>
      <c r="AG210" s="216" t="s">
        <v>5181</v>
      </c>
      <c r="AH210" s="216" t="s">
        <v>5182</v>
      </c>
      <c r="AI210" s="216" t="s">
        <v>5183</v>
      </c>
      <c r="AJ210" s="216" t="s">
        <v>5184</v>
      </c>
      <c r="AK210" s="216" t="s">
        <v>5185</v>
      </c>
      <c r="AL210" s="216" t="s">
        <v>5186</v>
      </c>
      <c r="AM210" s="216" t="s">
        <v>5187</v>
      </c>
      <c r="AN210" s="216" t="s">
        <v>5188</v>
      </c>
      <c r="AO210" s="216" t="s">
        <v>5189</v>
      </c>
      <c r="AP210" s="216" t="s">
        <v>5190</v>
      </c>
      <c r="AQ210" s="216" t="s">
        <v>5191</v>
      </c>
      <c r="AR210" s="216" t="s">
        <v>5192</v>
      </c>
      <c r="AS210" s="216" t="s">
        <v>5193</v>
      </c>
      <c r="AT210" s="216" t="s">
        <v>5194</v>
      </c>
      <c r="AU210" s="216" t="s">
        <v>5195</v>
      </c>
      <c r="AV210" s="216" t="s">
        <v>5196</v>
      </c>
      <c r="AW210" s="216" t="s">
        <v>5197</v>
      </c>
      <c r="AX210" s="216" t="s">
        <v>5198</v>
      </c>
      <c r="AY210" s="216" t="s">
        <v>5199</v>
      </c>
      <c r="AZ210" s="216" t="s">
        <v>5200</v>
      </c>
      <c r="BA210" s="216" t="s">
        <v>5201</v>
      </c>
      <c r="BB210" s="216" t="s">
        <v>5202</v>
      </c>
      <c r="BC210" s="216" t="s">
        <v>5203</v>
      </c>
      <c r="BD210" s="216" t="s">
        <v>5204</v>
      </c>
      <c r="BE210" s="216" t="s">
        <v>5205</v>
      </c>
      <c r="BF210" s="216" t="s">
        <v>5206</v>
      </c>
      <c r="BG210" s="216" t="s">
        <v>5207</v>
      </c>
      <c r="BH210" s="216" t="s">
        <v>5208</v>
      </c>
      <c r="BI210" s="216" t="s">
        <v>5209</v>
      </c>
      <c r="BJ210" s="216" t="s">
        <v>5210</v>
      </c>
      <c r="BK210" s="216" t="s">
        <v>5211</v>
      </c>
      <c r="BL210" s="216" t="s">
        <v>5212</v>
      </c>
      <c r="BM210" s="216" t="s">
        <v>5213</v>
      </c>
      <c r="BN210" s="216" t="s">
        <v>5214</v>
      </c>
      <c r="BO210" s="216" t="s">
        <v>5215</v>
      </c>
      <c r="BP210" s="216" t="s">
        <v>5216</v>
      </c>
      <c r="BQ210" s="216" t="s">
        <v>9988</v>
      </c>
      <c r="BR210" s="216" t="s">
        <v>9989</v>
      </c>
      <c r="BS210" s="216" t="s">
        <v>10200</v>
      </c>
      <c r="BT210" s="216" t="s">
        <v>10414</v>
      </c>
      <c r="BU210" s="216" t="s">
        <v>10415</v>
      </c>
      <c r="BV210" s="216" t="s">
        <v>10626</v>
      </c>
      <c r="BW210" s="216" t="s">
        <v>10768</v>
      </c>
      <c r="BX210" s="216" t="s">
        <v>10982</v>
      </c>
      <c r="BY210" s="216" t="s">
        <v>10983</v>
      </c>
      <c r="BZ210" s="216" t="s">
        <v>11194</v>
      </c>
      <c r="CA210" s="216" t="s">
        <v>11408</v>
      </c>
      <c r="CB210" s="216" t="s">
        <v>11409</v>
      </c>
      <c r="CC210" s="216" t="s">
        <v>11620</v>
      </c>
      <c r="CD210" s="216" t="s">
        <v>11836</v>
      </c>
      <c r="CE210" s="216" t="s">
        <v>11837</v>
      </c>
      <c r="CF210" s="216" t="s">
        <v>12048</v>
      </c>
      <c r="CG210" s="216" t="s">
        <v>12623</v>
      </c>
      <c r="CH210" s="216" t="s">
        <v>12624</v>
      </c>
      <c r="CI210" s="234" t="s">
        <v>12993</v>
      </c>
      <c r="CJ210" s="234" t="s">
        <v>12994</v>
      </c>
      <c r="CK210" s="234" t="s">
        <v>12995</v>
      </c>
      <c r="CL210" s="234"/>
    </row>
    <row r="211" spans="1:90" ht="17" x14ac:dyDescent="0.2">
      <c r="A211" s="216" t="s">
        <v>104</v>
      </c>
      <c r="B211" s="216" t="s">
        <v>5217</v>
      </c>
      <c r="C211" s="216" t="s">
        <v>5218</v>
      </c>
      <c r="D211" s="216" t="s">
        <v>5219</v>
      </c>
      <c r="E211" s="216" t="s">
        <v>5220</v>
      </c>
      <c r="F211" s="216" t="s">
        <v>5221</v>
      </c>
      <c r="G211" s="216" t="s">
        <v>5222</v>
      </c>
      <c r="H211" s="216" t="s">
        <v>5223</v>
      </c>
      <c r="I211" s="216" t="s">
        <v>5224</v>
      </c>
      <c r="J211" s="216" t="s">
        <v>5225</v>
      </c>
      <c r="K211" s="216" t="s">
        <v>5226</v>
      </c>
      <c r="L211" s="216" t="s">
        <v>5227</v>
      </c>
      <c r="M211" s="216" t="s">
        <v>5228</v>
      </c>
      <c r="N211" s="216" t="s">
        <v>5229</v>
      </c>
      <c r="O211" s="216" t="s">
        <v>5230</v>
      </c>
      <c r="P211" s="216" t="s">
        <v>5231</v>
      </c>
      <c r="Q211" s="216" t="s">
        <v>5232</v>
      </c>
      <c r="R211" s="216" t="s">
        <v>5233</v>
      </c>
      <c r="S211" s="216" t="s">
        <v>5234</v>
      </c>
      <c r="T211" s="216" t="s">
        <v>5235</v>
      </c>
      <c r="U211" s="216" t="s">
        <v>5236</v>
      </c>
      <c r="V211" s="216" t="s">
        <v>5237</v>
      </c>
      <c r="W211" s="216" t="s">
        <v>5238</v>
      </c>
      <c r="X211" s="216" t="s">
        <v>5239</v>
      </c>
      <c r="Y211" s="216" t="s">
        <v>5240</v>
      </c>
      <c r="Z211" s="216" t="s">
        <v>5241</v>
      </c>
      <c r="AA211" s="216" t="s">
        <v>5242</v>
      </c>
      <c r="AB211" s="216" t="s">
        <v>5243</v>
      </c>
      <c r="AC211" s="216" t="s">
        <v>5244</v>
      </c>
      <c r="AD211" s="216" t="s">
        <v>5245</v>
      </c>
      <c r="AE211" s="216" t="s">
        <v>5246</v>
      </c>
      <c r="AF211" s="216" t="s">
        <v>5247</v>
      </c>
      <c r="AG211" s="216" t="s">
        <v>5248</v>
      </c>
      <c r="AH211" s="216" t="s">
        <v>5249</v>
      </c>
      <c r="AI211" s="216" t="s">
        <v>5250</v>
      </c>
      <c r="AJ211" s="216" t="s">
        <v>5251</v>
      </c>
      <c r="AK211" s="216" t="s">
        <v>5252</v>
      </c>
      <c r="AL211" s="216" t="s">
        <v>5253</v>
      </c>
      <c r="AM211" s="216" t="s">
        <v>5254</v>
      </c>
      <c r="AN211" s="216" t="s">
        <v>5255</v>
      </c>
      <c r="AO211" s="216" t="s">
        <v>5256</v>
      </c>
      <c r="AP211" s="216" t="s">
        <v>5257</v>
      </c>
      <c r="AQ211" s="216" t="s">
        <v>5258</v>
      </c>
      <c r="AR211" s="216" t="s">
        <v>5259</v>
      </c>
      <c r="AS211" s="216" t="s">
        <v>5260</v>
      </c>
      <c r="AT211" s="216" t="s">
        <v>5261</v>
      </c>
      <c r="AU211" s="216" t="s">
        <v>5262</v>
      </c>
      <c r="AV211" s="216" t="s">
        <v>5263</v>
      </c>
      <c r="AW211" s="216" t="s">
        <v>5264</v>
      </c>
      <c r="AX211" s="216" t="s">
        <v>5265</v>
      </c>
      <c r="AY211" s="216" t="s">
        <v>5266</v>
      </c>
      <c r="AZ211" s="216" t="s">
        <v>5267</v>
      </c>
      <c r="BA211" s="216" t="s">
        <v>5268</v>
      </c>
      <c r="BB211" s="216" t="s">
        <v>5269</v>
      </c>
      <c r="BC211" s="216" t="s">
        <v>5270</v>
      </c>
      <c r="BD211" s="216" t="s">
        <v>5271</v>
      </c>
      <c r="BE211" s="216" t="s">
        <v>5272</v>
      </c>
      <c r="BF211" s="216" t="s">
        <v>5273</v>
      </c>
      <c r="BG211" s="216" t="s">
        <v>5274</v>
      </c>
      <c r="BH211" s="216" t="s">
        <v>5275</v>
      </c>
      <c r="BI211" s="216" t="s">
        <v>5276</v>
      </c>
      <c r="BJ211" s="216" t="s">
        <v>5277</v>
      </c>
      <c r="BK211" s="216" t="s">
        <v>5278</v>
      </c>
      <c r="BL211" s="216" t="s">
        <v>5279</v>
      </c>
      <c r="BM211" s="216" t="s">
        <v>5280</v>
      </c>
      <c r="BN211" s="216" t="s">
        <v>5281</v>
      </c>
      <c r="BO211" s="216" t="s">
        <v>5282</v>
      </c>
      <c r="BP211" s="216" t="s">
        <v>5283</v>
      </c>
      <c r="BQ211" s="216" t="s">
        <v>9990</v>
      </c>
      <c r="BR211" s="216" t="s">
        <v>9991</v>
      </c>
      <c r="BS211" s="216" t="s">
        <v>10201</v>
      </c>
      <c r="BT211" s="216" t="s">
        <v>10416</v>
      </c>
      <c r="BU211" s="216" t="s">
        <v>10417</v>
      </c>
      <c r="BV211" s="216" t="s">
        <v>10627</v>
      </c>
      <c r="BW211" s="216" t="s">
        <v>10769</v>
      </c>
      <c r="BX211" s="216" t="s">
        <v>10984</v>
      </c>
      <c r="BY211" s="216" t="s">
        <v>10985</v>
      </c>
      <c r="BZ211" s="216" t="s">
        <v>11195</v>
      </c>
      <c r="CA211" s="216" t="s">
        <v>11410</v>
      </c>
      <c r="CB211" s="216" t="s">
        <v>11411</v>
      </c>
      <c r="CC211" s="216" t="s">
        <v>11621</v>
      </c>
      <c r="CD211" s="216" t="s">
        <v>11838</v>
      </c>
      <c r="CE211" s="216" t="s">
        <v>11839</v>
      </c>
      <c r="CF211" s="216" t="s">
        <v>12049</v>
      </c>
      <c r="CG211" s="216" t="s">
        <v>12625</v>
      </c>
      <c r="CH211" s="216" t="s">
        <v>12626</v>
      </c>
      <c r="CI211" s="234" t="s">
        <v>12996</v>
      </c>
      <c r="CJ211" s="234" t="s">
        <v>12997</v>
      </c>
      <c r="CK211" s="234" t="s">
        <v>12998</v>
      </c>
      <c r="CL211" s="234"/>
    </row>
    <row r="212" spans="1:90" ht="17" x14ac:dyDescent="0.2">
      <c r="A212" s="216" t="s">
        <v>105</v>
      </c>
      <c r="B212" s="216" t="s">
        <v>5284</v>
      </c>
      <c r="C212" s="216" t="s">
        <v>5285</v>
      </c>
      <c r="D212" s="216" t="s">
        <v>5286</v>
      </c>
      <c r="E212" s="216" t="s">
        <v>5287</v>
      </c>
      <c r="F212" s="216" t="s">
        <v>5288</v>
      </c>
      <c r="G212" s="216" t="s">
        <v>5289</v>
      </c>
      <c r="H212" s="216" t="s">
        <v>5290</v>
      </c>
      <c r="I212" s="216" t="s">
        <v>5291</v>
      </c>
      <c r="J212" s="216" t="s">
        <v>5292</v>
      </c>
      <c r="K212" s="216" t="s">
        <v>5293</v>
      </c>
      <c r="L212" s="216" t="s">
        <v>5294</v>
      </c>
      <c r="M212" s="216" t="s">
        <v>5295</v>
      </c>
      <c r="N212" s="216" t="s">
        <v>5296</v>
      </c>
      <c r="O212" s="216" t="s">
        <v>5297</v>
      </c>
      <c r="P212" s="216" t="s">
        <v>5298</v>
      </c>
      <c r="Q212" s="216" t="s">
        <v>5299</v>
      </c>
      <c r="R212" s="216" t="s">
        <v>5300</v>
      </c>
      <c r="S212" s="216" t="s">
        <v>5301</v>
      </c>
      <c r="T212" s="216" t="s">
        <v>5302</v>
      </c>
      <c r="U212" s="216" t="s">
        <v>5303</v>
      </c>
      <c r="V212" s="216" t="s">
        <v>5304</v>
      </c>
      <c r="W212" s="216" t="s">
        <v>5305</v>
      </c>
      <c r="X212" s="216" t="s">
        <v>5306</v>
      </c>
      <c r="Y212" s="216" t="s">
        <v>5307</v>
      </c>
      <c r="Z212" s="216" t="s">
        <v>5308</v>
      </c>
      <c r="AA212" s="216" t="s">
        <v>5309</v>
      </c>
      <c r="AB212" s="216" t="s">
        <v>5310</v>
      </c>
      <c r="AC212" s="216" t="s">
        <v>5311</v>
      </c>
      <c r="AD212" s="216" t="s">
        <v>5312</v>
      </c>
      <c r="AE212" s="216" t="s">
        <v>5313</v>
      </c>
      <c r="AF212" s="216" t="s">
        <v>5314</v>
      </c>
      <c r="AG212" s="216" t="s">
        <v>5315</v>
      </c>
      <c r="AH212" s="216" t="s">
        <v>5316</v>
      </c>
      <c r="AI212" s="216" t="s">
        <v>5317</v>
      </c>
      <c r="AJ212" s="216" t="s">
        <v>5318</v>
      </c>
      <c r="AK212" s="216" t="s">
        <v>5319</v>
      </c>
      <c r="AL212" s="216" t="s">
        <v>5320</v>
      </c>
      <c r="AM212" s="216" t="s">
        <v>5321</v>
      </c>
      <c r="AN212" s="216" t="s">
        <v>5322</v>
      </c>
      <c r="AO212" s="216" t="s">
        <v>5323</v>
      </c>
      <c r="AP212" s="216" t="s">
        <v>5324</v>
      </c>
      <c r="AQ212" s="216" t="s">
        <v>5325</v>
      </c>
      <c r="AR212" s="216" t="s">
        <v>5326</v>
      </c>
      <c r="AS212" s="216" t="s">
        <v>5327</v>
      </c>
      <c r="AT212" s="216" t="s">
        <v>5328</v>
      </c>
      <c r="AU212" s="216" t="s">
        <v>5329</v>
      </c>
      <c r="AV212" s="216" t="s">
        <v>5330</v>
      </c>
      <c r="AW212" s="216" t="s">
        <v>5331</v>
      </c>
      <c r="AX212" s="216" t="s">
        <v>5332</v>
      </c>
      <c r="AY212" s="216" t="s">
        <v>5333</v>
      </c>
      <c r="AZ212" s="216" t="s">
        <v>5334</v>
      </c>
      <c r="BA212" s="216" t="s">
        <v>5335</v>
      </c>
      <c r="BB212" s="216" t="s">
        <v>5336</v>
      </c>
      <c r="BC212" s="216" t="s">
        <v>5337</v>
      </c>
      <c r="BD212" s="216" t="s">
        <v>5338</v>
      </c>
      <c r="BE212" s="216" t="s">
        <v>5339</v>
      </c>
      <c r="BF212" s="216" t="s">
        <v>5340</v>
      </c>
      <c r="BG212" s="216" t="s">
        <v>5341</v>
      </c>
      <c r="BH212" s="216" t="s">
        <v>5342</v>
      </c>
      <c r="BI212" s="216" t="s">
        <v>5343</v>
      </c>
      <c r="BJ212" s="216" t="s">
        <v>5344</v>
      </c>
      <c r="BK212" s="216" t="s">
        <v>5345</v>
      </c>
      <c r="BL212" s="216" t="s">
        <v>5346</v>
      </c>
      <c r="BM212" s="216" t="s">
        <v>5347</v>
      </c>
      <c r="BN212" s="216" t="s">
        <v>5348</v>
      </c>
      <c r="BO212" s="216" t="s">
        <v>5349</v>
      </c>
      <c r="BP212" s="216" t="s">
        <v>5350</v>
      </c>
      <c r="BQ212" s="216" t="s">
        <v>9992</v>
      </c>
      <c r="BR212" s="216" t="s">
        <v>9993</v>
      </c>
      <c r="BS212" s="216" t="s">
        <v>10202</v>
      </c>
      <c r="BT212" s="216" t="s">
        <v>10418</v>
      </c>
      <c r="BU212" s="216" t="s">
        <v>10419</v>
      </c>
      <c r="BV212" s="216" t="s">
        <v>10628</v>
      </c>
      <c r="BW212" s="216" t="s">
        <v>10770</v>
      </c>
      <c r="BX212" s="216" t="s">
        <v>10986</v>
      </c>
      <c r="BY212" s="216" t="s">
        <v>10987</v>
      </c>
      <c r="BZ212" s="216" t="s">
        <v>11196</v>
      </c>
      <c r="CA212" s="216" t="s">
        <v>11412</v>
      </c>
      <c r="CB212" s="216" t="s">
        <v>11413</v>
      </c>
      <c r="CC212" s="216" t="s">
        <v>11622</v>
      </c>
      <c r="CD212" s="216" t="s">
        <v>11840</v>
      </c>
      <c r="CE212" s="216" t="s">
        <v>11841</v>
      </c>
      <c r="CF212" s="216" t="s">
        <v>12050</v>
      </c>
      <c r="CG212" s="216" t="s">
        <v>12627</v>
      </c>
      <c r="CH212" s="216" t="s">
        <v>12628</v>
      </c>
      <c r="CI212" s="234" t="s">
        <v>12999</v>
      </c>
      <c r="CJ212" s="234" t="s">
        <v>13000</v>
      </c>
      <c r="CK212" s="234" t="s">
        <v>13001</v>
      </c>
      <c r="CL212" s="234"/>
    </row>
    <row r="213" spans="1:90" ht="17" x14ac:dyDescent="0.2">
      <c r="A213" s="216" t="s">
        <v>106</v>
      </c>
      <c r="B213" s="216" t="s">
        <v>2671</v>
      </c>
      <c r="C213" s="216" t="s">
        <v>2672</v>
      </c>
      <c r="D213" s="216" t="s">
        <v>2673</v>
      </c>
      <c r="E213" s="216" t="s">
        <v>2674</v>
      </c>
      <c r="F213" s="216" t="s">
        <v>2675</v>
      </c>
      <c r="G213" s="216" t="s">
        <v>2676</v>
      </c>
      <c r="H213" s="216" t="s">
        <v>2677</v>
      </c>
      <c r="I213" s="216" t="s">
        <v>2678</v>
      </c>
      <c r="J213" s="216" t="s">
        <v>2679</v>
      </c>
      <c r="K213" s="216" t="s">
        <v>2680</v>
      </c>
      <c r="L213" s="216" t="s">
        <v>2681</v>
      </c>
      <c r="M213" s="216" t="s">
        <v>2682</v>
      </c>
      <c r="N213" s="216" t="s">
        <v>2683</v>
      </c>
      <c r="O213" s="216" t="s">
        <v>2684</v>
      </c>
      <c r="P213" s="216" t="s">
        <v>2685</v>
      </c>
      <c r="Q213" s="216" t="s">
        <v>2686</v>
      </c>
      <c r="R213" s="216" t="s">
        <v>2687</v>
      </c>
      <c r="S213" s="216" t="s">
        <v>2688</v>
      </c>
      <c r="T213" s="216" t="s">
        <v>2689</v>
      </c>
      <c r="U213" s="216" t="s">
        <v>2690</v>
      </c>
      <c r="V213" s="216" t="s">
        <v>2691</v>
      </c>
      <c r="W213" s="216" t="s">
        <v>2692</v>
      </c>
      <c r="X213" s="216" t="s">
        <v>2693</v>
      </c>
      <c r="Y213" s="216" t="s">
        <v>2694</v>
      </c>
      <c r="Z213" s="216" t="s">
        <v>2695</v>
      </c>
      <c r="AA213" s="216" t="s">
        <v>2696</v>
      </c>
      <c r="AB213" s="216" t="s">
        <v>2697</v>
      </c>
      <c r="AC213" s="216" t="s">
        <v>2698</v>
      </c>
      <c r="AD213" s="216" t="s">
        <v>2699</v>
      </c>
      <c r="AE213" s="216" t="s">
        <v>2700</v>
      </c>
      <c r="AF213" s="216" t="s">
        <v>2701</v>
      </c>
      <c r="AG213" s="216" t="s">
        <v>2702</v>
      </c>
      <c r="AH213" s="216" t="s">
        <v>2703</v>
      </c>
      <c r="AI213" s="216" t="s">
        <v>2704</v>
      </c>
      <c r="AJ213" s="216" t="s">
        <v>2705</v>
      </c>
      <c r="AK213" s="216" t="s">
        <v>2706</v>
      </c>
      <c r="AL213" s="216" t="s">
        <v>2707</v>
      </c>
      <c r="AM213" s="216" t="s">
        <v>2708</v>
      </c>
      <c r="AN213" s="216" t="s">
        <v>2709</v>
      </c>
      <c r="AO213" s="216" t="s">
        <v>2710</v>
      </c>
      <c r="AP213" s="216" t="s">
        <v>2711</v>
      </c>
      <c r="AQ213" s="216" t="s">
        <v>2712</v>
      </c>
      <c r="AR213" s="216" t="s">
        <v>2713</v>
      </c>
      <c r="AS213" s="216" t="s">
        <v>2714</v>
      </c>
      <c r="AT213" s="216" t="s">
        <v>2715</v>
      </c>
      <c r="AU213" s="216" t="s">
        <v>2716</v>
      </c>
      <c r="AV213" s="216" t="s">
        <v>2717</v>
      </c>
      <c r="AW213" s="216" t="s">
        <v>2718</v>
      </c>
      <c r="AX213" s="216" t="s">
        <v>2719</v>
      </c>
      <c r="AY213" s="216" t="s">
        <v>2720</v>
      </c>
      <c r="AZ213" s="216" t="s">
        <v>2721</v>
      </c>
      <c r="BA213" s="216" t="s">
        <v>2722</v>
      </c>
      <c r="BB213" s="216" t="s">
        <v>2723</v>
      </c>
      <c r="BC213" s="216" t="s">
        <v>2724</v>
      </c>
      <c r="BD213" s="216" t="s">
        <v>2725</v>
      </c>
      <c r="BE213" s="216" t="s">
        <v>2726</v>
      </c>
      <c r="BF213" s="216" t="s">
        <v>2727</v>
      </c>
      <c r="BG213" s="216" t="s">
        <v>2728</v>
      </c>
      <c r="BH213" s="216" t="s">
        <v>2729</v>
      </c>
      <c r="BI213" s="216" t="s">
        <v>2730</v>
      </c>
      <c r="BJ213" s="216" t="s">
        <v>2731</v>
      </c>
      <c r="BK213" s="216" t="s">
        <v>2732</v>
      </c>
      <c r="BL213" s="216" t="s">
        <v>2733</v>
      </c>
      <c r="BM213" s="216" t="s">
        <v>2734</v>
      </c>
      <c r="BN213" s="216" t="s">
        <v>2735</v>
      </c>
      <c r="BO213" s="216" t="s">
        <v>2736</v>
      </c>
      <c r="BP213" s="216" t="s">
        <v>2737</v>
      </c>
      <c r="BQ213" s="216" t="s">
        <v>9914</v>
      </c>
      <c r="BR213" s="216" t="s">
        <v>9915</v>
      </c>
      <c r="BS213" s="216" t="s">
        <v>10163</v>
      </c>
      <c r="BT213" s="216" t="s">
        <v>10340</v>
      </c>
      <c r="BU213" s="216" t="s">
        <v>10341</v>
      </c>
      <c r="BV213" s="216" t="s">
        <v>10589</v>
      </c>
      <c r="BW213" s="216" t="s">
        <v>10731</v>
      </c>
      <c r="BX213" s="216" t="s">
        <v>10908</v>
      </c>
      <c r="BY213" s="216" t="s">
        <v>10909</v>
      </c>
      <c r="BZ213" s="216" t="s">
        <v>11157</v>
      </c>
      <c r="CA213" s="216" t="s">
        <v>11334</v>
      </c>
      <c r="CB213" s="216" t="s">
        <v>11335</v>
      </c>
      <c r="CC213" s="216" t="s">
        <v>11583</v>
      </c>
      <c r="CD213" s="216" t="s">
        <v>11762</v>
      </c>
      <c r="CE213" s="216" t="s">
        <v>11763</v>
      </c>
      <c r="CF213" s="216" t="s">
        <v>12011</v>
      </c>
      <c r="CG213" s="216" t="s">
        <v>12213</v>
      </c>
      <c r="CH213" s="216" t="s">
        <v>12214</v>
      </c>
      <c r="CI213" s="234" t="s">
        <v>12870</v>
      </c>
      <c r="CJ213" s="234" t="s">
        <v>12871</v>
      </c>
      <c r="CK213" s="234" t="s">
        <v>12872</v>
      </c>
      <c r="CL213" s="234"/>
    </row>
    <row r="214" spans="1:90" ht="17" x14ac:dyDescent="0.2">
      <c r="A214" s="216" t="s">
        <v>107</v>
      </c>
      <c r="B214" s="216" t="s">
        <v>5351</v>
      </c>
      <c r="C214" s="216" t="s">
        <v>5352</v>
      </c>
      <c r="D214" s="216" t="s">
        <v>5353</v>
      </c>
      <c r="E214" s="216" t="s">
        <v>5354</v>
      </c>
      <c r="F214" s="216" t="s">
        <v>5355</v>
      </c>
      <c r="G214" s="216" t="s">
        <v>5356</v>
      </c>
      <c r="H214" s="216" t="s">
        <v>5357</v>
      </c>
      <c r="I214" s="216" t="s">
        <v>5358</v>
      </c>
      <c r="J214" s="216" t="s">
        <v>5359</v>
      </c>
      <c r="K214" s="216" t="s">
        <v>5360</v>
      </c>
      <c r="L214" s="216" t="s">
        <v>5361</v>
      </c>
      <c r="M214" s="216" t="s">
        <v>5362</v>
      </c>
      <c r="N214" s="216" t="s">
        <v>5363</v>
      </c>
      <c r="O214" s="216" t="s">
        <v>5364</v>
      </c>
      <c r="P214" s="216" t="s">
        <v>5365</v>
      </c>
      <c r="Q214" s="216" t="s">
        <v>5366</v>
      </c>
      <c r="R214" s="216" t="s">
        <v>5367</v>
      </c>
      <c r="S214" s="216" t="s">
        <v>5368</v>
      </c>
      <c r="T214" s="216" t="s">
        <v>5369</v>
      </c>
      <c r="U214" s="216" t="s">
        <v>5370</v>
      </c>
      <c r="V214" s="216" t="s">
        <v>5371</v>
      </c>
      <c r="W214" s="216" t="s">
        <v>5372</v>
      </c>
      <c r="X214" s="216" t="s">
        <v>5373</v>
      </c>
      <c r="Y214" s="216" t="s">
        <v>5374</v>
      </c>
      <c r="Z214" s="216" t="s">
        <v>5375</v>
      </c>
      <c r="AA214" s="216" t="s">
        <v>5376</v>
      </c>
      <c r="AB214" s="216" t="s">
        <v>5377</v>
      </c>
      <c r="AC214" s="216" t="s">
        <v>5378</v>
      </c>
      <c r="AD214" s="216" t="s">
        <v>5379</v>
      </c>
      <c r="AE214" s="216" t="s">
        <v>5380</v>
      </c>
      <c r="AF214" s="216" t="s">
        <v>5381</v>
      </c>
      <c r="AG214" s="216" t="s">
        <v>5382</v>
      </c>
      <c r="AH214" s="216" t="s">
        <v>5383</v>
      </c>
      <c r="AI214" s="216" t="s">
        <v>5384</v>
      </c>
      <c r="AJ214" s="216" t="s">
        <v>5385</v>
      </c>
      <c r="AK214" s="216" t="s">
        <v>5386</v>
      </c>
      <c r="AL214" s="216" t="s">
        <v>5387</v>
      </c>
      <c r="AM214" s="216" t="s">
        <v>5388</v>
      </c>
      <c r="AN214" s="216" t="s">
        <v>5389</v>
      </c>
      <c r="AO214" s="216" t="s">
        <v>5390</v>
      </c>
      <c r="AP214" s="216" t="s">
        <v>5391</v>
      </c>
      <c r="AQ214" s="216" t="s">
        <v>5392</v>
      </c>
      <c r="AR214" s="216" t="s">
        <v>5393</v>
      </c>
      <c r="AS214" s="216" t="s">
        <v>5394</v>
      </c>
      <c r="AT214" s="216" t="s">
        <v>5395</v>
      </c>
      <c r="AU214" s="216" t="s">
        <v>5396</v>
      </c>
      <c r="AV214" s="216" t="s">
        <v>5397</v>
      </c>
      <c r="AW214" s="216" t="s">
        <v>5398</v>
      </c>
      <c r="AX214" s="216" t="s">
        <v>5399</v>
      </c>
      <c r="AY214" s="216" t="s">
        <v>5400</v>
      </c>
      <c r="AZ214" s="216" t="s">
        <v>5401</v>
      </c>
      <c r="BA214" s="216" t="s">
        <v>5402</v>
      </c>
      <c r="BB214" s="216" t="s">
        <v>5403</v>
      </c>
      <c r="BC214" s="216" t="s">
        <v>5404</v>
      </c>
      <c r="BD214" s="216" t="s">
        <v>5405</v>
      </c>
      <c r="BE214" s="216" t="s">
        <v>5406</v>
      </c>
      <c r="BF214" s="216" t="s">
        <v>5407</v>
      </c>
      <c r="BG214" s="216" t="s">
        <v>5408</v>
      </c>
      <c r="BH214" s="216" t="s">
        <v>5409</v>
      </c>
      <c r="BI214" s="216" t="s">
        <v>5410</v>
      </c>
      <c r="BJ214" s="216" t="s">
        <v>5411</v>
      </c>
      <c r="BK214" s="216" t="s">
        <v>5412</v>
      </c>
      <c r="BL214" s="216" t="s">
        <v>5413</v>
      </c>
      <c r="BM214" s="216" t="s">
        <v>5414</v>
      </c>
      <c r="BN214" s="216" t="s">
        <v>5415</v>
      </c>
      <c r="BO214" s="216" t="s">
        <v>5416</v>
      </c>
      <c r="BP214" s="216" t="s">
        <v>5417</v>
      </c>
      <c r="BQ214" s="216" t="s">
        <v>9994</v>
      </c>
      <c r="BR214" s="216" t="s">
        <v>9995</v>
      </c>
      <c r="BS214" s="216" t="s">
        <v>10203</v>
      </c>
      <c r="BT214" s="216" t="s">
        <v>10420</v>
      </c>
      <c r="BU214" s="216" t="s">
        <v>10421</v>
      </c>
      <c r="BV214" s="216" t="s">
        <v>10629</v>
      </c>
      <c r="BW214" s="216" t="s">
        <v>10771</v>
      </c>
      <c r="BX214" s="216" t="s">
        <v>10988</v>
      </c>
      <c r="BY214" s="216" t="s">
        <v>10989</v>
      </c>
      <c r="BZ214" s="216" t="s">
        <v>11197</v>
      </c>
      <c r="CA214" s="216" t="s">
        <v>11414</v>
      </c>
      <c r="CB214" s="216" t="s">
        <v>11415</v>
      </c>
      <c r="CC214" s="216" t="s">
        <v>11623</v>
      </c>
      <c r="CD214" s="216" t="s">
        <v>11842</v>
      </c>
      <c r="CE214" s="216" t="s">
        <v>11843</v>
      </c>
      <c r="CF214" s="216" t="s">
        <v>12051</v>
      </c>
      <c r="CG214" s="216" t="s">
        <v>12629</v>
      </c>
      <c r="CH214" s="216" t="s">
        <v>12630</v>
      </c>
      <c r="CI214" s="234" t="s">
        <v>13002</v>
      </c>
      <c r="CJ214" s="234" t="s">
        <v>13003</v>
      </c>
      <c r="CK214" s="234" t="s">
        <v>13004</v>
      </c>
      <c r="CL214" s="234"/>
    </row>
    <row r="215" spans="1:90" ht="17" x14ac:dyDescent="0.2">
      <c r="A215" s="216" t="s">
        <v>108</v>
      </c>
      <c r="B215" s="216" t="s">
        <v>5418</v>
      </c>
      <c r="C215" s="216" t="s">
        <v>5419</v>
      </c>
      <c r="D215" s="216" t="s">
        <v>5420</v>
      </c>
      <c r="E215" s="216" t="s">
        <v>5421</v>
      </c>
      <c r="F215" s="216" t="s">
        <v>5422</v>
      </c>
      <c r="G215" s="216" t="s">
        <v>5423</v>
      </c>
      <c r="H215" s="216" t="s">
        <v>5424</v>
      </c>
      <c r="I215" s="216" t="s">
        <v>5425</v>
      </c>
      <c r="J215" s="216" t="s">
        <v>5426</v>
      </c>
      <c r="K215" s="216" t="s">
        <v>5427</v>
      </c>
      <c r="L215" s="216" t="s">
        <v>5428</v>
      </c>
      <c r="M215" s="216" t="s">
        <v>5429</v>
      </c>
      <c r="N215" s="216" t="s">
        <v>5430</v>
      </c>
      <c r="O215" s="216" t="s">
        <v>5431</v>
      </c>
      <c r="P215" s="216" t="s">
        <v>5432</v>
      </c>
      <c r="Q215" s="216" t="s">
        <v>5433</v>
      </c>
      <c r="R215" s="216" t="s">
        <v>5434</v>
      </c>
      <c r="S215" s="216" t="s">
        <v>5435</v>
      </c>
      <c r="T215" s="216" t="s">
        <v>5436</v>
      </c>
      <c r="U215" s="216" t="s">
        <v>5437</v>
      </c>
      <c r="V215" s="216" t="s">
        <v>5438</v>
      </c>
      <c r="W215" s="216" t="s">
        <v>5439</v>
      </c>
      <c r="X215" s="216" t="s">
        <v>5440</v>
      </c>
      <c r="Y215" s="216" t="s">
        <v>5441</v>
      </c>
      <c r="Z215" s="216" t="s">
        <v>5442</v>
      </c>
      <c r="AA215" s="216" t="s">
        <v>5443</v>
      </c>
      <c r="AB215" s="216" t="s">
        <v>5444</v>
      </c>
      <c r="AC215" s="216" t="s">
        <v>5445</v>
      </c>
      <c r="AD215" s="216" t="s">
        <v>5446</v>
      </c>
      <c r="AE215" s="216" t="s">
        <v>5447</v>
      </c>
      <c r="AF215" s="216" t="s">
        <v>5448</v>
      </c>
      <c r="AG215" s="216" t="s">
        <v>5449</v>
      </c>
      <c r="AH215" s="216" t="s">
        <v>5450</v>
      </c>
      <c r="AI215" s="216" t="s">
        <v>5451</v>
      </c>
      <c r="AJ215" s="216" t="s">
        <v>5452</v>
      </c>
      <c r="AK215" s="216" t="s">
        <v>5453</v>
      </c>
      <c r="AL215" s="216" t="s">
        <v>5454</v>
      </c>
      <c r="AM215" s="216" t="s">
        <v>5455</v>
      </c>
      <c r="AN215" s="216" t="s">
        <v>5456</v>
      </c>
      <c r="AO215" s="216" t="s">
        <v>5457</v>
      </c>
      <c r="AP215" s="216" t="s">
        <v>5458</v>
      </c>
      <c r="AQ215" s="216" t="s">
        <v>5459</v>
      </c>
      <c r="AR215" s="216" t="s">
        <v>5460</v>
      </c>
      <c r="AS215" s="216" t="s">
        <v>5461</v>
      </c>
      <c r="AT215" s="216" t="s">
        <v>5462</v>
      </c>
      <c r="AU215" s="216" t="s">
        <v>5463</v>
      </c>
      <c r="AV215" s="216" t="s">
        <v>5464</v>
      </c>
      <c r="AW215" s="216" t="s">
        <v>5465</v>
      </c>
      <c r="AX215" s="216" t="s">
        <v>5466</v>
      </c>
      <c r="AY215" s="216" t="s">
        <v>5467</v>
      </c>
      <c r="AZ215" s="216" t="s">
        <v>5468</v>
      </c>
      <c r="BA215" s="216" t="s">
        <v>5469</v>
      </c>
      <c r="BB215" s="216" t="s">
        <v>5470</v>
      </c>
      <c r="BC215" s="216" t="s">
        <v>5471</v>
      </c>
      <c r="BD215" s="216" t="s">
        <v>5472</v>
      </c>
      <c r="BE215" s="216" t="s">
        <v>5473</v>
      </c>
      <c r="BF215" s="216" t="s">
        <v>5474</v>
      </c>
      <c r="BG215" s="216" t="s">
        <v>5475</v>
      </c>
      <c r="BH215" s="216" t="s">
        <v>5476</v>
      </c>
      <c r="BI215" s="216" t="s">
        <v>5477</v>
      </c>
      <c r="BJ215" s="216" t="s">
        <v>5478</v>
      </c>
      <c r="BK215" s="216" t="s">
        <v>5479</v>
      </c>
      <c r="BL215" s="216" t="s">
        <v>5480</v>
      </c>
      <c r="BM215" s="216" t="s">
        <v>5481</v>
      </c>
      <c r="BN215" s="216" t="s">
        <v>5482</v>
      </c>
      <c r="BO215" s="216" t="s">
        <v>5483</v>
      </c>
      <c r="BP215" s="216" t="s">
        <v>5484</v>
      </c>
      <c r="BQ215" s="216" t="s">
        <v>9996</v>
      </c>
      <c r="BR215" s="216" t="s">
        <v>9997</v>
      </c>
      <c r="BS215" s="216" t="s">
        <v>10204</v>
      </c>
      <c r="BT215" s="216" t="s">
        <v>10422</v>
      </c>
      <c r="BU215" s="216" t="s">
        <v>10423</v>
      </c>
      <c r="BV215" s="216" t="s">
        <v>10630</v>
      </c>
      <c r="BW215" s="216" t="s">
        <v>10772</v>
      </c>
      <c r="BX215" s="216" t="s">
        <v>10990</v>
      </c>
      <c r="BY215" s="216" t="s">
        <v>10991</v>
      </c>
      <c r="BZ215" s="216" t="s">
        <v>11198</v>
      </c>
      <c r="CA215" s="216" t="s">
        <v>11416</v>
      </c>
      <c r="CB215" s="216" t="s">
        <v>11417</v>
      </c>
      <c r="CC215" s="216" t="s">
        <v>11624</v>
      </c>
      <c r="CD215" s="216" t="s">
        <v>11844</v>
      </c>
      <c r="CE215" s="216" t="s">
        <v>11845</v>
      </c>
      <c r="CF215" s="216" t="s">
        <v>12052</v>
      </c>
      <c r="CG215" s="216" t="s">
        <v>12631</v>
      </c>
      <c r="CH215" s="216" t="s">
        <v>12632</v>
      </c>
      <c r="CI215" s="234" t="s">
        <v>13005</v>
      </c>
      <c r="CJ215" s="234" t="s">
        <v>13006</v>
      </c>
      <c r="CK215" s="234" t="s">
        <v>13007</v>
      </c>
      <c r="CL215" s="234"/>
    </row>
    <row r="216" spans="1:90" ht="17" x14ac:dyDescent="0.2">
      <c r="A216" s="216" t="s">
        <v>109</v>
      </c>
      <c r="B216" s="216" t="s">
        <v>5485</v>
      </c>
      <c r="C216" s="216" t="s">
        <v>5486</v>
      </c>
      <c r="D216" s="216" t="s">
        <v>5487</v>
      </c>
      <c r="E216" s="216" t="s">
        <v>5488</v>
      </c>
      <c r="F216" s="216" t="s">
        <v>5489</v>
      </c>
      <c r="G216" s="216" t="s">
        <v>5490</v>
      </c>
      <c r="H216" s="216" t="s">
        <v>5491</v>
      </c>
      <c r="I216" s="216" t="s">
        <v>5492</v>
      </c>
      <c r="J216" s="216" t="s">
        <v>5493</v>
      </c>
      <c r="K216" s="216" t="s">
        <v>5494</v>
      </c>
      <c r="L216" s="216" t="s">
        <v>5495</v>
      </c>
      <c r="M216" s="216" t="s">
        <v>5496</v>
      </c>
      <c r="N216" s="216" t="s">
        <v>5497</v>
      </c>
      <c r="O216" s="216" t="s">
        <v>5498</v>
      </c>
      <c r="P216" s="216" t="s">
        <v>5499</v>
      </c>
      <c r="Q216" s="216" t="s">
        <v>5500</v>
      </c>
      <c r="R216" s="216" t="s">
        <v>5501</v>
      </c>
      <c r="S216" s="216" t="s">
        <v>5502</v>
      </c>
      <c r="T216" s="216" t="s">
        <v>5503</v>
      </c>
      <c r="U216" s="216" t="s">
        <v>5504</v>
      </c>
      <c r="V216" s="216" t="s">
        <v>5505</v>
      </c>
      <c r="W216" s="216" t="s">
        <v>5506</v>
      </c>
      <c r="X216" s="216" t="s">
        <v>5507</v>
      </c>
      <c r="Y216" s="216" t="s">
        <v>5508</v>
      </c>
      <c r="Z216" s="216" t="s">
        <v>5509</v>
      </c>
      <c r="AA216" s="216" t="s">
        <v>5510</v>
      </c>
      <c r="AB216" s="216" t="s">
        <v>5511</v>
      </c>
      <c r="AC216" s="216" t="s">
        <v>5512</v>
      </c>
      <c r="AD216" s="216" t="s">
        <v>5513</v>
      </c>
      <c r="AE216" s="216" t="s">
        <v>5514</v>
      </c>
      <c r="AF216" s="216" t="s">
        <v>5515</v>
      </c>
      <c r="AG216" s="216" t="s">
        <v>5516</v>
      </c>
      <c r="AH216" s="216" t="s">
        <v>5517</v>
      </c>
      <c r="AI216" s="216" t="s">
        <v>5518</v>
      </c>
      <c r="AJ216" s="216" t="s">
        <v>5519</v>
      </c>
      <c r="AK216" s="216" t="s">
        <v>5520</v>
      </c>
      <c r="AL216" s="216" t="s">
        <v>5521</v>
      </c>
      <c r="AM216" s="216" t="s">
        <v>5522</v>
      </c>
      <c r="AN216" s="216" t="s">
        <v>5523</v>
      </c>
      <c r="AO216" s="216" t="s">
        <v>5524</v>
      </c>
      <c r="AP216" s="216" t="s">
        <v>5525</v>
      </c>
      <c r="AQ216" s="216" t="s">
        <v>5526</v>
      </c>
      <c r="AR216" s="216" t="s">
        <v>5527</v>
      </c>
      <c r="AS216" s="216" t="s">
        <v>5528</v>
      </c>
      <c r="AT216" s="216" t="s">
        <v>5529</v>
      </c>
      <c r="AU216" s="216" t="s">
        <v>5530</v>
      </c>
      <c r="AV216" s="216" t="s">
        <v>5531</v>
      </c>
      <c r="AW216" s="216" t="s">
        <v>5532</v>
      </c>
      <c r="AX216" s="216" t="s">
        <v>5533</v>
      </c>
      <c r="AY216" s="216" t="s">
        <v>5534</v>
      </c>
      <c r="AZ216" s="216" t="s">
        <v>5535</v>
      </c>
      <c r="BA216" s="216" t="s">
        <v>5536</v>
      </c>
      <c r="BB216" s="216" t="s">
        <v>5537</v>
      </c>
      <c r="BC216" s="216" t="s">
        <v>5538</v>
      </c>
      <c r="BD216" s="216" t="s">
        <v>5539</v>
      </c>
      <c r="BE216" s="216" t="s">
        <v>5540</v>
      </c>
      <c r="BF216" s="216" t="s">
        <v>5541</v>
      </c>
      <c r="BG216" s="216" t="s">
        <v>5542</v>
      </c>
      <c r="BH216" s="216" t="s">
        <v>5543</v>
      </c>
      <c r="BI216" s="216" t="s">
        <v>5544</v>
      </c>
      <c r="BJ216" s="216" t="s">
        <v>5545</v>
      </c>
      <c r="BK216" s="216" t="s">
        <v>5546</v>
      </c>
      <c r="BL216" s="216" t="s">
        <v>5547</v>
      </c>
      <c r="BM216" s="216" t="s">
        <v>5548</v>
      </c>
      <c r="BN216" s="216" t="s">
        <v>5549</v>
      </c>
      <c r="BO216" s="216" t="s">
        <v>5550</v>
      </c>
      <c r="BP216" s="216" t="s">
        <v>5551</v>
      </c>
      <c r="BQ216" s="216" t="s">
        <v>9998</v>
      </c>
      <c r="BR216" s="216" t="s">
        <v>9999</v>
      </c>
      <c r="BS216" s="216" t="s">
        <v>10205</v>
      </c>
      <c r="BT216" s="216" t="s">
        <v>10424</v>
      </c>
      <c r="BU216" s="216" t="s">
        <v>10425</v>
      </c>
      <c r="BV216" s="216" t="s">
        <v>10631</v>
      </c>
      <c r="BW216" s="216" t="s">
        <v>10773</v>
      </c>
      <c r="BX216" s="216" t="s">
        <v>10992</v>
      </c>
      <c r="BY216" s="216" t="s">
        <v>10993</v>
      </c>
      <c r="BZ216" s="216" t="s">
        <v>11199</v>
      </c>
      <c r="CA216" s="216" t="s">
        <v>11418</v>
      </c>
      <c r="CB216" s="216" t="s">
        <v>11419</v>
      </c>
      <c r="CC216" s="216" t="s">
        <v>11625</v>
      </c>
      <c r="CD216" s="216" t="s">
        <v>11846</v>
      </c>
      <c r="CE216" s="216" t="s">
        <v>11847</v>
      </c>
      <c r="CF216" s="216" t="s">
        <v>12053</v>
      </c>
      <c r="CG216" s="216" t="s">
        <v>12633</v>
      </c>
      <c r="CH216" s="216" t="s">
        <v>12634</v>
      </c>
      <c r="CI216" s="234" t="s">
        <v>13008</v>
      </c>
      <c r="CJ216" s="234" t="s">
        <v>13009</v>
      </c>
      <c r="CK216" s="234" t="s">
        <v>13010</v>
      </c>
      <c r="CL216" s="234"/>
    </row>
    <row r="217" spans="1:90" x14ac:dyDescent="0.2">
      <c r="CI217" s="234"/>
      <c r="CJ217" s="234"/>
      <c r="CK217" s="234"/>
      <c r="CL217" s="234"/>
    </row>
    <row r="218" spans="1:90" x14ac:dyDescent="0.2">
      <c r="CI218" s="234"/>
      <c r="CJ218" s="234"/>
      <c r="CK218" s="234"/>
      <c r="CL218" s="234"/>
    </row>
    <row r="219" spans="1:90" x14ac:dyDescent="0.2">
      <c r="CI219" s="234"/>
      <c r="CJ219" s="234"/>
      <c r="CK219" s="234"/>
      <c r="CL219" s="234"/>
    </row>
    <row r="220" spans="1:90" ht="17" x14ac:dyDescent="0.2">
      <c r="A220" s="216" t="s">
        <v>304</v>
      </c>
      <c r="CI220" s="234"/>
      <c r="CJ220" s="234"/>
      <c r="CK220" s="234"/>
      <c r="CL220" s="234"/>
    </row>
    <row r="221" spans="1:90" ht="17" x14ac:dyDescent="0.2">
      <c r="A221" s="216" t="s">
        <v>93</v>
      </c>
      <c r="B221" s="216" t="s">
        <v>5552</v>
      </c>
      <c r="C221" s="216" t="s">
        <v>5553</v>
      </c>
      <c r="D221" s="216" t="s">
        <v>5554</v>
      </c>
      <c r="E221" s="216" t="s">
        <v>5555</v>
      </c>
      <c r="F221" s="216" t="s">
        <v>5556</v>
      </c>
      <c r="G221" s="216" t="s">
        <v>5557</v>
      </c>
      <c r="H221" s="216" t="s">
        <v>5558</v>
      </c>
      <c r="I221" s="216" t="s">
        <v>5559</v>
      </c>
      <c r="J221" s="216" t="s">
        <v>5560</v>
      </c>
      <c r="K221" s="216" t="s">
        <v>5561</v>
      </c>
      <c r="L221" s="216" t="s">
        <v>5562</v>
      </c>
      <c r="M221" s="216" t="s">
        <v>5563</v>
      </c>
      <c r="N221" s="216" t="s">
        <v>5564</v>
      </c>
      <c r="O221" s="216" t="s">
        <v>5565</v>
      </c>
      <c r="P221" s="216" t="s">
        <v>5566</v>
      </c>
      <c r="Q221" s="216" t="s">
        <v>5567</v>
      </c>
      <c r="R221" s="216" t="s">
        <v>5568</v>
      </c>
      <c r="S221" s="216" t="s">
        <v>5569</v>
      </c>
      <c r="T221" s="216" t="s">
        <v>5570</v>
      </c>
      <c r="U221" s="216" t="s">
        <v>5571</v>
      </c>
      <c r="V221" s="216" t="s">
        <v>5572</v>
      </c>
      <c r="W221" s="216" t="s">
        <v>5573</v>
      </c>
      <c r="X221" s="216" t="s">
        <v>5574</v>
      </c>
      <c r="Y221" s="216" t="s">
        <v>5575</v>
      </c>
      <c r="Z221" s="216" t="s">
        <v>5576</v>
      </c>
      <c r="AA221" s="216" t="s">
        <v>5577</v>
      </c>
      <c r="AB221" s="216" t="s">
        <v>5578</v>
      </c>
      <c r="AC221" s="216" t="s">
        <v>5579</v>
      </c>
      <c r="AD221" s="216" t="s">
        <v>5580</v>
      </c>
      <c r="AE221" s="216" t="s">
        <v>5581</v>
      </c>
      <c r="AF221" s="216" t="s">
        <v>5582</v>
      </c>
      <c r="AG221" s="216" t="s">
        <v>5583</v>
      </c>
      <c r="AH221" s="216" t="s">
        <v>5584</v>
      </c>
      <c r="AI221" s="216" t="s">
        <v>5585</v>
      </c>
      <c r="AJ221" s="216" t="s">
        <v>5586</v>
      </c>
      <c r="AK221" s="216" t="s">
        <v>5587</v>
      </c>
      <c r="AL221" s="216" t="s">
        <v>5588</v>
      </c>
      <c r="AM221" s="216" t="s">
        <v>5589</v>
      </c>
      <c r="AN221" s="216" t="s">
        <v>5590</v>
      </c>
      <c r="AO221" s="216" t="s">
        <v>5591</v>
      </c>
      <c r="AP221" s="216" t="s">
        <v>5592</v>
      </c>
      <c r="AQ221" s="216" t="s">
        <v>5593</v>
      </c>
      <c r="AR221" s="216" t="s">
        <v>5594</v>
      </c>
      <c r="AS221" s="216" t="s">
        <v>5595</v>
      </c>
      <c r="AT221" s="216" t="s">
        <v>5596</v>
      </c>
      <c r="AU221" s="216" t="s">
        <v>5597</v>
      </c>
      <c r="AV221" s="216" t="s">
        <v>5598</v>
      </c>
      <c r="AW221" s="216" t="s">
        <v>5599</v>
      </c>
      <c r="AX221" s="216" t="s">
        <v>5600</v>
      </c>
      <c r="AY221" s="216" t="s">
        <v>5601</v>
      </c>
      <c r="AZ221" s="216" t="s">
        <v>5602</v>
      </c>
      <c r="BA221" s="216" t="s">
        <v>5603</v>
      </c>
      <c r="BB221" s="216" t="s">
        <v>5604</v>
      </c>
      <c r="BC221" s="216" t="s">
        <v>5605</v>
      </c>
      <c r="BD221" s="216" t="s">
        <v>5606</v>
      </c>
      <c r="BE221" s="216" t="s">
        <v>5607</v>
      </c>
      <c r="BF221" s="216" t="s">
        <v>5608</v>
      </c>
      <c r="BG221" s="216" t="s">
        <v>5609</v>
      </c>
      <c r="BH221" s="216" t="s">
        <v>5610</v>
      </c>
      <c r="BI221" s="216" t="s">
        <v>5611</v>
      </c>
      <c r="BJ221" s="216" t="s">
        <v>5612</v>
      </c>
      <c r="BK221" s="216" t="s">
        <v>5613</v>
      </c>
      <c r="BL221" s="216" t="s">
        <v>5614</v>
      </c>
      <c r="BM221" s="216" t="s">
        <v>5615</v>
      </c>
      <c r="BN221" s="216" t="s">
        <v>5616</v>
      </c>
      <c r="BO221" s="216" t="s">
        <v>5617</v>
      </c>
      <c r="BP221" s="216" t="s">
        <v>5618</v>
      </c>
      <c r="BQ221" s="216" t="s">
        <v>10000</v>
      </c>
      <c r="BR221" s="216" t="s">
        <v>10001</v>
      </c>
      <c r="BS221" s="216" t="s">
        <v>10206</v>
      </c>
      <c r="BT221" s="216" t="s">
        <v>10426</v>
      </c>
      <c r="BU221" s="216" t="s">
        <v>10427</v>
      </c>
      <c r="BV221" s="216" t="s">
        <v>10632</v>
      </c>
      <c r="BW221" s="216" t="s">
        <v>10774</v>
      </c>
      <c r="BX221" s="216" t="s">
        <v>10994</v>
      </c>
      <c r="BY221" s="216" t="s">
        <v>10995</v>
      </c>
      <c r="BZ221" s="216" t="s">
        <v>11200</v>
      </c>
      <c r="CA221" s="216" t="s">
        <v>11420</v>
      </c>
      <c r="CB221" s="216" t="s">
        <v>11421</v>
      </c>
      <c r="CC221" s="216" t="s">
        <v>11626</v>
      </c>
      <c r="CD221" s="216" t="s">
        <v>11848</v>
      </c>
      <c r="CE221" s="216" t="s">
        <v>11849</v>
      </c>
      <c r="CF221" s="216" t="s">
        <v>12054</v>
      </c>
      <c r="CG221" s="216" t="s">
        <v>12635</v>
      </c>
      <c r="CH221" s="216" t="s">
        <v>12636</v>
      </c>
      <c r="CI221" s="234" t="s">
        <v>13011</v>
      </c>
      <c r="CJ221" s="234" t="s">
        <v>13012</v>
      </c>
      <c r="CK221" s="234" t="s">
        <v>13013</v>
      </c>
      <c r="CL221" s="234"/>
    </row>
    <row r="222" spans="1:90" ht="17" x14ac:dyDescent="0.2">
      <c r="A222" s="216" t="s">
        <v>94</v>
      </c>
      <c r="B222" s="216" t="s">
        <v>3609</v>
      </c>
      <c r="C222" s="216" t="s">
        <v>3610</v>
      </c>
      <c r="D222" s="216" t="s">
        <v>3611</v>
      </c>
      <c r="E222" s="216" t="s">
        <v>3612</v>
      </c>
      <c r="F222" s="216" t="s">
        <v>3613</v>
      </c>
      <c r="G222" s="216" t="s">
        <v>3614</v>
      </c>
      <c r="H222" s="216" t="s">
        <v>3615</v>
      </c>
      <c r="I222" s="216" t="s">
        <v>3616</v>
      </c>
      <c r="J222" s="216" t="s">
        <v>3617</v>
      </c>
      <c r="K222" s="216" t="s">
        <v>3618</v>
      </c>
      <c r="L222" s="216" t="s">
        <v>3619</v>
      </c>
      <c r="M222" s="216" t="s">
        <v>3620</v>
      </c>
      <c r="N222" s="216" t="s">
        <v>3621</v>
      </c>
      <c r="O222" s="216" t="s">
        <v>3622</v>
      </c>
      <c r="P222" s="216" t="s">
        <v>3623</v>
      </c>
      <c r="Q222" s="216" t="s">
        <v>3624</v>
      </c>
      <c r="R222" s="216" t="s">
        <v>3625</v>
      </c>
      <c r="S222" s="216" t="s">
        <v>3626</v>
      </c>
      <c r="T222" s="216" t="s">
        <v>3627</v>
      </c>
      <c r="U222" s="216" t="s">
        <v>3628</v>
      </c>
      <c r="V222" s="216" t="s">
        <v>3629</v>
      </c>
      <c r="W222" s="216" t="s">
        <v>3630</v>
      </c>
      <c r="X222" s="216" t="s">
        <v>3631</v>
      </c>
      <c r="Y222" s="216" t="s">
        <v>3632</v>
      </c>
      <c r="Z222" s="216" t="s">
        <v>3633</v>
      </c>
      <c r="AA222" s="216" t="s">
        <v>3634</v>
      </c>
      <c r="AB222" s="216" t="s">
        <v>3635</v>
      </c>
      <c r="AC222" s="216" t="s">
        <v>3636</v>
      </c>
      <c r="AD222" s="216" t="s">
        <v>3637</v>
      </c>
      <c r="AE222" s="216" t="s">
        <v>3638</v>
      </c>
      <c r="AF222" s="216" t="s">
        <v>3639</v>
      </c>
      <c r="AG222" s="216" t="s">
        <v>3640</v>
      </c>
      <c r="AH222" s="216" t="s">
        <v>3641</v>
      </c>
      <c r="AI222" s="216" t="s">
        <v>3642</v>
      </c>
      <c r="AJ222" s="216" t="s">
        <v>3643</v>
      </c>
      <c r="AK222" s="216" t="s">
        <v>3644</v>
      </c>
      <c r="AL222" s="216" t="s">
        <v>3645</v>
      </c>
      <c r="AM222" s="216" t="s">
        <v>3646</v>
      </c>
      <c r="AN222" s="216" t="s">
        <v>3647</v>
      </c>
      <c r="AO222" s="216" t="s">
        <v>3648</v>
      </c>
      <c r="AP222" s="216" t="s">
        <v>3649</v>
      </c>
      <c r="AQ222" s="216" t="s">
        <v>3650</v>
      </c>
      <c r="AR222" s="216" t="s">
        <v>3651</v>
      </c>
      <c r="AS222" s="216" t="s">
        <v>3652</v>
      </c>
      <c r="AT222" s="216" t="s">
        <v>3653</v>
      </c>
      <c r="AU222" s="216" t="s">
        <v>3654</v>
      </c>
      <c r="AV222" s="216" t="s">
        <v>3655</v>
      </c>
      <c r="AW222" s="216" t="s">
        <v>3656</v>
      </c>
      <c r="AX222" s="216" t="s">
        <v>3657</v>
      </c>
      <c r="AY222" s="216" t="s">
        <v>3658</v>
      </c>
      <c r="AZ222" s="216" t="s">
        <v>3659</v>
      </c>
      <c r="BA222" s="216" t="s">
        <v>3660</v>
      </c>
      <c r="BB222" s="216" t="s">
        <v>3661</v>
      </c>
      <c r="BC222" s="216" t="s">
        <v>3662</v>
      </c>
      <c r="BD222" s="216" t="s">
        <v>3663</v>
      </c>
      <c r="BE222" s="216" t="s">
        <v>3664</v>
      </c>
      <c r="BF222" s="216" t="s">
        <v>3665</v>
      </c>
      <c r="BG222" s="216" t="s">
        <v>3666</v>
      </c>
      <c r="BH222" s="216" t="s">
        <v>3667</v>
      </c>
      <c r="BI222" s="216" t="s">
        <v>3668</v>
      </c>
      <c r="BJ222" s="216" t="s">
        <v>3669</v>
      </c>
      <c r="BK222" s="216" t="s">
        <v>3670</v>
      </c>
      <c r="BL222" s="216" t="s">
        <v>3671</v>
      </c>
      <c r="BM222" s="216" t="s">
        <v>3672</v>
      </c>
      <c r="BN222" s="216" t="s">
        <v>3673</v>
      </c>
      <c r="BO222" s="216" t="s">
        <v>3674</v>
      </c>
      <c r="BP222" s="216" t="s">
        <v>3675</v>
      </c>
      <c r="BQ222" s="216" t="s">
        <v>9942</v>
      </c>
      <c r="BR222" s="216" t="s">
        <v>9943</v>
      </c>
      <c r="BS222" s="216" t="s">
        <v>10177</v>
      </c>
      <c r="BT222" s="216" t="s">
        <v>10368</v>
      </c>
      <c r="BU222" s="216" t="s">
        <v>10369</v>
      </c>
      <c r="BV222" s="216" t="s">
        <v>10603</v>
      </c>
      <c r="BW222" s="216" t="s">
        <v>10745</v>
      </c>
      <c r="BX222" s="216" t="s">
        <v>10936</v>
      </c>
      <c r="BY222" s="216" t="s">
        <v>10937</v>
      </c>
      <c r="BZ222" s="216" t="s">
        <v>11171</v>
      </c>
      <c r="CA222" s="216" t="s">
        <v>11362</v>
      </c>
      <c r="CB222" s="216" t="s">
        <v>11363</v>
      </c>
      <c r="CC222" s="216" t="s">
        <v>11597</v>
      </c>
      <c r="CD222" s="216" t="s">
        <v>11790</v>
      </c>
      <c r="CE222" s="216" t="s">
        <v>11791</v>
      </c>
      <c r="CF222" s="216" t="s">
        <v>12025</v>
      </c>
      <c r="CG222" s="216" t="s">
        <v>12241</v>
      </c>
      <c r="CH222" s="216" t="s">
        <v>12242</v>
      </c>
      <c r="CI222" s="234" t="s">
        <v>12912</v>
      </c>
      <c r="CJ222" s="234" t="s">
        <v>12913</v>
      </c>
      <c r="CK222" s="234" t="s">
        <v>12914</v>
      </c>
      <c r="CL222" s="234"/>
    </row>
    <row r="223" spans="1:90" ht="17" x14ac:dyDescent="0.2">
      <c r="A223" s="216" t="s">
        <v>95</v>
      </c>
      <c r="B223" s="216" t="s">
        <v>5619</v>
      </c>
      <c r="C223" s="216" t="s">
        <v>5620</v>
      </c>
      <c r="D223" s="216" t="s">
        <v>5621</v>
      </c>
      <c r="E223" s="216" t="s">
        <v>5622</v>
      </c>
      <c r="F223" s="216" t="s">
        <v>5623</v>
      </c>
      <c r="G223" s="216" t="s">
        <v>5624</v>
      </c>
      <c r="H223" s="216" t="s">
        <v>5625</v>
      </c>
      <c r="I223" s="216" t="s">
        <v>5626</v>
      </c>
      <c r="J223" s="216" t="s">
        <v>5627</v>
      </c>
      <c r="K223" s="216" t="s">
        <v>5628</v>
      </c>
      <c r="L223" s="216" t="s">
        <v>5629</v>
      </c>
      <c r="M223" s="216" t="s">
        <v>5630</v>
      </c>
      <c r="N223" s="216" t="s">
        <v>5631</v>
      </c>
      <c r="O223" s="216" t="s">
        <v>5632</v>
      </c>
      <c r="P223" s="216" t="s">
        <v>5633</v>
      </c>
      <c r="Q223" s="216" t="s">
        <v>5634</v>
      </c>
      <c r="R223" s="216" t="s">
        <v>5635</v>
      </c>
      <c r="S223" s="216" t="s">
        <v>5636</v>
      </c>
      <c r="T223" s="216" t="s">
        <v>5637</v>
      </c>
      <c r="U223" s="216" t="s">
        <v>5638</v>
      </c>
      <c r="V223" s="216" t="s">
        <v>5639</v>
      </c>
      <c r="W223" s="216" t="s">
        <v>5640</v>
      </c>
      <c r="X223" s="216" t="s">
        <v>5641</v>
      </c>
      <c r="Y223" s="216" t="s">
        <v>5642</v>
      </c>
      <c r="Z223" s="216" t="s">
        <v>5643</v>
      </c>
      <c r="AA223" s="216" t="s">
        <v>5644</v>
      </c>
      <c r="AB223" s="216" t="s">
        <v>5645</v>
      </c>
      <c r="AC223" s="216" t="s">
        <v>5646</v>
      </c>
      <c r="AD223" s="216" t="s">
        <v>5647</v>
      </c>
      <c r="AE223" s="216" t="s">
        <v>5648</v>
      </c>
      <c r="AF223" s="216" t="s">
        <v>5649</v>
      </c>
      <c r="AG223" s="216" t="s">
        <v>5650</v>
      </c>
      <c r="AH223" s="216" t="s">
        <v>5651</v>
      </c>
      <c r="AI223" s="216" t="s">
        <v>5652</v>
      </c>
      <c r="AJ223" s="216" t="s">
        <v>5653</v>
      </c>
      <c r="AK223" s="216" t="s">
        <v>5654</v>
      </c>
      <c r="AL223" s="216" t="s">
        <v>5655</v>
      </c>
      <c r="AM223" s="216" t="s">
        <v>5656</v>
      </c>
      <c r="AN223" s="216" t="s">
        <v>5657</v>
      </c>
      <c r="AO223" s="216" t="s">
        <v>5658</v>
      </c>
      <c r="AP223" s="216" t="s">
        <v>5659</v>
      </c>
      <c r="AQ223" s="216" t="s">
        <v>5660</v>
      </c>
      <c r="AR223" s="216" t="s">
        <v>5661</v>
      </c>
      <c r="AS223" s="216" t="s">
        <v>5662</v>
      </c>
      <c r="AT223" s="216" t="s">
        <v>5663</v>
      </c>
      <c r="AU223" s="216" t="s">
        <v>5664</v>
      </c>
      <c r="AV223" s="216" t="s">
        <v>5665</v>
      </c>
      <c r="AW223" s="216" t="s">
        <v>5666</v>
      </c>
      <c r="AX223" s="216" t="s">
        <v>5667</v>
      </c>
      <c r="AY223" s="216" t="s">
        <v>5668</v>
      </c>
      <c r="AZ223" s="216" t="s">
        <v>5669</v>
      </c>
      <c r="BA223" s="216" t="s">
        <v>5670</v>
      </c>
      <c r="BB223" s="216" t="s">
        <v>5671</v>
      </c>
      <c r="BC223" s="216" t="s">
        <v>5672</v>
      </c>
      <c r="BD223" s="216" t="s">
        <v>5673</v>
      </c>
      <c r="BE223" s="216" t="s">
        <v>5674</v>
      </c>
      <c r="BF223" s="216" t="s">
        <v>5675</v>
      </c>
      <c r="BG223" s="216" t="s">
        <v>5676</v>
      </c>
      <c r="BH223" s="216" t="s">
        <v>5677</v>
      </c>
      <c r="BI223" s="216" t="s">
        <v>5678</v>
      </c>
      <c r="BJ223" s="216" t="s">
        <v>5679</v>
      </c>
      <c r="BK223" s="216" t="s">
        <v>5680</v>
      </c>
      <c r="BL223" s="216" t="s">
        <v>5681</v>
      </c>
      <c r="BM223" s="216" t="s">
        <v>5682</v>
      </c>
      <c r="BN223" s="216" t="s">
        <v>5683</v>
      </c>
      <c r="BO223" s="216" t="s">
        <v>5684</v>
      </c>
      <c r="BP223" s="216" t="s">
        <v>5685</v>
      </c>
      <c r="BQ223" s="216" t="s">
        <v>10002</v>
      </c>
      <c r="BR223" s="216" t="s">
        <v>10003</v>
      </c>
      <c r="BS223" s="216" t="s">
        <v>10207</v>
      </c>
      <c r="BT223" s="216" t="s">
        <v>10428</v>
      </c>
      <c r="BU223" s="216" t="s">
        <v>10429</v>
      </c>
      <c r="BV223" s="216" t="s">
        <v>10633</v>
      </c>
      <c r="BW223" s="216" t="s">
        <v>10775</v>
      </c>
      <c r="BX223" s="216" t="s">
        <v>10996</v>
      </c>
      <c r="BY223" s="216" t="s">
        <v>10997</v>
      </c>
      <c r="BZ223" s="216" t="s">
        <v>11201</v>
      </c>
      <c r="CA223" s="216" t="s">
        <v>11422</v>
      </c>
      <c r="CB223" s="216" t="s">
        <v>11423</v>
      </c>
      <c r="CC223" s="216" t="s">
        <v>11627</v>
      </c>
      <c r="CD223" s="216" t="s">
        <v>11850</v>
      </c>
      <c r="CE223" s="216" t="s">
        <v>11851</v>
      </c>
      <c r="CF223" s="216" t="s">
        <v>12055</v>
      </c>
      <c r="CG223" s="216" t="s">
        <v>12637</v>
      </c>
      <c r="CH223" s="216" t="s">
        <v>12638</v>
      </c>
      <c r="CI223" s="234" t="s">
        <v>13014</v>
      </c>
      <c r="CJ223" s="234" t="s">
        <v>13015</v>
      </c>
      <c r="CK223" s="234" t="s">
        <v>13016</v>
      </c>
      <c r="CL223" s="234"/>
    </row>
    <row r="224" spans="1:90" ht="17" x14ac:dyDescent="0.2">
      <c r="A224" s="216" t="s">
        <v>96</v>
      </c>
      <c r="B224" s="216" t="s">
        <v>5686</v>
      </c>
      <c r="C224" s="216" t="s">
        <v>5687</v>
      </c>
      <c r="D224" s="216" t="s">
        <v>5688</v>
      </c>
      <c r="E224" s="216" t="s">
        <v>5689</v>
      </c>
      <c r="F224" s="216" t="s">
        <v>5690</v>
      </c>
      <c r="G224" s="216" t="s">
        <v>5691</v>
      </c>
      <c r="H224" s="216" t="s">
        <v>5692</v>
      </c>
      <c r="I224" s="216" t="s">
        <v>5693</v>
      </c>
      <c r="J224" s="216" t="s">
        <v>5694</v>
      </c>
      <c r="K224" s="216" t="s">
        <v>5695</v>
      </c>
      <c r="L224" s="216" t="s">
        <v>5696</v>
      </c>
      <c r="M224" s="216" t="s">
        <v>5697</v>
      </c>
      <c r="N224" s="216" t="s">
        <v>5698</v>
      </c>
      <c r="O224" s="216" t="s">
        <v>5699</v>
      </c>
      <c r="P224" s="216" t="s">
        <v>5700</v>
      </c>
      <c r="Q224" s="216" t="s">
        <v>5701</v>
      </c>
      <c r="R224" s="216" t="s">
        <v>5702</v>
      </c>
      <c r="S224" s="216" t="s">
        <v>5703</v>
      </c>
      <c r="T224" s="216" t="s">
        <v>5704</v>
      </c>
      <c r="U224" s="216" t="s">
        <v>5705</v>
      </c>
      <c r="V224" s="216" t="s">
        <v>5706</v>
      </c>
      <c r="W224" s="216" t="s">
        <v>5707</v>
      </c>
      <c r="X224" s="216" t="s">
        <v>5708</v>
      </c>
      <c r="Y224" s="216" t="s">
        <v>5709</v>
      </c>
      <c r="Z224" s="216" t="s">
        <v>5710</v>
      </c>
      <c r="AA224" s="216" t="s">
        <v>5711</v>
      </c>
      <c r="AB224" s="216" t="s">
        <v>5712</v>
      </c>
      <c r="AC224" s="216" t="s">
        <v>5713</v>
      </c>
      <c r="AD224" s="216" t="s">
        <v>5714</v>
      </c>
      <c r="AE224" s="216" t="s">
        <v>5715</v>
      </c>
      <c r="AF224" s="216" t="s">
        <v>5716</v>
      </c>
      <c r="AG224" s="216" t="s">
        <v>5717</v>
      </c>
      <c r="AH224" s="216" t="s">
        <v>5718</v>
      </c>
      <c r="AI224" s="216" t="s">
        <v>5719</v>
      </c>
      <c r="AJ224" s="216" t="s">
        <v>5720</v>
      </c>
      <c r="AK224" s="216" t="s">
        <v>5721</v>
      </c>
      <c r="AL224" s="216" t="s">
        <v>5722</v>
      </c>
      <c r="AM224" s="216" t="s">
        <v>5723</v>
      </c>
      <c r="AN224" s="216" t="s">
        <v>5724</v>
      </c>
      <c r="AO224" s="216" t="s">
        <v>5725</v>
      </c>
      <c r="AP224" s="216" t="s">
        <v>5726</v>
      </c>
      <c r="AQ224" s="216" t="s">
        <v>5727</v>
      </c>
      <c r="AR224" s="216" t="s">
        <v>5728</v>
      </c>
      <c r="AS224" s="216" t="s">
        <v>5729</v>
      </c>
      <c r="AT224" s="216" t="s">
        <v>5730</v>
      </c>
      <c r="AU224" s="216" t="s">
        <v>5731</v>
      </c>
      <c r="AV224" s="216" t="s">
        <v>5732</v>
      </c>
      <c r="AW224" s="216" t="s">
        <v>5733</v>
      </c>
      <c r="AX224" s="216" t="s">
        <v>5734</v>
      </c>
      <c r="AY224" s="216" t="s">
        <v>5735</v>
      </c>
      <c r="AZ224" s="216" t="s">
        <v>5736</v>
      </c>
      <c r="BA224" s="216" t="s">
        <v>5737</v>
      </c>
      <c r="BB224" s="216" t="s">
        <v>5738</v>
      </c>
      <c r="BC224" s="216" t="s">
        <v>5739</v>
      </c>
      <c r="BD224" s="216" t="s">
        <v>5740</v>
      </c>
      <c r="BE224" s="216" t="s">
        <v>5741</v>
      </c>
      <c r="BF224" s="216" t="s">
        <v>5742</v>
      </c>
      <c r="BG224" s="216" t="s">
        <v>5743</v>
      </c>
      <c r="BH224" s="216" t="s">
        <v>5744</v>
      </c>
      <c r="BI224" s="216" t="s">
        <v>5745</v>
      </c>
      <c r="BJ224" s="216" t="s">
        <v>5746</v>
      </c>
      <c r="BK224" s="216" t="s">
        <v>5747</v>
      </c>
      <c r="BL224" s="216" t="s">
        <v>5748</v>
      </c>
      <c r="BM224" s="216" t="s">
        <v>5749</v>
      </c>
      <c r="BN224" s="216" t="s">
        <v>5750</v>
      </c>
      <c r="BO224" s="216" t="s">
        <v>5751</v>
      </c>
      <c r="BP224" s="216" t="s">
        <v>5752</v>
      </c>
      <c r="BQ224" s="216" t="s">
        <v>10004</v>
      </c>
      <c r="BR224" s="216" t="s">
        <v>10005</v>
      </c>
      <c r="BS224" s="216" t="s">
        <v>10208</v>
      </c>
      <c r="BT224" s="216" t="s">
        <v>10430</v>
      </c>
      <c r="BU224" s="216" t="s">
        <v>10431</v>
      </c>
      <c r="BV224" s="216" t="s">
        <v>10634</v>
      </c>
      <c r="BW224" s="216" t="s">
        <v>10776</v>
      </c>
      <c r="BX224" s="216" t="s">
        <v>10998</v>
      </c>
      <c r="BY224" s="216" t="s">
        <v>10999</v>
      </c>
      <c r="BZ224" s="216" t="s">
        <v>11202</v>
      </c>
      <c r="CA224" s="216" t="s">
        <v>11424</v>
      </c>
      <c r="CB224" s="216" t="s">
        <v>11425</v>
      </c>
      <c r="CC224" s="216" t="s">
        <v>11628</v>
      </c>
      <c r="CD224" s="216" t="s">
        <v>11852</v>
      </c>
      <c r="CE224" s="216" t="s">
        <v>11853</v>
      </c>
      <c r="CF224" s="216" t="s">
        <v>12056</v>
      </c>
      <c r="CG224" s="216" t="s">
        <v>12639</v>
      </c>
      <c r="CH224" s="216" t="s">
        <v>12640</v>
      </c>
      <c r="CI224" s="234" t="s">
        <v>13017</v>
      </c>
      <c r="CJ224" s="234" t="s">
        <v>13018</v>
      </c>
      <c r="CK224" s="234" t="s">
        <v>13019</v>
      </c>
      <c r="CL224" s="234"/>
    </row>
    <row r="225" spans="1:90" ht="17" x14ac:dyDescent="0.2">
      <c r="A225" s="216" t="s">
        <v>97</v>
      </c>
      <c r="B225" s="216" t="s">
        <v>5753</v>
      </c>
      <c r="C225" s="216" t="s">
        <v>5754</v>
      </c>
      <c r="D225" s="216" t="s">
        <v>5755</v>
      </c>
      <c r="E225" s="216" t="s">
        <v>5756</v>
      </c>
      <c r="F225" s="216" t="s">
        <v>5757</v>
      </c>
      <c r="G225" s="216" t="s">
        <v>5758</v>
      </c>
      <c r="H225" s="216" t="s">
        <v>5759</v>
      </c>
      <c r="I225" s="216" t="s">
        <v>5760</v>
      </c>
      <c r="J225" s="216" t="s">
        <v>5761</v>
      </c>
      <c r="K225" s="216" t="s">
        <v>5762</v>
      </c>
      <c r="L225" s="216" t="s">
        <v>5763</v>
      </c>
      <c r="M225" s="216" t="s">
        <v>5764</v>
      </c>
      <c r="N225" s="216" t="s">
        <v>5765</v>
      </c>
      <c r="O225" s="216" t="s">
        <v>5766</v>
      </c>
      <c r="P225" s="216" t="s">
        <v>5767</v>
      </c>
      <c r="Q225" s="216" t="s">
        <v>5768</v>
      </c>
      <c r="R225" s="216" t="s">
        <v>5769</v>
      </c>
      <c r="S225" s="216" t="s">
        <v>5770</v>
      </c>
      <c r="T225" s="216" t="s">
        <v>5771</v>
      </c>
      <c r="U225" s="216" t="s">
        <v>5772</v>
      </c>
      <c r="V225" s="216" t="s">
        <v>5773</v>
      </c>
      <c r="W225" s="216" t="s">
        <v>5774</v>
      </c>
      <c r="X225" s="216" t="s">
        <v>5775</v>
      </c>
      <c r="Y225" s="216" t="s">
        <v>5776</v>
      </c>
      <c r="Z225" s="216" t="s">
        <v>5777</v>
      </c>
      <c r="AA225" s="216" t="s">
        <v>5778</v>
      </c>
      <c r="AB225" s="216" t="s">
        <v>5779</v>
      </c>
      <c r="AC225" s="216" t="s">
        <v>5780</v>
      </c>
      <c r="AD225" s="216" t="s">
        <v>5781</v>
      </c>
      <c r="AE225" s="216" t="s">
        <v>5782</v>
      </c>
      <c r="AF225" s="216" t="s">
        <v>5783</v>
      </c>
      <c r="AG225" s="216" t="s">
        <v>5784</v>
      </c>
      <c r="AH225" s="216" t="s">
        <v>5785</v>
      </c>
      <c r="AI225" s="216" t="s">
        <v>5786</v>
      </c>
      <c r="AJ225" s="216" t="s">
        <v>5787</v>
      </c>
      <c r="AK225" s="216" t="s">
        <v>5788</v>
      </c>
      <c r="AL225" s="216" t="s">
        <v>5789</v>
      </c>
      <c r="AM225" s="216" t="s">
        <v>5790</v>
      </c>
      <c r="AN225" s="216" t="s">
        <v>5791</v>
      </c>
      <c r="AO225" s="216" t="s">
        <v>5792</v>
      </c>
      <c r="AP225" s="216" t="s">
        <v>5793</v>
      </c>
      <c r="AQ225" s="216" t="s">
        <v>5794</v>
      </c>
      <c r="AR225" s="216" t="s">
        <v>5795</v>
      </c>
      <c r="AS225" s="216" t="s">
        <v>5796</v>
      </c>
      <c r="AT225" s="216" t="s">
        <v>5797</v>
      </c>
      <c r="AU225" s="216" t="s">
        <v>5798</v>
      </c>
      <c r="AV225" s="216" t="s">
        <v>5799</v>
      </c>
      <c r="AW225" s="216" t="s">
        <v>5800</v>
      </c>
      <c r="AX225" s="216" t="s">
        <v>5801</v>
      </c>
      <c r="AY225" s="216" t="s">
        <v>5802</v>
      </c>
      <c r="AZ225" s="216" t="s">
        <v>5803</v>
      </c>
      <c r="BA225" s="216" t="s">
        <v>5804</v>
      </c>
      <c r="BB225" s="216" t="s">
        <v>5805</v>
      </c>
      <c r="BC225" s="216" t="s">
        <v>5806</v>
      </c>
      <c r="BD225" s="216" t="s">
        <v>5807</v>
      </c>
      <c r="BE225" s="216" t="s">
        <v>5808</v>
      </c>
      <c r="BF225" s="216" t="s">
        <v>5809</v>
      </c>
      <c r="BG225" s="216" t="s">
        <v>5810</v>
      </c>
      <c r="BH225" s="216" t="s">
        <v>5811</v>
      </c>
      <c r="BI225" s="216" t="s">
        <v>5812</v>
      </c>
      <c r="BJ225" s="216" t="s">
        <v>5813</v>
      </c>
      <c r="BK225" s="216" t="s">
        <v>5814</v>
      </c>
      <c r="BL225" s="216" t="s">
        <v>5815</v>
      </c>
      <c r="BM225" s="216" t="s">
        <v>5816</v>
      </c>
      <c r="BN225" s="216" t="s">
        <v>5817</v>
      </c>
      <c r="BO225" s="216" t="s">
        <v>5818</v>
      </c>
      <c r="BP225" s="216" t="s">
        <v>5819</v>
      </c>
      <c r="BQ225" s="216" t="s">
        <v>10006</v>
      </c>
      <c r="BR225" s="216" t="s">
        <v>10007</v>
      </c>
      <c r="BS225" s="216" t="s">
        <v>10209</v>
      </c>
      <c r="BT225" s="216" t="s">
        <v>10432</v>
      </c>
      <c r="BU225" s="216" t="s">
        <v>10433</v>
      </c>
      <c r="BV225" s="216" t="s">
        <v>10635</v>
      </c>
      <c r="BW225" s="216" t="s">
        <v>10777</v>
      </c>
      <c r="BX225" s="216" t="s">
        <v>11000</v>
      </c>
      <c r="BY225" s="216" t="s">
        <v>11001</v>
      </c>
      <c r="BZ225" s="216" t="s">
        <v>11203</v>
      </c>
      <c r="CA225" s="216" t="s">
        <v>11426</v>
      </c>
      <c r="CB225" s="216" t="s">
        <v>11427</v>
      </c>
      <c r="CC225" s="216" t="s">
        <v>11629</v>
      </c>
      <c r="CD225" s="216" t="s">
        <v>11854</v>
      </c>
      <c r="CE225" s="216" t="s">
        <v>11855</v>
      </c>
      <c r="CF225" s="216" t="s">
        <v>12057</v>
      </c>
      <c r="CG225" s="216" t="s">
        <v>12641</v>
      </c>
      <c r="CH225" s="216" t="s">
        <v>12642</v>
      </c>
      <c r="CI225" s="234" t="s">
        <v>13020</v>
      </c>
      <c r="CJ225" s="234" t="s">
        <v>13021</v>
      </c>
      <c r="CK225" s="234" t="s">
        <v>13022</v>
      </c>
      <c r="CL225" s="234"/>
    </row>
    <row r="226" spans="1:90" ht="17" x14ac:dyDescent="0.2">
      <c r="A226" s="216" t="s">
        <v>98</v>
      </c>
      <c r="B226" s="216" t="s">
        <v>3676</v>
      </c>
      <c r="C226" s="216" t="s">
        <v>3677</v>
      </c>
      <c r="D226" s="216" t="s">
        <v>3678</v>
      </c>
      <c r="E226" s="216" t="s">
        <v>3679</v>
      </c>
      <c r="F226" s="216" t="s">
        <v>3680</v>
      </c>
      <c r="G226" s="216" t="s">
        <v>3681</v>
      </c>
      <c r="H226" s="216" t="s">
        <v>3682</v>
      </c>
      <c r="I226" s="216" t="s">
        <v>3683</v>
      </c>
      <c r="J226" s="216" t="s">
        <v>3684</v>
      </c>
      <c r="K226" s="216" t="s">
        <v>3685</v>
      </c>
      <c r="L226" s="216" t="s">
        <v>3686</v>
      </c>
      <c r="M226" s="216" t="s">
        <v>3687</v>
      </c>
      <c r="N226" s="216" t="s">
        <v>3688</v>
      </c>
      <c r="O226" s="216" t="s">
        <v>3689</v>
      </c>
      <c r="P226" s="216" t="s">
        <v>3690</v>
      </c>
      <c r="Q226" s="216" t="s">
        <v>3691</v>
      </c>
      <c r="R226" s="216" t="s">
        <v>3692</v>
      </c>
      <c r="S226" s="216" t="s">
        <v>3693</v>
      </c>
      <c r="T226" s="216" t="s">
        <v>3694</v>
      </c>
      <c r="U226" s="216" t="s">
        <v>3695</v>
      </c>
      <c r="V226" s="216" t="s">
        <v>3696</v>
      </c>
      <c r="W226" s="216" t="s">
        <v>3697</v>
      </c>
      <c r="X226" s="216" t="s">
        <v>3698</v>
      </c>
      <c r="Y226" s="216" t="s">
        <v>3699</v>
      </c>
      <c r="Z226" s="216" t="s">
        <v>3700</v>
      </c>
      <c r="AA226" s="216" t="s">
        <v>3701</v>
      </c>
      <c r="AB226" s="216" t="s">
        <v>3702</v>
      </c>
      <c r="AC226" s="216" t="s">
        <v>3703</v>
      </c>
      <c r="AD226" s="216" t="s">
        <v>3704</v>
      </c>
      <c r="AE226" s="216" t="s">
        <v>3705</v>
      </c>
      <c r="AF226" s="216" t="s">
        <v>3706</v>
      </c>
      <c r="AG226" s="216" t="s">
        <v>3707</v>
      </c>
      <c r="AH226" s="216" t="s">
        <v>3708</v>
      </c>
      <c r="AI226" s="216" t="s">
        <v>3709</v>
      </c>
      <c r="AJ226" s="216" t="s">
        <v>3710</v>
      </c>
      <c r="AK226" s="216" t="s">
        <v>3711</v>
      </c>
      <c r="AL226" s="216" t="s">
        <v>3712</v>
      </c>
      <c r="AM226" s="216" t="s">
        <v>3713</v>
      </c>
      <c r="AN226" s="216" t="s">
        <v>3714</v>
      </c>
      <c r="AO226" s="216" t="s">
        <v>3715</v>
      </c>
      <c r="AP226" s="216" t="s">
        <v>3716</v>
      </c>
      <c r="AQ226" s="216" t="s">
        <v>3717</v>
      </c>
      <c r="AR226" s="216" t="s">
        <v>3718</v>
      </c>
      <c r="AS226" s="216" t="s">
        <v>3719</v>
      </c>
      <c r="AT226" s="216" t="s">
        <v>3720</v>
      </c>
      <c r="AU226" s="216" t="s">
        <v>3721</v>
      </c>
      <c r="AV226" s="216" t="s">
        <v>3722</v>
      </c>
      <c r="AW226" s="216" t="s">
        <v>3723</v>
      </c>
      <c r="AX226" s="216" t="s">
        <v>3724</v>
      </c>
      <c r="AY226" s="216" t="s">
        <v>3725</v>
      </c>
      <c r="AZ226" s="216" t="s">
        <v>3726</v>
      </c>
      <c r="BA226" s="216" t="s">
        <v>3727</v>
      </c>
      <c r="BB226" s="216" t="s">
        <v>3728</v>
      </c>
      <c r="BC226" s="216" t="s">
        <v>3729</v>
      </c>
      <c r="BD226" s="216" t="s">
        <v>3730</v>
      </c>
      <c r="BE226" s="216" t="s">
        <v>3731</v>
      </c>
      <c r="BF226" s="216" t="s">
        <v>3732</v>
      </c>
      <c r="BG226" s="216" t="s">
        <v>3733</v>
      </c>
      <c r="BH226" s="216" t="s">
        <v>3734</v>
      </c>
      <c r="BI226" s="216" t="s">
        <v>3735</v>
      </c>
      <c r="BJ226" s="216" t="s">
        <v>3736</v>
      </c>
      <c r="BK226" s="216" t="s">
        <v>3737</v>
      </c>
      <c r="BL226" s="216" t="s">
        <v>3738</v>
      </c>
      <c r="BM226" s="216" t="s">
        <v>3739</v>
      </c>
      <c r="BN226" s="216" t="s">
        <v>3740</v>
      </c>
      <c r="BO226" s="216" t="s">
        <v>3741</v>
      </c>
      <c r="BP226" s="216" t="s">
        <v>3742</v>
      </c>
      <c r="BQ226" s="216" t="s">
        <v>9944</v>
      </c>
      <c r="BR226" s="216" t="s">
        <v>9945</v>
      </c>
      <c r="BS226" s="216" t="s">
        <v>10178</v>
      </c>
      <c r="BT226" s="216" t="s">
        <v>10370</v>
      </c>
      <c r="BU226" s="216" t="s">
        <v>10371</v>
      </c>
      <c r="BV226" s="216" t="s">
        <v>10604</v>
      </c>
      <c r="BW226" s="216" t="s">
        <v>10746</v>
      </c>
      <c r="BX226" s="216" t="s">
        <v>10938</v>
      </c>
      <c r="BY226" s="216" t="s">
        <v>10939</v>
      </c>
      <c r="BZ226" s="216" t="s">
        <v>11172</v>
      </c>
      <c r="CA226" s="216" t="s">
        <v>11364</v>
      </c>
      <c r="CB226" s="216" t="s">
        <v>11365</v>
      </c>
      <c r="CC226" s="216" t="s">
        <v>11598</v>
      </c>
      <c r="CD226" s="216" t="s">
        <v>11792</v>
      </c>
      <c r="CE226" s="216" t="s">
        <v>11793</v>
      </c>
      <c r="CF226" s="216" t="s">
        <v>12026</v>
      </c>
      <c r="CG226" s="216" t="s">
        <v>12243</v>
      </c>
      <c r="CH226" s="216" t="s">
        <v>12244</v>
      </c>
      <c r="CI226" s="234" t="s">
        <v>12915</v>
      </c>
      <c r="CJ226" s="234" t="s">
        <v>12916</v>
      </c>
      <c r="CK226" s="234" t="s">
        <v>12917</v>
      </c>
      <c r="CL226" s="234"/>
    </row>
    <row r="227" spans="1:90" ht="17" x14ac:dyDescent="0.2">
      <c r="A227" s="216" t="s">
        <v>99</v>
      </c>
      <c r="B227" s="216" t="s">
        <v>5820</v>
      </c>
      <c r="C227" s="216" t="s">
        <v>5821</v>
      </c>
      <c r="D227" s="216" t="s">
        <v>5822</v>
      </c>
      <c r="E227" s="216" t="s">
        <v>5823</v>
      </c>
      <c r="F227" s="216" t="s">
        <v>5824</v>
      </c>
      <c r="G227" s="216" t="s">
        <v>5825</v>
      </c>
      <c r="H227" s="216" t="s">
        <v>5826</v>
      </c>
      <c r="I227" s="216" t="s">
        <v>5827</v>
      </c>
      <c r="J227" s="216" t="s">
        <v>5828</v>
      </c>
      <c r="K227" s="216" t="s">
        <v>5829</v>
      </c>
      <c r="L227" s="216" t="s">
        <v>5830</v>
      </c>
      <c r="M227" s="216" t="s">
        <v>5831</v>
      </c>
      <c r="N227" s="216" t="s">
        <v>5832</v>
      </c>
      <c r="O227" s="216" t="s">
        <v>5833</v>
      </c>
      <c r="P227" s="216" t="s">
        <v>5834</v>
      </c>
      <c r="Q227" s="216" t="s">
        <v>5835</v>
      </c>
      <c r="R227" s="216" t="s">
        <v>5836</v>
      </c>
      <c r="S227" s="216" t="s">
        <v>5837</v>
      </c>
      <c r="T227" s="216" t="s">
        <v>5838</v>
      </c>
      <c r="U227" s="216" t="s">
        <v>5839</v>
      </c>
      <c r="V227" s="216" t="s">
        <v>5840</v>
      </c>
      <c r="W227" s="216" t="s">
        <v>5841</v>
      </c>
      <c r="X227" s="216" t="s">
        <v>5842</v>
      </c>
      <c r="Y227" s="216" t="s">
        <v>5843</v>
      </c>
      <c r="Z227" s="216" t="s">
        <v>5844</v>
      </c>
      <c r="AA227" s="216" t="s">
        <v>5845</v>
      </c>
      <c r="AB227" s="216" t="s">
        <v>5846</v>
      </c>
      <c r="AC227" s="216" t="s">
        <v>5847</v>
      </c>
      <c r="AD227" s="216" t="s">
        <v>5848</v>
      </c>
      <c r="AE227" s="216" t="s">
        <v>5849</v>
      </c>
      <c r="AF227" s="216" t="s">
        <v>5850</v>
      </c>
      <c r="AG227" s="216" t="s">
        <v>5851</v>
      </c>
      <c r="AH227" s="216" t="s">
        <v>5852</v>
      </c>
      <c r="AI227" s="216" t="s">
        <v>5853</v>
      </c>
      <c r="AJ227" s="216" t="s">
        <v>5854</v>
      </c>
      <c r="AK227" s="216" t="s">
        <v>5855</v>
      </c>
      <c r="AL227" s="216" t="s">
        <v>5856</v>
      </c>
      <c r="AM227" s="216" t="s">
        <v>5857</v>
      </c>
      <c r="AN227" s="216" t="s">
        <v>5858</v>
      </c>
      <c r="AO227" s="216" t="s">
        <v>5859</v>
      </c>
      <c r="AP227" s="216" t="s">
        <v>5860</v>
      </c>
      <c r="AQ227" s="216" t="s">
        <v>5861</v>
      </c>
      <c r="AR227" s="216" t="s">
        <v>5862</v>
      </c>
      <c r="AS227" s="216" t="s">
        <v>5863</v>
      </c>
      <c r="AT227" s="216" t="s">
        <v>5864</v>
      </c>
      <c r="AU227" s="216" t="s">
        <v>5865</v>
      </c>
      <c r="AV227" s="216" t="s">
        <v>5866</v>
      </c>
      <c r="AW227" s="216" t="s">
        <v>5867</v>
      </c>
      <c r="AX227" s="216" t="s">
        <v>5868</v>
      </c>
      <c r="AY227" s="216" t="s">
        <v>5869</v>
      </c>
      <c r="AZ227" s="216" t="s">
        <v>5870</v>
      </c>
      <c r="BA227" s="216" t="s">
        <v>5871</v>
      </c>
      <c r="BB227" s="216" t="s">
        <v>5872</v>
      </c>
      <c r="BC227" s="216" t="s">
        <v>5873</v>
      </c>
      <c r="BD227" s="216" t="s">
        <v>5874</v>
      </c>
      <c r="BE227" s="216" t="s">
        <v>5875</v>
      </c>
      <c r="BF227" s="216" t="s">
        <v>5876</v>
      </c>
      <c r="BG227" s="216" t="s">
        <v>5877</v>
      </c>
      <c r="BH227" s="216" t="s">
        <v>5878</v>
      </c>
      <c r="BI227" s="216" t="s">
        <v>5879</v>
      </c>
      <c r="BJ227" s="216" t="s">
        <v>5880</v>
      </c>
      <c r="BK227" s="216" t="s">
        <v>5881</v>
      </c>
      <c r="BL227" s="216" t="s">
        <v>5882</v>
      </c>
      <c r="BM227" s="216" t="s">
        <v>5883</v>
      </c>
      <c r="BN227" s="216" t="s">
        <v>5884</v>
      </c>
      <c r="BO227" s="216" t="s">
        <v>5885</v>
      </c>
      <c r="BP227" s="216" t="s">
        <v>5886</v>
      </c>
      <c r="BQ227" s="216" t="s">
        <v>10008</v>
      </c>
      <c r="BR227" s="216" t="s">
        <v>10009</v>
      </c>
      <c r="BS227" s="216" t="s">
        <v>10210</v>
      </c>
      <c r="BT227" s="216" t="s">
        <v>10434</v>
      </c>
      <c r="BU227" s="216" t="s">
        <v>10435</v>
      </c>
      <c r="BV227" s="216" t="s">
        <v>10636</v>
      </c>
      <c r="BW227" s="216" t="s">
        <v>10778</v>
      </c>
      <c r="BX227" s="216" t="s">
        <v>11002</v>
      </c>
      <c r="BY227" s="216" t="s">
        <v>11003</v>
      </c>
      <c r="BZ227" s="216" t="s">
        <v>11204</v>
      </c>
      <c r="CA227" s="216" t="s">
        <v>11428</v>
      </c>
      <c r="CB227" s="216" t="s">
        <v>11429</v>
      </c>
      <c r="CC227" s="216" t="s">
        <v>11630</v>
      </c>
      <c r="CD227" s="216" t="s">
        <v>11856</v>
      </c>
      <c r="CE227" s="216" t="s">
        <v>11857</v>
      </c>
      <c r="CF227" s="216" t="s">
        <v>12058</v>
      </c>
      <c r="CG227" s="216" t="s">
        <v>12643</v>
      </c>
      <c r="CH227" s="216" t="s">
        <v>12644</v>
      </c>
      <c r="CI227" s="234" t="s">
        <v>13023</v>
      </c>
      <c r="CJ227" s="234" t="s">
        <v>13024</v>
      </c>
      <c r="CK227" s="234" t="s">
        <v>13025</v>
      </c>
      <c r="CL227" s="234"/>
    </row>
    <row r="228" spans="1:90" ht="17" x14ac:dyDescent="0.2">
      <c r="A228" s="216" t="s">
        <v>100</v>
      </c>
      <c r="B228" s="216" t="s">
        <v>5887</v>
      </c>
      <c r="C228" s="216" t="s">
        <v>5888</v>
      </c>
      <c r="D228" s="216" t="s">
        <v>5889</v>
      </c>
      <c r="E228" s="216" t="s">
        <v>5890</v>
      </c>
      <c r="F228" s="216" t="s">
        <v>5891</v>
      </c>
      <c r="G228" s="216" t="s">
        <v>5892</v>
      </c>
      <c r="H228" s="216" t="s">
        <v>5893</v>
      </c>
      <c r="I228" s="216" t="s">
        <v>5894</v>
      </c>
      <c r="J228" s="216" t="s">
        <v>5895</v>
      </c>
      <c r="K228" s="216" t="s">
        <v>5896</v>
      </c>
      <c r="L228" s="216" t="s">
        <v>5897</v>
      </c>
      <c r="M228" s="216" t="s">
        <v>5898</v>
      </c>
      <c r="N228" s="216" t="s">
        <v>5899</v>
      </c>
      <c r="O228" s="216" t="s">
        <v>5900</v>
      </c>
      <c r="P228" s="216" t="s">
        <v>5901</v>
      </c>
      <c r="Q228" s="216" t="s">
        <v>5902</v>
      </c>
      <c r="R228" s="216" t="s">
        <v>5903</v>
      </c>
      <c r="S228" s="216" t="s">
        <v>5904</v>
      </c>
      <c r="T228" s="216" t="s">
        <v>5905</v>
      </c>
      <c r="U228" s="216" t="s">
        <v>5906</v>
      </c>
      <c r="V228" s="216" t="s">
        <v>5907</v>
      </c>
      <c r="W228" s="216" t="s">
        <v>5908</v>
      </c>
      <c r="X228" s="216" t="s">
        <v>5909</v>
      </c>
      <c r="Y228" s="216" t="s">
        <v>5910</v>
      </c>
      <c r="Z228" s="216" t="s">
        <v>5911</v>
      </c>
      <c r="AA228" s="216" t="s">
        <v>5912</v>
      </c>
      <c r="AB228" s="216" t="s">
        <v>5913</v>
      </c>
      <c r="AC228" s="216" t="s">
        <v>5914</v>
      </c>
      <c r="AD228" s="216" t="s">
        <v>5915</v>
      </c>
      <c r="AE228" s="216" t="s">
        <v>5916</v>
      </c>
      <c r="AF228" s="216" t="s">
        <v>5917</v>
      </c>
      <c r="AG228" s="216" t="s">
        <v>5918</v>
      </c>
      <c r="AH228" s="216" t="s">
        <v>5919</v>
      </c>
      <c r="AI228" s="216" t="s">
        <v>5920</v>
      </c>
      <c r="AJ228" s="216" t="s">
        <v>5921</v>
      </c>
      <c r="AK228" s="216" t="s">
        <v>5922</v>
      </c>
      <c r="AL228" s="216" t="s">
        <v>5923</v>
      </c>
      <c r="AM228" s="216" t="s">
        <v>5924</v>
      </c>
      <c r="AN228" s="216" t="s">
        <v>5925</v>
      </c>
      <c r="AO228" s="216" t="s">
        <v>5926</v>
      </c>
      <c r="AP228" s="216" t="s">
        <v>5927</v>
      </c>
      <c r="AQ228" s="216" t="s">
        <v>5928</v>
      </c>
      <c r="AR228" s="216" t="s">
        <v>5929</v>
      </c>
      <c r="AS228" s="216" t="s">
        <v>5930</v>
      </c>
      <c r="AT228" s="216" t="s">
        <v>5931</v>
      </c>
      <c r="AU228" s="216" t="s">
        <v>5932</v>
      </c>
      <c r="AV228" s="216" t="s">
        <v>5933</v>
      </c>
      <c r="AW228" s="216" t="s">
        <v>5934</v>
      </c>
      <c r="AX228" s="216" t="s">
        <v>5935</v>
      </c>
      <c r="AY228" s="216" t="s">
        <v>5936</v>
      </c>
      <c r="AZ228" s="216" t="s">
        <v>5937</v>
      </c>
      <c r="BA228" s="216" t="s">
        <v>5938</v>
      </c>
      <c r="BB228" s="216" t="s">
        <v>5939</v>
      </c>
      <c r="BC228" s="216" t="s">
        <v>5940</v>
      </c>
      <c r="BD228" s="216" t="s">
        <v>5941</v>
      </c>
      <c r="BE228" s="216" t="s">
        <v>5942</v>
      </c>
      <c r="BF228" s="216" t="s">
        <v>5943</v>
      </c>
      <c r="BG228" s="216" t="s">
        <v>5944</v>
      </c>
      <c r="BH228" s="216" t="s">
        <v>5945</v>
      </c>
      <c r="BI228" s="216" t="s">
        <v>5946</v>
      </c>
      <c r="BJ228" s="216" t="s">
        <v>5947</v>
      </c>
      <c r="BK228" s="216" t="s">
        <v>5948</v>
      </c>
      <c r="BL228" s="216" t="s">
        <v>5949</v>
      </c>
      <c r="BM228" s="216" t="s">
        <v>5950</v>
      </c>
      <c r="BN228" s="216" t="s">
        <v>5951</v>
      </c>
      <c r="BO228" s="216" t="s">
        <v>5952</v>
      </c>
      <c r="BP228" s="216" t="s">
        <v>5953</v>
      </c>
      <c r="BQ228" s="216" t="s">
        <v>10010</v>
      </c>
      <c r="BR228" s="216" t="s">
        <v>10011</v>
      </c>
      <c r="BS228" s="216" t="s">
        <v>10211</v>
      </c>
      <c r="BT228" s="216" t="s">
        <v>10436</v>
      </c>
      <c r="BU228" s="216" t="s">
        <v>10437</v>
      </c>
      <c r="BV228" s="216" t="s">
        <v>10637</v>
      </c>
      <c r="BW228" s="216" t="s">
        <v>10779</v>
      </c>
      <c r="BX228" s="216" t="s">
        <v>11004</v>
      </c>
      <c r="BY228" s="216" t="s">
        <v>11005</v>
      </c>
      <c r="BZ228" s="216" t="s">
        <v>11205</v>
      </c>
      <c r="CA228" s="216" t="s">
        <v>11430</v>
      </c>
      <c r="CB228" s="216" t="s">
        <v>11431</v>
      </c>
      <c r="CC228" s="216" t="s">
        <v>11631</v>
      </c>
      <c r="CD228" s="216" t="s">
        <v>11858</v>
      </c>
      <c r="CE228" s="216" t="s">
        <v>11859</v>
      </c>
      <c r="CF228" s="216" t="s">
        <v>12059</v>
      </c>
      <c r="CG228" s="216" t="s">
        <v>12645</v>
      </c>
      <c r="CH228" s="216" t="s">
        <v>12646</v>
      </c>
      <c r="CI228" s="234" t="s">
        <v>13026</v>
      </c>
      <c r="CJ228" s="234" t="s">
        <v>13027</v>
      </c>
      <c r="CK228" s="234" t="s">
        <v>13028</v>
      </c>
      <c r="CL228" s="234"/>
    </row>
    <row r="229" spans="1:90" ht="17" x14ac:dyDescent="0.2">
      <c r="A229" s="216" t="s">
        <v>101</v>
      </c>
      <c r="B229" s="216" t="s">
        <v>5954</v>
      </c>
      <c r="C229" s="216" t="s">
        <v>5955</v>
      </c>
      <c r="D229" s="216" t="s">
        <v>5956</v>
      </c>
      <c r="E229" s="216" t="s">
        <v>5957</v>
      </c>
      <c r="F229" s="216" t="s">
        <v>5958</v>
      </c>
      <c r="G229" s="216" t="s">
        <v>5959</v>
      </c>
      <c r="H229" s="216" t="s">
        <v>5960</v>
      </c>
      <c r="I229" s="216" t="s">
        <v>5961</v>
      </c>
      <c r="J229" s="216" t="s">
        <v>5962</v>
      </c>
      <c r="K229" s="216" t="s">
        <v>5963</v>
      </c>
      <c r="L229" s="216" t="s">
        <v>5964</v>
      </c>
      <c r="M229" s="216" t="s">
        <v>5965</v>
      </c>
      <c r="N229" s="216" t="s">
        <v>5966</v>
      </c>
      <c r="O229" s="216" t="s">
        <v>5967</v>
      </c>
      <c r="P229" s="216" t="s">
        <v>5968</v>
      </c>
      <c r="Q229" s="216" t="s">
        <v>5969</v>
      </c>
      <c r="R229" s="216" t="s">
        <v>5970</v>
      </c>
      <c r="S229" s="216" t="s">
        <v>5971</v>
      </c>
      <c r="T229" s="216" t="s">
        <v>5972</v>
      </c>
      <c r="U229" s="216" t="s">
        <v>5973</v>
      </c>
      <c r="V229" s="216" t="s">
        <v>5974</v>
      </c>
      <c r="W229" s="216" t="s">
        <v>5975</v>
      </c>
      <c r="X229" s="216" t="s">
        <v>5976</v>
      </c>
      <c r="Y229" s="216" t="s">
        <v>5977</v>
      </c>
      <c r="Z229" s="216" t="s">
        <v>5978</v>
      </c>
      <c r="AA229" s="216" t="s">
        <v>5979</v>
      </c>
      <c r="AB229" s="216" t="s">
        <v>5980</v>
      </c>
      <c r="AC229" s="216" t="s">
        <v>5981</v>
      </c>
      <c r="AD229" s="216" t="s">
        <v>5982</v>
      </c>
      <c r="AE229" s="216" t="s">
        <v>5983</v>
      </c>
      <c r="AF229" s="216" t="s">
        <v>5984</v>
      </c>
      <c r="AG229" s="216" t="s">
        <v>5985</v>
      </c>
      <c r="AH229" s="216" t="s">
        <v>5986</v>
      </c>
      <c r="AI229" s="216" t="s">
        <v>5987</v>
      </c>
      <c r="AJ229" s="216" t="s">
        <v>5988</v>
      </c>
      <c r="AK229" s="216" t="s">
        <v>5989</v>
      </c>
      <c r="AL229" s="216" t="s">
        <v>5990</v>
      </c>
      <c r="AM229" s="216" t="s">
        <v>5991</v>
      </c>
      <c r="AN229" s="216" t="s">
        <v>5992</v>
      </c>
      <c r="AO229" s="216" t="s">
        <v>5993</v>
      </c>
      <c r="AP229" s="216" t="s">
        <v>5994</v>
      </c>
      <c r="AQ229" s="216" t="s">
        <v>5995</v>
      </c>
      <c r="AR229" s="216" t="s">
        <v>5996</v>
      </c>
      <c r="AS229" s="216" t="s">
        <v>5997</v>
      </c>
      <c r="AT229" s="216" t="s">
        <v>5998</v>
      </c>
      <c r="AU229" s="216" t="s">
        <v>5999</v>
      </c>
      <c r="AV229" s="216" t="s">
        <v>6000</v>
      </c>
      <c r="AW229" s="216" t="s">
        <v>6001</v>
      </c>
      <c r="AX229" s="216" t="s">
        <v>6002</v>
      </c>
      <c r="AY229" s="216" t="s">
        <v>6003</v>
      </c>
      <c r="AZ229" s="216" t="s">
        <v>6004</v>
      </c>
      <c r="BA229" s="216" t="s">
        <v>6005</v>
      </c>
      <c r="BB229" s="216" t="s">
        <v>6006</v>
      </c>
      <c r="BC229" s="216" t="s">
        <v>6007</v>
      </c>
      <c r="BD229" s="216" t="s">
        <v>6008</v>
      </c>
      <c r="BE229" s="216" t="s">
        <v>6009</v>
      </c>
      <c r="BF229" s="216" t="s">
        <v>6010</v>
      </c>
      <c r="BG229" s="216" t="s">
        <v>6011</v>
      </c>
      <c r="BH229" s="216" t="s">
        <v>6012</v>
      </c>
      <c r="BI229" s="216" t="s">
        <v>6013</v>
      </c>
      <c r="BJ229" s="216" t="s">
        <v>6014</v>
      </c>
      <c r="BK229" s="216" t="s">
        <v>6015</v>
      </c>
      <c r="BL229" s="216" t="s">
        <v>6016</v>
      </c>
      <c r="BM229" s="216" t="s">
        <v>6017</v>
      </c>
      <c r="BN229" s="216" t="s">
        <v>6018</v>
      </c>
      <c r="BO229" s="216" t="s">
        <v>6019</v>
      </c>
      <c r="BP229" s="216" t="s">
        <v>6020</v>
      </c>
      <c r="BQ229" s="216" t="s">
        <v>10012</v>
      </c>
      <c r="BR229" s="216" t="s">
        <v>10013</v>
      </c>
      <c r="BS229" s="216" t="s">
        <v>10212</v>
      </c>
      <c r="BT229" s="216" t="s">
        <v>10438</v>
      </c>
      <c r="BU229" s="216" t="s">
        <v>10439</v>
      </c>
      <c r="BV229" s="216" t="s">
        <v>10638</v>
      </c>
      <c r="BW229" s="216" t="s">
        <v>10780</v>
      </c>
      <c r="BX229" s="216" t="s">
        <v>11006</v>
      </c>
      <c r="BY229" s="216" t="s">
        <v>11007</v>
      </c>
      <c r="BZ229" s="216" t="s">
        <v>11206</v>
      </c>
      <c r="CA229" s="216" t="s">
        <v>11432</v>
      </c>
      <c r="CB229" s="216" t="s">
        <v>11433</v>
      </c>
      <c r="CC229" s="216" t="s">
        <v>11632</v>
      </c>
      <c r="CD229" s="216" t="s">
        <v>11860</v>
      </c>
      <c r="CE229" s="216" t="s">
        <v>11861</v>
      </c>
      <c r="CF229" s="216" t="s">
        <v>12060</v>
      </c>
      <c r="CG229" s="216" t="s">
        <v>12647</v>
      </c>
      <c r="CH229" s="216" t="s">
        <v>12648</v>
      </c>
      <c r="CI229" s="234" t="s">
        <v>13029</v>
      </c>
      <c r="CJ229" s="234" t="s">
        <v>13030</v>
      </c>
      <c r="CK229" s="234" t="s">
        <v>13031</v>
      </c>
      <c r="CL229" s="234"/>
    </row>
    <row r="230" spans="1:90" ht="17" x14ac:dyDescent="0.2">
      <c r="A230" s="216" t="s">
        <v>102</v>
      </c>
      <c r="B230" s="216" t="s">
        <v>3743</v>
      </c>
      <c r="C230" s="216" t="s">
        <v>3744</v>
      </c>
      <c r="D230" s="216" t="s">
        <v>3745</v>
      </c>
      <c r="E230" s="216" t="s">
        <v>3746</v>
      </c>
      <c r="F230" s="216" t="s">
        <v>3747</v>
      </c>
      <c r="G230" s="216" t="s">
        <v>3748</v>
      </c>
      <c r="H230" s="216" t="s">
        <v>3749</v>
      </c>
      <c r="I230" s="216" t="s">
        <v>3750</v>
      </c>
      <c r="J230" s="216" t="s">
        <v>3751</v>
      </c>
      <c r="K230" s="216" t="s">
        <v>3752</v>
      </c>
      <c r="L230" s="216" t="s">
        <v>3753</v>
      </c>
      <c r="M230" s="216" t="s">
        <v>3754</v>
      </c>
      <c r="N230" s="216" t="s">
        <v>3755</v>
      </c>
      <c r="O230" s="216" t="s">
        <v>3756</v>
      </c>
      <c r="P230" s="216" t="s">
        <v>3757</v>
      </c>
      <c r="Q230" s="216" t="s">
        <v>3758</v>
      </c>
      <c r="R230" s="216" t="s">
        <v>3759</v>
      </c>
      <c r="S230" s="216" t="s">
        <v>3760</v>
      </c>
      <c r="T230" s="216" t="s">
        <v>3761</v>
      </c>
      <c r="U230" s="216" t="s">
        <v>3762</v>
      </c>
      <c r="V230" s="216" t="s">
        <v>3763</v>
      </c>
      <c r="W230" s="216" t="s">
        <v>3764</v>
      </c>
      <c r="X230" s="216" t="s">
        <v>3765</v>
      </c>
      <c r="Y230" s="216" t="s">
        <v>3766</v>
      </c>
      <c r="Z230" s="216" t="s">
        <v>3767</v>
      </c>
      <c r="AA230" s="216" t="s">
        <v>3768</v>
      </c>
      <c r="AB230" s="216" t="s">
        <v>3769</v>
      </c>
      <c r="AC230" s="216" t="s">
        <v>3770</v>
      </c>
      <c r="AD230" s="216" t="s">
        <v>3771</v>
      </c>
      <c r="AE230" s="216" t="s">
        <v>3772</v>
      </c>
      <c r="AF230" s="216" t="s">
        <v>3773</v>
      </c>
      <c r="AG230" s="216" t="s">
        <v>3774</v>
      </c>
      <c r="AH230" s="216" t="s">
        <v>3775</v>
      </c>
      <c r="AI230" s="216" t="s">
        <v>3776</v>
      </c>
      <c r="AJ230" s="216" t="s">
        <v>3777</v>
      </c>
      <c r="AK230" s="216" t="s">
        <v>3778</v>
      </c>
      <c r="AL230" s="216" t="s">
        <v>3779</v>
      </c>
      <c r="AM230" s="216" t="s">
        <v>3780</v>
      </c>
      <c r="AN230" s="216" t="s">
        <v>3781</v>
      </c>
      <c r="AO230" s="216" t="s">
        <v>3782</v>
      </c>
      <c r="AP230" s="216" t="s">
        <v>3783</v>
      </c>
      <c r="AQ230" s="216" t="s">
        <v>3784</v>
      </c>
      <c r="AR230" s="216" t="s">
        <v>3785</v>
      </c>
      <c r="AS230" s="216" t="s">
        <v>3786</v>
      </c>
      <c r="AT230" s="216" t="s">
        <v>3787</v>
      </c>
      <c r="AU230" s="216" t="s">
        <v>3788</v>
      </c>
      <c r="AV230" s="216" t="s">
        <v>3789</v>
      </c>
      <c r="AW230" s="216" t="s">
        <v>3790</v>
      </c>
      <c r="AX230" s="216" t="s">
        <v>3791</v>
      </c>
      <c r="AY230" s="216" t="s">
        <v>3792</v>
      </c>
      <c r="AZ230" s="216" t="s">
        <v>3793</v>
      </c>
      <c r="BA230" s="216" t="s">
        <v>3794</v>
      </c>
      <c r="BB230" s="216" t="s">
        <v>3795</v>
      </c>
      <c r="BC230" s="216" t="s">
        <v>3796</v>
      </c>
      <c r="BD230" s="216" t="s">
        <v>3797</v>
      </c>
      <c r="BE230" s="216" t="s">
        <v>3798</v>
      </c>
      <c r="BF230" s="216" t="s">
        <v>3799</v>
      </c>
      <c r="BG230" s="216" t="s">
        <v>3800</v>
      </c>
      <c r="BH230" s="216" t="s">
        <v>3801</v>
      </c>
      <c r="BI230" s="216" t="s">
        <v>3802</v>
      </c>
      <c r="BJ230" s="216" t="s">
        <v>3803</v>
      </c>
      <c r="BK230" s="216" t="s">
        <v>3804</v>
      </c>
      <c r="BL230" s="216" t="s">
        <v>3805</v>
      </c>
      <c r="BM230" s="216" t="s">
        <v>3806</v>
      </c>
      <c r="BN230" s="216" t="s">
        <v>3807</v>
      </c>
      <c r="BO230" s="216" t="s">
        <v>3808</v>
      </c>
      <c r="BP230" s="216" t="s">
        <v>3809</v>
      </c>
      <c r="BQ230" s="216" t="s">
        <v>9946</v>
      </c>
      <c r="BR230" s="216" t="s">
        <v>9947</v>
      </c>
      <c r="BS230" s="216" t="s">
        <v>10179</v>
      </c>
      <c r="BT230" s="216" t="s">
        <v>10372</v>
      </c>
      <c r="BU230" s="216" t="s">
        <v>10373</v>
      </c>
      <c r="BV230" s="216" t="s">
        <v>10605</v>
      </c>
      <c r="BW230" s="216" t="s">
        <v>10747</v>
      </c>
      <c r="BX230" s="216" t="s">
        <v>10940</v>
      </c>
      <c r="BY230" s="216" t="s">
        <v>10941</v>
      </c>
      <c r="BZ230" s="216" t="s">
        <v>11173</v>
      </c>
      <c r="CA230" s="216" t="s">
        <v>11366</v>
      </c>
      <c r="CB230" s="216" t="s">
        <v>11367</v>
      </c>
      <c r="CC230" s="216" t="s">
        <v>11599</v>
      </c>
      <c r="CD230" s="216" t="s">
        <v>11794</v>
      </c>
      <c r="CE230" s="216" t="s">
        <v>11795</v>
      </c>
      <c r="CF230" s="216" t="s">
        <v>12027</v>
      </c>
      <c r="CG230" s="216" t="s">
        <v>12245</v>
      </c>
      <c r="CH230" s="216" t="s">
        <v>12246</v>
      </c>
      <c r="CI230" s="234" t="s">
        <v>12918</v>
      </c>
      <c r="CJ230" s="234" t="s">
        <v>12919</v>
      </c>
      <c r="CK230" s="234" t="s">
        <v>12920</v>
      </c>
      <c r="CL230" s="234"/>
    </row>
    <row r="231" spans="1:90" ht="17" x14ac:dyDescent="0.2">
      <c r="A231" s="216" t="s">
        <v>103</v>
      </c>
      <c r="B231" s="216" t="s">
        <v>6021</v>
      </c>
      <c r="C231" s="216" t="s">
        <v>6022</v>
      </c>
      <c r="D231" s="216" t="s">
        <v>6023</v>
      </c>
      <c r="E231" s="216" t="s">
        <v>6024</v>
      </c>
      <c r="F231" s="216" t="s">
        <v>6025</v>
      </c>
      <c r="G231" s="216" t="s">
        <v>6026</v>
      </c>
      <c r="H231" s="216" t="s">
        <v>6027</v>
      </c>
      <c r="I231" s="216" t="s">
        <v>6028</v>
      </c>
      <c r="J231" s="216" t="s">
        <v>6029</v>
      </c>
      <c r="K231" s="216" t="s">
        <v>6030</v>
      </c>
      <c r="L231" s="216" t="s">
        <v>6031</v>
      </c>
      <c r="M231" s="216" t="s">
        <v>6032</v>
      </c>
      <c r="N231" s="216" t="s">
        <v>6033</v>
      </c>
      <c r="O231" s="216" t="s">
        <v>6034</v>
      </c>
      <c r="P231" s="216" t="s">
        <v>6035</v>
      </c>
      <c r="Q231" s="216" t="s">
        <v>6036</v>
      </c>
      <c r="R231" s="216" t="s">
        <v>6037</v>
      </c>
      <c r="S231" s="216" t="s">
        <v>6038</v>
      </c>
      <c r="T231" s="216" t="s">
        <v>6039</v>
      </c>
      <c r="U231" s="216" t="s">
        <v>6040</v>
      </c>
      <c r="V231" s="216" t="s">
        <v>6041</v>
      </c>
      <c r="W231" s="216" t="s">
        <v>6042</v>
      </c>
      <c r="X231" s="216" t="s">
        <v>6043</v>
      </c>
      <c r="Y231" s="216" t="s">
        <v>6044</v>
      </c>
      <c r="Z231" s="216" t="s">
        <v>6045</v>
      </c>
      <c r="AA231" s="216" t="s">
        <v>6046</v>
      </c>
      <c r="AB231" s="216" t="s">
        <v>6047</v>
      </c>
      <c r="AC231" s="216" t="s">
        <v>6048</v>
      </c>
      <c r="AD231" s="216" t="s">
        <v>6049</v>
      </c>
      <c r="AE231" s="216" t="s">
        <v>6050</v>
      </c>
      <c r="AF231" s="216" t="s">
        <v>6051</v>
      </c>
      <c r="AG231" s="216" t="s">
        <v>6052</v>
      </c>
      <c r="AH231" s="216" t="s">
        <v>6053</v>
      </c>
      <c r="AI231" s="216" t="s">
        <v>6054</v>
      </c>
      <c r="AJ231" s="216" t="s">
        <v>6055</v>
      </c>
      <c r="AK231" s="216" t="s">
        <v>6056</v>
      </c>
      <c r="AL231" s="216" t="s">
        <v>6057</v>
      </c>
      <c r="AM231" s="216" t="s">
        <v>6058</v>
      </c>
      <c r="AN231" s="216" t="s">
        <v>6059</v>
      </c>
      <c r="AO231" s="216" t="s">
        <v>6060</v>
      </c>
      <c r="AP231" s="216" t="s">
        <v>6061</v>
      </c>
      <c r="AQ231" s="216" t="s">
        <v>6062</v>
      </c>
      <c r="AR231" s="216" t="s">
        <v>6063</v>
      </c>
      <c r="AS231" s="216" t="s">
        <v>6064</v>
      </c>
      <c r="AT231" s="216" t="s">
        <v>6065</v>
      </c>
      <c r="AU231" s="216" t="s">
        <v>6066</v>
      </c>
      <c r="AV231" s="216" t="s">
        <v>6067</v>
      </c>
      <c r="AW231" s="216" t="s">
        <v>6068</v>
      </c>
      <c r="AX231" s="216" t="s">
        <v>6069</v>
      </c>
      <c r="AY231" s="216" t="s">
        <v>6070</v>
      </c>
      <c r="AZ231" s="216" t="s">
        <v>6071</v>
      </c>
      <c r="BA231" s="216" t="s">
        <v>6072</v>
      </c>
      <c r="BB231" s="216" t="s">
        <v>6073</v>
      </c>
      <c r="BC231" s="216" t="s">
        <v>6074</v>
      </c>
      <c r="BD231" s="216" t="s">
        <v>6075</v>
      </c>
      <c r="BE231" s="216" t="s">
        <v>6076</v>
      </c>
      <c r="BF231" s="216" t="s">
        <v>6077</v>
      </c>
      <c r="BG231" s="216" t="s">
        <v>6078</v>
      </c>
      <c r="BH231" s="216" t="s">
        <v>6079</v>
      </c>
      <c r="BI231" s="216" t="s">
        <v>6080</v>
      </c>
      <c r="BJ231" s="216" t="s">
        <v>6081</v>
      </c>
      <c r="BK231" s="216" t="s">
        <v>6082</v>
      </c>
      <c r="BL231" s="216" t="s">
        <v>6083</v>
      </c>
      <c r="BM231" s="216" t="s">
        <v>6084</v>
      </c>
      <c r="BN231" s="216" t="s">
        <v>6085</v>
      </c>
      <c r="BO231" s="216" t="s">
        <v>6086</v>
      </c>
      <c r="BP231" s="216" t="s">
        <v>6087</v>
      </c>
      <c r="BQ231" s="216" t="s">
        <v>10014</v>
      </c>
      <c r="BR231" s="216" t="s">
        <v>10015</v>
      </c>
      <c r="BS231" s="216" t="s">
        <v>10213</v>
      </c>
      <c r="BT231" s="216" t="s">
        <v>10440</v>
      </c>
      <c r="BU231" s="216" t="s">
        <v>10441</v>
      </c>
      <c r="BV231" s="216" t="s">
        <v>10639</v>
      </c>
      <c r="BW231" s="216" t="s">
        <v>10781</v>
      </c>
      <c r="BX231" s="216" t="s">
        <v>11008</v>
      </c>
      <c r="BY231" s="216" t="s">
        <v>11009</v>
      </c>
      <c r="BZ231" s="216" t="s">
        <v>11207</v>
      </c>
      <c r="CA231" s="216" t="s">
        <v>11434</v>
      </c>
      <c r="CB231" s="216" t="s">
        <v>11435</v>
      </c>
      <c r="CC231" s="216" t="s">
        <v>11633</v>
      </c>
      <c r="CD231" s="216" t="s">
        <v>11862</v>
      </c>
      <c r="CE231" s="216" t="s">
        <v>11863</v>
      </c>
      <c r="CF231" s="216" t="s">
        <v>12061</v>
      </c>
      <c r="CG231" s="216" t="s">
        <v>12649</v>
      </c>
      <c r="CH231" s="216" t="s">
        <v>12650</v>
      </c>
      <c r="CI231" s="234" t="s">
        <v>13032</v>
      </c>
      <c r="CJ231" s="234" t="s">
        <v>13033</v>
      </c>
      <c r="CK231" s="234" t="s">
        <v>13034</v>
      </c>
      <c r="CL231" s="234"/>
    </row>
    <row r="232" spans="1:90" ht="17" x14ac:dyDescent="0.2">
      <c r="A232" s="216" t="s">
        <v>104</v>
      </c>
      <c r="B232" s="216" t="s">
        <v>6088</v>
      </c>
      <c r="C232" s="216" t="s">
        <v>6089</v>
      </c>
      <c r="D232" s="216" t="s">
        <v>6090</v>
      </c>
      <c r="E232" s="216" t="s">
        <v>6091</v>
      </c>
      <c r="F232" s="216" t="s">
        <v>6092</v>
      </c>
      <c r="G232" s="216" t="s">
        <v>6093</v>
      </c>
      <c r="H232" s="216" t="s">
        <v>6094</v>
      </c>
      <c r="I232" s="216" t="s">
        <v>6095</v>
      </c>
      <c r="J232" s="216" t="s">
        <v>6096</v>
      </c>
      <c r="K232" s="216" t="s">
        <v>6097</v>
      </c>
      <c r="L232" s="216" t="s">
        <v>6098</v>
      </c>
      <c r="M232" s="216" t="s">
        <v>6099</v>
      </c>
      <c r="N232" s="216" t="s">
        <v>6100</v>
      </c>
      <c r="O232" s="216" t="s">
        <v>6101</v>
      </c>
      <c r="P232" s="216" t="s">
        <v>6102</v>
      </c>
      <c r="Q232" s="216" t="s">
        <v>6103</v>
      </c>
      <c r="R232" s="216" t="s">
        <v>6104</v>
      </c>
      <c r="S232" s="216" t="s">
        <v>6105</v>
      </c>
      <c r="T232" s="216" t="s">
        <v>6106</v>
      </c>
      <c r="U232" s="216" t="s">
        <v>6107</v>
      </c>
      <c r="V232" s="216" t="s">
        <v>6108</v>
      </c>
      <c r="W232" s="216" t="s">
        <v>6109</v>
      </c>
      <c r="X232" s="216" t="s">
        <v>6110</v>
      </c>
      <c r="Y232" s="216" t="s">
        <v>6111</v>
      </c>
      <c r="Z232" s="216" t="s">
        <v>6112</v>
      </c>
      <c r="AA232" s="216" t="s">
        <v>6113</v>
      </c>
      <c r="AB232" s="216" t="s">
        <v>6114</v>
      </c>
      <c r="AC232" s="216" t="s">
        <v>6115</v>
      </c>
      <c r="AD232" s="216" t="s">
        <v>6116</v>
      </c>
      <c r="AE232" s="216" t="s">
        <v>6117</v>
      </c>
      <c r="AF232" s="216" t="s">
        <v>6118</v>
      </c>
      <c r="AG232" s="216" t="s">
        <v>6119</v>
      </c>
      <c r="AH232" s="216" t="s">
        <v>6120</v>
      </c>
      <c r="AI232" s="216" t="s">
        <v>6121</v>
      </c>
      <c r="AJ232" s="216" t="s">
        <v>6122</v>
      </c>
      <c r="AK232" s="216" t="s">
        <v>6123</v>
      </c>
      <c r="AL232" s="216" t="s">
        <v>6124</v>
      </c>
      <c r="AM232" s="216" t="s">
        <v>6125</v>
      </c>
      <c r="AN232" s="216" t="s">
        <v>6126</v>
      </c>
      <c r="AO232" s="216" t="s">
        <v>6127</v>
      </c>
      <c r="AP232" s="216" t="s">
        <v>6128</v>
      </c>
      <c r="AQ232" s="216" t="s">
        <v>6129</v>
      </c>
      <c r="AR232" s="216" t="s">
        <v>6130</v>
      </c>
      <c r="AS232" s="216" t="s">
        <v>6131</v>
      </c>
      <c r="AT232" s="216" t="s">
        <v>6132</v>
      </c>
      <c r="AU232" s="216" t="s">
        <v>6133</v>
      </c>
      <c r="AV232" s="216" t="s">
        <v>6134</v>
      </c>
      <c r="AW232" s="216" t="s">
        <v>6135</v>
      </c>
      <c r="AX232" s="216" t="s">
        <v>6136</v>
      </c>
      <c r="AY232" s="216" t="s">
        <v>6137</v>
      </c>
      <c r="AZ232" s="216" t="s">
        <v>6138</v>
      </c>
      <c r="BA232" s="216" t="s">
        <v>6139</v>
      </c>
      <c r="BB232" s="216" t="s">
        <v>6140</v>
      </c>
      <c r="BC232" s="216" t="s">
        <v>6141</v>
      </c>
      <c r="BD232" s="216" t="s">
        <v>6142</v>
      </c>
      <c r="BE232" s="216" t="s">
        <v>6143</v>
      </c>
      <c r="BF232" s="216" t="s">
        <v>6144</v>
      </c>
      <c r="BG232" s="216" t="s">
        <v>6145</v>
      </c>
      <c r="BH232" s="216" t="s">
        <v>6146</v>
      </c>
      <c r="BI232" s="216" t="s">
        <v>6147</v>
      </c>
      <c r="BJ232" s="216" t="s">
        <v>6148</v>
      </c>
      <c r="BK232" s="216" t="s">
        <v>6149</v>
      </c>
      <c r="BL232" s="216" t="s">
        <v>6150</v>
      </c>
      <c r="BM232" s="216" t="s">
        <v>6151</v>
      </c>
      <c r="BN232" s="216" t="s">
        <v>6152</v>
      </c>
      <c r="BO232" s="216" t="s">
        <v>6153</v>
      </c>
      <c r="BP232" s="216" t="s">
        <v>6154</v>
      </c>
      <c r="BQ232" s="216" t="s">
        <v>10016</v>
      </c>
      <c r="BR232" s="216" t="s">
        <v>10017</v>
      </c>
      <c r="BS232" s="216" t="s">
        <v>10214</v>
      </c>
      <c r="BT232" s="216" t="s">
        <v>10442</v>
      </c>
      <c r="BU232" s="216" t="s">
        <v>10443</v>
      </c>
      <c r="BV232" s="216" t="s">
        <v>10640</v>
      </c>
      <c r="BW232" s="216" t="s">
        <v>10782</v>
      </c>
      <c r="BX232" s="216" t="s">
        <v>11010</v>
      </c>
      <c r="BY232" s="216" t="s">
        <v>11011</v>
      </c>
      <c r="BZ232" s="216" t="s">
        <v>11208</v>
      </c>
      <c r="CA232" s="216" t="s">
        <v>11436</v>
      </c>
      <c r="CB232" s="216" t="s">
        <v>11437</v>
      </c>
      <c r="CC232" s="216" t="s">
        <v>11634</v>
      </c>
      <c r="CD232" s="216" t="s">
        <v>11864</v>
      </c>
      <c r="CE232" s="216" t="s">
        <v>11865</v>
      </c>
      <c r="CF232" s="216" t="s">
        <v>12062</v>
      </c>
      <c r="CG232" s="216" t="s">
        <v>12651</v>
      </c>
      <c r="CH232" s="216" t="s">
        <v>12652</v>
      </c>
      <c r="CI232" s="234" t="s">
        <v>13035</v>
      </c>
      <c r="CJ232" s="234" t="s">
        <v>13036</v>
      </c>
      <c r="CK232" s="234" t="s">
        <v>13037</v>
      </c>
      <c r="CL232" s="234"/>
    </row>
    <row r="233" spans="1:90" ht="17" x14ac:dyDescent="0.2">
      <c r="A233" s="216" t="s">
        <v>105</v>
      </c>
      <c r="B233" s="216" t="s">
        <v>6155</v>
      </c>
      <c r="C233" s="216" t="s">
        <v>6156</v>
      </c>
      <c r="D233" s="216" t="s">
        <v>6157</v>
      </c>
      <c r="E233" s="216" t="s">
        <v>6158</v>
      </c>
      <c r="F233" s="216" t="s">
        <v>6159</v>
      </c>
      <c r="G233" s="216" t="s">
        <v>6160</v>
      </c>
      <c r="H233" s="216" t="s">
        <v>6161</v>
      </c>
      <c r="I233" s="216" t="s">
        <v>6162</v>
      </c>
      <c r="J233" s="216" t="s">
        <v>6163</v>
      </c>
      <c r="K233" s="216" t="s">
        <v>6164</v>
      </c>
      <c r="L233" s="216" t="s">
        <v>6165</v>
      </c>
      <c r="M233" s="216" t="s">
        <v>6166</v>
      </c>
      <c r="N233" s="216" t="s">
        <v>6167</v>
      </c>
      <c r="O233" s="216" t="s">
        <v>6168</v>
      </c>
      <c r="P233" s="216" t="s">
        <v>6169</v>
      </c>
      <c r="Q233" s="216" t="s">
        <v>6170</v>
      </c>
      <c r="R233" s="216" t="s">
        <v>6171</v>
      </c>
      <c r="S233" s="216" t="s">
        <v>6172</v>
      </c>
      <c r="T233" s="216" t="s">
        <v>6173</v>
      </c>
      <c r="U233" s="216" t="s">
        <v>6174</v>
      </c>
      <c r="V233" s="216" t="s">
        <v>6175</v>
      </c>
      <c r="W233" s="216" t="s">
        <v>6176</v>
      </c>
      <c r="X233" s="216" t="s">
        <v>6177</v>
      </c>
      <c r="Y233" s="216" t="s">
        <v>6178</v>
      </c>
      <c r="Z233" s="216" t="s">
        <v>6179</v>
      </c>
      <c r="AA233" s="216" t="s">
        <v>6180</v>
      </c>
      <c r="AB233" s="216" t="s">
        <v>6181</v>
      </c>
      <c r="AC233" s="216" t="s">
        <v>6182</v>
      </c>
      <c r="AD233" s="216" t="s">
        <v>6183</v>
      </c>
      <c r="AE233" s="216" t="s">
        <v>6184</v>
      </c>
      <c r="AF233" s="216" t="s">
        <v>6185</v>
      </c>
      <c r="AG233" s="216" t="s">
        <v>6186</v>
      </c>
      <c r="AH233" s="216" t="s">
        <v>6187</v>
      </c>
      <c r="AI233" s="216" t="s">
        <v>6188</v>
      </c>
      <c r="AJ233" s="216" t="s">
        <v>6189</v>
      </c>
      <c r="AK233" s="216" t="s">
        <v>6190</v>
      </c>
      <c r="AL233" s="216" t="s">
        <v>6191</v>
      </c>
      <c r="AM233" s="216" t="s">
        <v>6192</v>
      </c>
      <c r="AN233" s="216" t="s">
        <v>6193</v>
      </c>
      <c r="AO233" s="216" t="s">
        <v>6194</v>
      </c>
      <c r="AP233" s="216" t="s">
        <v>6195</v>
      </c>
      <c r="AQ233" s="216" t="s">
        <v>6196</v>
      </c>
      <c r="AR233" s="216" t="s">
        <v>6197</v>
      </c>
      <c r="AS233" s="216" t="s">
        <v>6198</v>
      </c>
      <c r="AT233" s="216" t="s">
        <v>6199</v>
      </c>
      <c r="AU233" s="216" t="s">
        <v>6200</v>
      </c>
      <c r="AV233" s="216" t="s">
        <v>6201</v>
      </c>
      <c r="AW233" s="216" t="s">
        <v>6202</v>
      </c>
      <c r="AX233" s="216" t="s">
        <v>6203</v>
      </c>
      <c r="AY233" s="216" t="s">
        <v>6204</v>
      </c>
      <c r="AZ233" s="216" t="s">
        <v>6205</v>
      </c>
      <c r="BA233" s="216" t="s">
        <v>6206</v>
      </c>
      <c r="BB233" s="216" t="s">
        <v>6207</v>
      </c>
      <c r="BC233" s="216" t="s">
        <v>6208</v>
      </c>
      <c r="BD233" s="216" t="s">
        <v>6209</v>
      </c>
      <c r="BE233" s="216" t="s">
        <v>6210</v>
      </c>
      <c r="BF233" s="216" t="s">
        <v>6211</v>
      </c>
      <c r="BG233" s="216" t="s">
        <v>6212</v>
      </c>
      <c r="BH233" s="216" t="s">
        <v>6213</v>
      </c>
      <c r="BI233" s="216" t="s">
        <v>6214</v>
      </c>
      <c r="BJ233" s="216" t="s">
        <v>6215</v>
      </c>
      <c r="BK233" s="216" t="s">
        <v>6216</v>
      </c>
      <c r="BL233" s="216" t="s">
        <v>6217</v>
      </c>
      <c r="BM233" s="216" t="s">
        <v>6218</v>
      </c>
      <c r="BN233" s="216" t="s">
        <v>6219</v>
      </c>
      <c r="BO233" s="216" t="s">
        <v>6220</v>
      </c>
      <c r="BP233" s="216" t="s">
        <v>6221</v>
      </c>
      <c r="BQ233" s="216" t="s">
        <v>10018</v>
      </c>
      <c r="BR233" s="216" t="s">
        <v>10019</v>
      </c>
      <c r="BS233" s="216" t="s">
        <v>10215</v>
      </c>
      <c r="BT233" s="216" t="s">
        <v>10444</v>
      </c>
      <c r="BU233" s="216" t="s">
        <v>10445</v>
      </c>
      <c r="BV233" s="216" t="s">
        <v>10641</v>
      </c>
      <c r="BW233" s="216" t="s">
        <v>10783</v>
      </c>
      <c r="BX233" s="216" t="s">
        <v>11012</v>
      </c>
      <c r="BY233" s="216" t="s">
        <v>11013</v>
      </c>
      <c r="BZ233" s="216" t="s">
        <v>11209</v>
      </c>
      <c r="CA233" s="216" t="s">
        <v>11438</v>
      </c>
      <c r="CB233" s="216" t="s">
        <v>11439</v>
      </c>
      <c r="CC233" s="216" t="s">
        <v>11635</v>
      </c>
      <c r="CD233" s="216" t="s">
        <v>11866</v>
      </c>
      <c r="CE233" s="216" t="s">
        <v>11867</v>
      </c>
      <c r="CF233" s="216" t="s">
        <v>12063</v>
      </c>
      <c r="CG233" s="216" t="s">
        <v>12653</v>
      </c>
      <c r="CH233" s="216" t="s">
        <v>12654</v>
      </c>
      <c r="CI233" s="234" t="s">
        <v>13038</v>
      </c>
      <c r="CJ233" s="234" t="s">
        <v>13039</v>
      </c>
      <c r="CK233" s="234" t="s">
        <v>13040</v>
      </c>
      <c r="CL233" s="234"/>
    </row>
    <row r="234" spans="1:90" ht="17" x14ac:dyDescent="0.2">
      <c r="A234" s="216" t="s">
        <v>106</v>
      </c>
      <c r="B234" s="216" t="s">
        <v>3810</v>
      </c>
      <c r="C234" s="216" t="s">
        <v>3811</v>
      </c>
      <c r="D234" s="216" t="s">
        <v>3812</v>
      </c>
      <c r="E234" s="216" t="s">
        <v>3813</v>
      </c>
      <c r="F234" s="216" t="s">
        <v>3814</v>
      </c>
      <c r="G234" s="216" t="s">
        <v>3815</v>
      </c>
      <c r="H234" s="216" t="s">
        <v>3816</v>
      </c>
      <c r="I234" s="216" t="s">
        <v>3817</v>
      </c>
      <c r="J234" s="216" t="s">
        <v>3818</v>
      </c>
      <c r="K234" s="216" t="s">
        <v>3819</v>
      </c>
      <c r="L234" s="216" t="s">
        <v>3820</v>
      </c>
      <c r="M234" s="216" t="s">
        <v>3821</v>
      </c>
      <c r="N234" s="216" t="s">
        <v>3822</v>
      </c>
      <c r="O234" s="216" t="s">
        <v>3823</v>
      </c>
      <c r="P234" s="216" t="s">
        <v>3824</v>
      </c>
      <c r="Q234" s="216" t="s">
        <v>3825</v>
      </c>
      <c r="R234" s="216" t="s">
        <v>3826</v>
      </c>
      <c r="S234" s="216" t="s">
        <v>3827</v>
      </c>
      <c r="T234" s="216" t="s">
        <v>3828</v>
      </c>
      <c r="U234" s="216" t="s">
        <v>3829</v>
      </c>
      <c r="V234" s="216" t="s">
        <v>3830</v>
      </c>
      <c r="W234" s="216" t="s">
        <v>3831</v>
      </c>
      <c r="X234" s="216" t="s">
        <v>3832</v>
      </c>
      <c r="Y234" s="216" t="s">
        <v>3833</v>
      </c>
      <c r="Z234" s="216" t="s">
        <v>3834</v>
      </c>
      <c r="AA234" s="216" t="s">
        <v>3835</v>
      </c>
      <c r="AB234" s="216" t="s">
        <v>3836</v>
      </c>
      <c r="AC234" s="216" t="s">
        <v>3837</v>
      </c>
      <c r="AD234" s="216" t="s">
        <v>3838</v>
      </c>
      <c r="AE234" s="216" t="s">
        <v>3839</v>
      </c>
      <c r="AF234" s="216" t="s">
        <v>3840</v>
      </c>
      <c r="AG234" s="216" t="s">
        <v>3841</v>
      </c>
      <c r="AH234" s="216" t="s">
        <v>3842</v>
      </c>
      <c r="AI234" s="216" t="s">
        <v>3843</v>
      </c>
      <c r="AJ234" s="216" t="s">
        <v>3844</v>
      </c>
      <c r="AK234" s="216" t="s">
        <v>3845</v>
      </c>
      <c r="AL234" s="216" t="s">
        <v>3846</v>
      </c>
      <c r="AM234" s="216" t="s">
        <v>3847</v>
      </c>
      <c r="AN234" s="216" t="s">
        <v>3848</v>
      </c>
      <c r="AO234" s="216" t="s">
        <v>3849</v>
      </c>
      <c r="AP234" s="216" t="s">
        <v>3850</v>
      </c>
      <c r="AQ234" s="216" t="s">
        <v>3851</v>
      </c>
      <c r="AR234" s="216" t="s">
        <v>3852</v>
      </c>
      <c r="AS234" s="216" t="s">
        <v>3853</v>
      </c>
      <c r="AT234" s="216" t="s">
        <v>3854</v>
      </c>
      <c r="AU234" s="216" t="s">
        <v>3855</v>
      </c>
      <c r="AV234" s="216" t="s">
        <v>3856</v>
      </c>
      <c r="AW234" s="216" t="s">
        <v>3857</v>
      </c>
      <c r="AX234" s="216" t="s">
        <v>3858</v>
      </c>
      <c r="AY234" s="216" t="s">
        <v>3859</v>
      </c>
      <c r="AZ234" s="216" t="s">
        <v>3860</v>
      </c>
      <c r="BA234" s="216" t="s">
        <v>3861</v>
      </c>
      <c r="BB234" s="216" t="s">
        <v>3862</v>
      </c>
      <c r="BC234" s="216" t="s">
        <v>3863</v>
      </c>
      <c r="BD234" s="216" t="s">
        <v>3864</v>
      </c>
      <c r="BE234" s="216" t="s">
        <v>3865</v>
      </c>
      <c r="BF234" s="216" t="s">
        <v>3866</v>
      </c>
      <c r="BG234" s="216" t="s">
        <v>3867</v>
      </c>
      <c r="BH234" s="216" t="s">
        <v>3868</v>
      </c>
      <c r="BI234" s="216" t="s">
        <v>3869</v>
      </c>
      <c r="BJ234" s="216" t="s">
        <v>3870</v>
      </c>
      <c r="BK234" s="216" t="s">
        <v>3871</v>
      </c>
      <c r="BL234" s="216" t="s">
        <v>3872</v>
      </c>
      <c r="BM234" s="216" t="s">
        <v>3873</v>
      </c>
      <c r="BN234" s="216" t="s">
        <v>3874</v>
      </c>
      <c r="BO234" s="216" t="s">
        <v>3875</v>
      </c>
      <c r="BP234" s="216" t="s">
        <v>3876</v>
      </c>
      <c r="BQ234" s="216" t="s">
        <v>9948</v>
      </c>
      <c r="BR234" s="216" t="s">
        <v>9949</v>
      </c>
      <c r="BS234" s="216" t="s">
        <v>10180</v>
      </c>
      <c r="BT234" s="216" t="s">
        <v>10374</v>
      </c>
      <c r="BU234" s="216" t="s">
        <v>10375</v>
      </c>
      <c r="BV234" s="216" t="s">
        <v>10606</v>
      </c>
      <c r="BW234" s="216" t="s">
        <v>10748</v>
      </c>
      <c r="BX234" s="216" t="s">
        <v>10942</v>
      </c>
      <c r="BY234" s="216" t="s">
        <v>10943</v>
      </c>
      <c r="BZ234" s="216" t="s">
        <v>11174</v>
      </c>
      <c r="CA234" s="216" t="s">
        <v>11368</v>
      </c>
      <c r="CB234" s="216" t="s">
        <v>11369</v>
      </c>
      <c r="CC234" s="216" t="s">
        <v>11600</v>
      </c>
      <c r="CD234" s="216" t="s">
        <v>11796</v>
      </c>
      <c r="CE234" s="216" t="s">
        <v>11797</v>
      </c>
      <c r="CF234" s="216" t="s">
        <v>12028</v>
      </c>
      <c r="CG234" s="216" t="s">
        <v>12247</v>
      </c>
      <c r="CH234" s="216" t="s">
        <v>12248</v>
      </c>
      <c r="CI234" s="234" t="s">
        <v>12921</v>
      </c>
      <c r="CJ234" s="234" t="s">
        <v>12922</v>
      </c>
      <c r="CK234" s="234" t="s">
        <v>12923</v>
      </c>
      <c r="CL234" s="234"/>
    </row>
    <row r="235" spans="1:90" ht="17" x14ac:dyDescent="0.2">
      <c r="A235" s="216" t="s">
        <v>107</v>
      </c>
      <c r="B235" s="216" t="s">
        <v>6222</v>
      </c>
      <c r="C235" s="216" t="s">
        <v>6223</v>
      </c>
      <c r="D235" s="216" t="s">
        <v>6224</v>
      </c>
      <c r="E235" s="216" t="s">
        <v>6225</v>
      </c>
      <c r="F235" s="216" t="s">
        <v>6226</v>
      </c>
      <c r="G235" s="216" t="s">
        <v>6227</v>
      </c>
      <c r="H235" s="216" t="s">
        <v>6228</v>
      </c>
      <c r="I235" s="216" t="s">
        <v>6229</v>
      </c>
      <c r="J235" s="216" t="s">
        <v>6230</v>
      </c>
      <c r="K235" s="216" t="s">
        <v>6231</v>
      </c>
      <c r="L235" s="216" t="s">
        <v>6232</v>
      </c>
      <c r="M235" s="216" t="s">
        <v>6233</v>
      </c>
      <c r="N235" s="216" t="s">
        <v>6234</v>
      </c>
      <c r="O235" s="216" t="s">
        <v>6235</v>
      </c>
      <c r="P235" s="216" t="s">
        <v>6236</v>
      </c>
      <c r="Q235" s="216" t="s">
        <v>6237</v>
      </c>
      <c r="R235" s="216" t="s">
        <v>6238</v>
      </c>
      <c r="S235" s="216" t="s">
        <v>6239</v>
      </c>
      <c r="T235" s="216" t="s">
        <v>6240</v>
      </c>
      <c r="U235" s="216" t="s">
        <v>6241</v>
      </c>
      <c r="V235" s="216" t="s">
        <v>6242</v>
      </c>
      <c r="W235" s="216" t="s">
        <v>6243</v>
      </c>
      <c r="X235" s="216" t="s">
        <v>6244</v>
      </c>
      <c r="Y235" s="216" t="s">
        <v>6245</v>
      </c>
      <c r="Z235" s="216" t="s">
        <v>6246</v>
      </c>
      <c r="AA235" s="216" t="s">
        <v>6247</v>
      </c>
      <c r="AB235" s="216" t="s">
        <v>6248</v>
      </c>
      <c r="AC235" s="216" t="s">
        <v>6249</v>
      </c>
      <c r="AD235" s="216" t="s">
        <v>6250</v>
      </c>
      <c r="AE235" s="216" t="s">
        <v>6251</v>
      </c>
      <c r="AF235" s="216" t="s">
        <v>6252</v>
      </c>
      <c r="AG235" s="216" t="s">
        <v>6253</v>
      </c>
      <c r="AH235" s="216" t="s">
        <v>6254</v>
      </c>
      <c r="AI235" s="216" t="s">
        <v>6255</v>
      </c>
      <c r="AJ235" s="216" t="s">
        <v>6256</v>
      </c>
      <c r="AK235" s="216" t="s">
        <v>6257</v>
      </c>
      <c r="AL235" s="216" t="s">
        <v>6258</v>
      </c>
      <c r="AM235" s="216" t="s">
        <v>6259</v>
      </c>
      <c r="AN235" s="216" t="s">
        <v>6260</v>
      </c>
      <c r="AO235" s="216" t="s">
        <v>6261</v>
      </c>
      <c r="AP235" s="216" t="s">
        <v>6262</v>
      </c>
      <c r="AQ235" s="216" t="s">
        <v>6263</v>
      </c>
      <c r="AR235" s="216" t="s">
        <v>6264</v>
      </c>
      <c r="AS235" s="216" t="s">
        <v>6265</v>
      </c>
      <c r="AT235" s="216" t="s">
        <v>6266</v>
      </c>
      <c r="AU235" s="216" t="s">
        <v>6267</v>
      </c>
      <c r="AV235" s="216" t="s">
        <v>6268</v>
      </c>
      <c r="AW235" s="216" t="s">
        <v>6269</v>
      </c>
      <c r="AX235" s="216" t="s">
        <v>6270</v>
      </c>
      <c r="AY235" s="216" t="s">
        <v>6271</v>
      </c>
      <c r="AZ235" s="216" t="s">
        <v>6272</v>
      </c>
      <c r="BA235" s="216" t="s">
        <v>6273</v>
      </c>
      <c r="BB235" s="216" t="s">
        <v>6274</v>
      </c>
      <c r="BC235" s="216" t="s">
        <v>6275</v>
      </c>
      <c r="BD235" s="216" t="s">
        <v>6276</v>
      </c>
      <c r="BE235" s="216" t="s">
        <v>6277</v>
      </c>
      <c r="BF235" s="216" t="s">
        <v>6278</v>
      </c>
      <c r="BG235" s="216" t="s">
        <v>6279</v>
      </c>
      <c r="BH235" s="216" t="s">
        <v>6280</v>
      </c>
      <c r="BI235" s="216" t="s">
        <v>6281</v>
      </c>
      <c r="BJ235" s="216" t="s">
        <v>6282</v>
      </c>
      <c r="BK235" s="216" t="s">
        <v>6283</v>
      </c>
      <c r="BL235" s="216" t="s">
        <v>6284</v>
      </c>
      <c r="BM235" s="216" t="s">
        <v>6285</v>
      </c>
      <c r="BN235" s="216" t="s">
        <v>6286</v>
      </c>
      <c r="BO235" s="216" t="s">
        <v>6287</v>
      </c>
      <c r="BP235" s="216" t="s">
        <v>6288</v>
      </c>
      <c r="BQ235" s="216" t="s">
        <v>10020</v>
      </c>
      <c r="BR235" s="216" t="s">
        <v>10021</v>
      </c>
      <c r="BS235" s="216" t="s">
        <v>10216</v>
      </c>
      <c r="BT235" s="216" t="s">
        <v>10446</v>
      </c>
      <c r="BU235" s="216" t="s">
        <v>10447</v>
      </c>
      <c r="BV235" s="216" t="s">
        <v>10642</v>
      </c>
      <c r="BW235" s="216" t="s">
        <v>10784</v>
      </c>
      <c r="BX235" s="216" t="s">
        <v>11014</v>
      </c>
      <c r="BY235" s="216" t="s">
        <v>11015</v>
      </c>
      <c r="BZ235" s="216" t="s">
        <v>11210</v>
      </c>
      <c r="CA235" s="216" t="s">
        <v>11440</v>
      </c>
      <c r="CB235" s="216" t="s">
        <v>11441</v>
      </c>
      <c r="CC235" s="216" t="s">
        <v>11636</v>
      </c>
      <c r="CD235" s="216" t="s">
        <v>11868</v>
      </c>
      <c r="CE235" s="216" t="s">
        <v>11869</v>
      </c>
      <c r="CF235" s="216" t="s">
        <v>12064</v>
      </c>
      <c r="CG235" s="216" t="s">
        <v>12655</v>
      </c>
      <c r="CH235" s="216" t="s">
        <v>12656</v>
      </c>
      <c r="CI235" s="234" t="s">
        <v>13041</v>
      </c>
      <c r="CJ235" s="234" t="s">
        <v>13042</v>
      </c>
      <c r="CK235" s="234" t="s">
        <v>13043</v>
      </c>
      <c r="CL235" s="234"/>
    </row>
    <row r="236" spans="1:90" ht="17" x14ac:dyDescent="0.2">
      <c r="A236" s="216" t="s">
        <v>108</v>
      </c>
      <c r="B236" s="216" t="s">
        <v>6289</v>
      </c>
      <c r="C236" s="216" t="s">
        <v>6290</v>
      </c>
      <c r="D236" s="216" t="s">
        <v>6291</v>
      </c>
      <c r="E236" s="216" t="s">
        <v>6292</v>
      </c>
      <c r="F236" s="216" t="s">
        <v>6293</v>
      </c>
      <c r="G236" s="216" t="s">
        <v>6294</v>
      </c>
      <c r="H236" s="216" t="s">
        <v>6295</v>
      </c>
      <c r="I236" s="216" t="s">
        <v>6296</v>
      </c>
      <c r="J236" s="216" t="s">
        <v>6297</v>
      </c>
      <c r="K236" s="216" t="s">
        <v>6298</v>
      </c>
      <c r="L236" s="216" t="s">
        <v>6299</v>
      </c>
      <c r="M236" s="216" t="s">
        <v>6300</v>
      </c>
      <c r="N236" s="216" t="s">
        <v>6301</v>
      </c>
      <c r="O236" s="216" t="s">
        <v>6302</v>
      </c>
      <c r="P236" s="216" t="s">
        <v>6303</v>
      </c>
      <c r="Q236" s="216" t="s">
        <v>6304</v>
      </c>
      <c r="R236" s="216" t="s">
        <v>6305</v>
      </c>
      <c r="S236" s="216" t="s">
        <v>6306</v>
      </c>
      <c r="T236" s="216" t="s">
        <v>6307</v>
      </c>
      <c r="U236" s="216" t="s">
        <v>6308</v>
      </c>
      <c r="V236" s="216" t="s">
        <v>6309</v>
      </c>
      <c r="W236" s="216" t="s">
        <v>6310</v>
      </c>
      <c r="X236" s="216" t="s">
        <v>6311</v>
      </c>
      <c r="Y236" s="216" t="s">
        <v>6312</v>
      </c>
      <c r="Z236" s="216" t="s">
        <v>6313</v>
      </c>
      <c r="AA236" s="216" t="s">
        <v>6314</v>
      </c>
      <c r="AB236" s="216" t="s">
        <v>6315</v>
      </c>
      <c r="AC236" s="216" t="s">
        <v>6316</v>
      </c>
      <c r="AD236" s="216" t="s">
        <v>6317</v>
      </c>
      <c r="AE236" s="216" t="s">
        <v>6318</v>
      </c>
      <c r="AF236" s="216" t="s">
        <v>6319</v>
      </c>
      <c r="AG236" s="216" t="s">
        <v>6320</v>
      </c>
      <c r="AH236" s="216" t="s">
        <v>6321</v>
      </c>
      <c r="AI236" s="216" t="s">
        <v>6322</v>
      </c>
      <c r="AJ236" s="216" t="s">
        <v>6323</v>
      </c>
      <c r="AK236" s="216" t="s">
        <v>6324</v>
      </c>
      <c r="AL236" s="216" t="s">
        <v>6325</v>
      </c>
      <c r="AM236" s="216" t="s">
        <v>6326</v>
      </c>
      <c r="AN236" s="216" t="s">
        <v>6327</v>
      </c>
      <c r="AO236" s="216" t="s">
        <v>6328</v>
      </c>
      <c r="AP236" s="216" t="s">
        <v>6329</v>
      </c>
      <c r="AQ236" s="216" t="s">
        <v>6330</v>
      </c>
      <c r="AR236" s="216" t="s">
        <v>6331</v>
      </c>
      <c r="AS236" s="216" t="s">
        <v>6332</v>
      </c>
      <c r="AT236" s="216" t="s">
        <v>6333</v>
      </c>
      <c r="AU236" s="216" t="s">
        <v>6334</v>
      </c>
      <c r="AV236" s="216" t="s">
        <v>6335</v>
      </c>
      <c r="AW236" s="216" t="s">
        <v>6336</v>
      </c>
      <c r="AX236" s="216" t="s">
        <v>6337</v>
      </c>
      <c r="AY236" s="216" t="s">
        <v>6338</v>
      </c>
      <c r="AZ236" s="216" t="s">
        <v>6339</v>
      </c>
      <c r="BA236" s="216" t="s">
        <v>6340</v>
      </c>
      <c r="BB236" s="216" t="s">
        <v>6341</v>
      </c>
      <c r="BC236" s="216" t="s">
        <v>6342</v>
      </c>
      <c r="BD236" s="216" t="s">
        <v>6343</v>
      </c>
      <c r="BE236" s="216" t="s">
        <v>6344</v>
      </c>
      <c r="BF236" s="216" t="s">
        <v>6345</v>
      </c>
      <c r="BG236" s="216" t="s">
        <v>6346</v>
      </c>
      <c r="BH236" s="216" t="s">
        <v>6347</v>
      </c>
      <c r="BI236" s="216" t="s">
        <v>6348</v>
      </c>
      <c r="BJ236" s="216" t="s">
        <v>6349</v>
      </c>
      <c r="BK236" s="216" t="s">
        <v>6350</v>
      </c>
      <c r="BL236" s="216" t="s">
        <v>6351</v>
      </c>
      <c r="BM236" s="216" t="s">
        <v>6352</v>
      </c>
      <c r="BN236" s="216" t="s">
        <v>6353</v>
      </c>
      <c r="BO236" s="216" t="s">
        <v>6354</v>
      </c>
      <c r="BP236" s="216" t="s">
        <v>6355</v>
      </c>
      <c r="BQ236" s="216" t="s">
        <v>10022</v>
      </c>
      <c r="BR236" s="216" t="s">
        <v>10023</v>
      </c>
      <c r="BS236" s="216" t="s">
        <v>10217</v>
      </c>
      <c r="BT236" s="216" t="s">
        <v>10448</v>
      </c>
      <c r="BU236" s="216" t="s">
        <v>10449</v>
      </c>
      <c r="BV236" s="216" t="s">
        <v>10643</v>
      </c>
      <c r="BW236" s="216" t="s">
        <v>10785</v>
      </c>
      <c r="BX236" s="216" t="s">
        <v>11016</v>
      </c>
      <c r="BY236" s="216" t="s">
        <v>11017</v>
      </c>
      <c r="BZ236" s="216" t="s">
        <v>11211</v>
      </c>
      <c r="CA236" s="216" t="s">
        <v>11442</v>
      </c>
      <c r="CB236" s="216" t="s">
        <v>11443</v>
      </c>
      <c r="CC236" s="216" t="s">
        <v>11637</v>
      </c>
      <c r="CD236" s="216" t="s">
        <v>11870</v>
      </c>
      <c r="CE236" s="216" t="s">
        <v>11871</v>
      </c>
      <c r="CF236" s="216" t="s">
        <v>12065</v>
      </c>
      <c r="CG236" s="216" t="s">
        <v>12657</v>
      </c>
      <c r="CH236" s="216" t="s">
        <v>12658</v>
      </c>
      <c r="CI236" s="234" t="s">
        <v>13044</v>
      </c>
      <c r="CJ236" s="234" t="s">
        <v>13045</v>
      </c>
      <c r="CK236" s="234" t="s">
        <v>13046</v>
      </c>
      <c r="CL236" s="234"/>
    </row>
    <row r="237" spans="1:90" ht="17" x14ac:dyDescent="0.2">
      <c r="A237" s="216" t="s">
        <v>109</v>
      </c>
      <c r="B237" s="216" t="s">
        <v>6356</v>
      </c>
      <c r="C237" s="216" t="s">
        <v>6357</v>
      </c>
      <c r="D237" s="216" t="s">
        <v>6358</v>
      </c>
      <c r="E237" s="216" t="s">
        <v>6359</v>
      </c>
      <c r="F237" s="216" t="s">
        <v>6360</v>
      </c>
      <c r="G237" s="216" t="s">
        <v>6361</v>
      </c>
      <c r="H237" s="216" t="s">
        <v>6362</v>
      </c>
      <c r="I237" s="216" t="s">
        <v>6363</v>
      </c>
      <c r="J237" s="216" t="s">
        <v>6364</v>
      </c>
      <c r="K237" s="216" t="s">
        <v>6365</v>
      </c>
      <c r="L237" s="216" t="s">
        <v>6366</v>
      </c>
      <c r="M237" s="216" t="s">
        <v>6367</v>
      </c>
      <c r="N237" s="216" t="s">
        <v>6368</v>
      </c>
      <c r="O237" s="216" t="s">
        <v>6369</v>
      </c>
      <c r="P237" s="216" t="s">
        <v>6370</v>
      </c>
      <c r="Q237" s="216" t="s">
        <v>6371</v>
      </c>
      <c r="R237" s="216" t="s">
        <v>6372</v>
      </c>
      <c r="S237" s="216" t="s">
        <v>6373</v>
      </c>
      <c r="T237" s="216" t="s">
        <v>6374</v>
      </c>
      <c r="U237" s="216" t="s">
        <v>6375</v>
      </c>
      <c r="V237" s="216" t="s">
        <v>6376</v>
      </c>
      <c r="W237" s="216" t="s">
        <v>6377</v>
      </c>
      <c r="X237" s="216" t="s">
        <v>6378</v>
      </c>
      <c r="Y237" s="216" t="s">
        <v>6379</v>
      </c>
      <c r="Z237" s="216" t="s">
        <v>6380</v>
      </c>
      <c r="AA237" s="216" t="s">
        <v>6381</v>
      </c>
      <c r="AB237" s="216" t="s">
        <v>6382</v>
      </c>
      <c r="AC237" s="216" t="s">
        <v>6383</v>
      </c>
      <c r="AD237" s="216" t="s">
        <v>6384</v>
      </c>
      <c r="AE237" s="216" t="s">
        <v>6385</v>
      </c>
      <c r="AF237" s="216" t="s">
        <v>6386</v>
      </c>
      <c r="AG237" s="216" t="s">
        <v>6387</v>
      </c>
      <c r="AH237" s="216" t="s">
        <v>6388</v>
      </c>
      <c r="AI237" s="216" t="s">
        <v>6389</v>
      </c>
      <c r="AJ237" s="216" t="s">
        <v>6390</v>
      </c>
      <c r="AK237" s="216" t="s">
        <v>6391</v>
      </c>
      <c r="AL237" s="216" t="s">
        <v>6392</v>
      </c>
      <c r="AM237" s="216" t="s">
        <v>6393</v>
      </c>
      <c r="AN237" s="216" t="s">
        <v>6394</v>
      </c>
      <c r="AO237" s="216" t="s">
        <v>6395</v>
      </c>
      <c r="AP237" s="216" t="s">
        <v>6396</v>
      </c>
      <c r="AQ237" s="216" t="s">
        <v>6397</v>
      </c>
      <c r="AR237" s="216" t="s">
        <v>6398</v>
      </c>
      <c r="AS237" s="216" t="s">
        <v>6399</v>
      </c>
      <c r="AT237" s="216" t="s">
        <v>6400</v>
      </c>
      <c r="AU237" s="216" t="s">
        <v>6401</v>
      </c>
      <c r="AV237" s="216" t="s">
        <v>6402</v>
      </c>
      <c r="AW237" s="216" t="s">
        <v>6403</v>
      </c>
      <c r="AX237" s="216" t="s">
        <v>6404</v>
      </c>
      <c r="AY237" s="216" t="s">
        <v>6405</v>
      </c>
      <c r="AZ237" s="216" t="s">
        <v>6406</v>
      </c>
      <c r="BA237" s="216" t="s">
        <v>6407</v>
      </c>
      <c r="BB237" s="216" t="s">
        <v>6408</v>
      </c>
      <c r="BC237" s="216" t="s">
        <v>6409</v>
      </c>
      <c r="BD237" s="216" t="s">
        <v>6410</v>
      </c>
      <c r="BE237" s="216" t="s">
        <v>6411</v>
      </c>
      <c r="BF237" s="216" t="s">
        <v>6412</v>
      </c>
      <c r="BG237" s="216" t="s">
        <v>6413</v>
      </c>
      <c r="BH237" s="216" t="s">
        <v>6414</v>
      </c>
      <c r="BI237" s="216" t="s">
        <v>6415</v>
      </c>
      <c r="BJ237" s="216" t="s">
        <v>6416</v>
      </c>
      <c r="BK237" s="216" t="s">
        <v>6417</v>
      </c>
      <c r="BL237" s="216" t="s">
        <v>6418</v>
      </c>
      <c r="BM237" s="216" t="s">
        <v>6419</v>
      </c>
      <c r="BN237" s="216" t="s">
        <v>6420</v>
      </c>
      <c r="BO237" s="216" t="s">
        <v>6421</v>
      </c>
      <c r="BP237" s="216" t="s">
        <v>6422</v>
      </c>
      <c r="BQ237" s="216" t="s">
        <v>10024</v>
      </c>
      <c r="BR237" s="216" t="s">
        <v>10025</v>
      </c>
      <c r="BS237" s="216" t="s">
        <v>10218</v>
      </c>
      <c r="BT237" s="216" t="s">
        <v>10450</v>
      </c>
      <c r="BU237" s="216" t="s">
        <v>10451</v>
      </c>
      <c r="BV237" s="216" t="s">
        <v>10644</v>
      </c>
      <c r="BW237" s="216" t="s">
        <v>10786</v>
      </c>
      <c r="BX237" s="216" t="s">
        <v>11018</v>
      </c>
      <c r="BY237" s="216" t="s">
        <v>11019</v>
      </c>
      <c r="BZ237" s="216" t="s">
        <v>11212</v>
      </c>
      <c r="CA237" s="216" t="s">
        <v>11444</v>
      </c>
      <c r="CB237" s="216" t="s">
        <v>11445</v>
      </c>
      <c r="CC237" s="216" t="s">
        <v>11638</v>
      </c>
      <c r="CD237" s="216" t="s">
        <v>11872</v>
      </c>
      <c r="CE237" s="216" t="s">
        <v>11873</v>
      </c>
      <c r="CF237" s="216" t="s">
        <v>12066</v>
      </c>
      <c r="CG237" s="216" t="s">
        <v>12659</v>
      </c>
      <c r="CH237" s="216" t="s">
        <v>12660</v>
      </c>
      <c r="CI237" s="234" t="s">
        <v>13047</v>
      </c>
      <c r="CJ237" s="234" t="s">
        <v>13048</v>
      </c>
      <c r="CK237" s="234" t="s">
        <v>13049</v>
      </c>
      <c r="CL237" s="234"/>
    </row>
    <row r="240" spans="1:90" ht="17" x14ac:dyDescent="0.2">
      <c r="A240" s="216" t="s">
        <v>218</v>
      </c>
    </row>
    <row r="241" spans="1:90" ht="17" x14ac:dyDescent="0.2">
      <c r="A241" s="216" t="s">
        <v>93</v>
      </c>
      <c r="B241" s="216">
        <v>4</v>
      </c>
      <c r="C241" s="216">
        <v>128</v>
      </c>
      <c r="D241" s="216">
        <v>16</v>
      </c>
      <c r="E241" s="216">
        <v>2</v>
      </c>
      <c r="F241" s="216">
        <v>64</v>
      </c>
      <c r="G241" s="216">
        <v>8</v>
      </c>
      <c r="H241" s="216">
        <v>256</v>
      </c>
      <c r="I241" s="216">
        <v>32</v>
      </c>
      <c r="J241" s="216">
        <v>128</v>
      </c>
      <c r="K241" s="216">
        <v>16</v>
      </c>
      <c r="L241" s="216">
        <v>2</v>
      </c>
      <c r="M241" s="216">
        <v>64</v>
      </c>
      <c r="N241" s="216">
        <v>8</v>
      </c>
      <c r="O241" s="216">
        <v>256</v>
      </c>
      <c r="P241" s="216">
        <v>32</v>
      </c>
      <c r="Q241" s="216">
        <v>4</v>
      </c>
      <c r="R241" s="216">
        <v>128</v>
      </c>
      <c r="S241" s="216">
        <v>16</v>
      </c>
      <c r="T241" s="216">
        <v>2</v>
      </c>
      <c r="U241" s="216">
        <v>64</v>
      </c>
      <c r="V241" s="216">
        <v>8</v>
      </c>
      <c r="W241" s="216">
        <v>256</v>
      </c>
      <c r="X241" s="216">
        <v>32</v>
      </c>
      <c r="Y241" s="216">
        <v>128</v>
      </c>
      <c r="Z241" s="216">
        <v>16</v>
      </c>
      <c r="AA241" s="216">
        <v>2</v>
      </c>
      <c r="AB241" s="216">
        <v>64</v>
      </c>
      <c r="AC241" s="216">
        <v>8</v>
      </c>
      <c r="AD241" s="216">
        <v>256</v>
      </c>
      <c r="AE241" s="216">
        <v>32</v>
      </c>
      <c r="AF241" s="216">
        <v>4</v>
      </c>
      <c r="AG241" s="216">
        <v>128</v>
      </c>
      <c r="AH241" s="216">
        <v>16</v>
      </c>
      <c r="AI241" s="216">
        <v>2</v>
      </c>
      <c r="AJ241" s="216">
        <v>64</v>
      </c>
      <c r="AK241" s="216">
        <v>8</v>
      </c>
      <c r="AL241" s="216">
        <v>256</v>
      </c>
      <c r="AM241" s="216">
        <v>32</v>
      </c>
      <c r="AN241" s="216">
        <v>128</v>
      </c>
      <c r="AO241" s="216">
        <v>16</v>
      </c>
      <c r="AP241" s="216">
        <v>2</v>
      </c>
      <c r="AQ241" s="216">
        <v>64</v>
      </c>
      <c r="AR241" s="216">
        <v>8</v>
      </c>
      <c r="AS241" s="216">
        <v>256</v>
      </c>
      <c r="AT241" s="216">
        <v>32</v>
      </c>
      <c r="AU241" s="216">
        <v>4</v>
      </c>
      <c r="AV241" s="216">
        <v>128</v>
      </c>
      <c r="AW241" s="216">
        <v>16</v>
      </c>
      <c r="AX241" s="216">
        <v>2</v>
      </c>
      <c r="AY241" s="216">
        <v>64</v>
      </c>
      <c r="AZ241" s="216">
        <v>8</v>
      </c>
      <c r="BA241" s="216">
        <v>256</v>
      </c>
      <c r="BB241" s="216">
        <v>32</v>
      </c>
      <c r="BC241" s="216">
        <v>128</v>
      </c>
      <c r="BD241" s="216">
        <v>16</v>
      </c>
      <c r="BE241" s="216">
        <v>2</v>
      </c>
      <c r="BF241" s="216">
        <v>64</v>
      </c>
      <c r="BG241" s="216">
        <v>8</v>
      </c>
      <c r="BH241" s="216">
        <v>256</v>
      </c>
      <c r="BI241" s="216">
        <v>32</v>
      </c>
      <c r="BJ241" s="216">
        <v>4</v>
      </c>
      <c r="BK241" s="216">
        <v>128</v>
      </c>
      <c r="BL241" s="216">
        <v>16</v>
      </c>
      <c r="BM241" s="216">
        <v>2</v>
      </c>
      <c r="BN241" s="216">
        <v>64</v>
      </c>
      <c r="BO241" s="216">
        <v>8</v>
      </c>
      <c r="BP241" s="216">
        <v>256</v>
      </c>
      <c r="BQ241" s="216">
        <v>32</v>
      </c>
      <c r="BR241" s="216">
        <v>128</v>
      </c>
      <c r="BS241" s="216">
        <v>16</v>
      </c>
      <c r="BT241" s="216">
        <v>2</v>
      </c>
      <c r="BU241" s="216">
        <v>64</v>
      </c>
      <c r="BV241" s="216">
        <v>8</v>
      </c>
      <c r="BW241" s="216">
        <v>256</v>
      </c>
      <c r="BX241" s="216">
        <v>32</v>
      </c>
      <c r="BY241" s="216">
        <v>4</v>
      </c>
      <c r="BZ241" s="216">
        <v>128</v>
      </c>
      <c r="CA241" s="216">
        <v>16</v>
      </c>
      <c r="CB241" s="216">
        <v>2</v>
      </c>
      <c r="CC241" s="216">
        <v>64</v>
      </c>
      <c r="CD241" s="216">
        <v>8</v>
      </c>
      <c r="CE241" s="216">
        <v>256</v>
      </c>
      <c r="CF241" s="216">
        <v>32</v>
      </c>
      <c r="CG241" s="216">
        <v>128</v>
      </c>
      <c r="CH241" s="216">
        <v>16</v>
      </c>
      <c r="CI241" s="238">
        <v>2</v>
      </c>
      <c r="CJ241" s="238">
        <v>64</v>
      </c>
      <c r="CK241" s="238">
        <v>8</v>
      </c>
      <c r="CL241" s="238"/>
    </row>
    <row r="242" spans="1:90" ht="17" x14ac:dyDescent="0.2">
      <c r="A242" s="216" t="s">
        <v>94</v>
      </c>
      <c r="B242" s="216">
        <v>2</v>
      </c>
      <c r="C242" s="216">
        <v>64</v>
      </c>
      <c r="D242" s="216">
        <v>8</v>
      </c>
      <c r="E242" s="216">
        <v>256</v>
      </c>
      <c r="F242" s="216">
        <v>32</v>
      </c>
      <c r="G242" s="216">
        <v>4</v>
      </c>
      <c r="H242" s="216">
        <v>128</v>
      </c>
      <c r="I242" s="216">
        <v>16</v>
      </c>
      <c r="J242" s="216">
        <v>64</v>
      </c>
      <c r="K242" s="216">
        <v>8</v>
      </c>
      <c r="L242" s="216">
        <v>256</v>
      </c>
      <c r="M242" s="216">
        <v>32</v>
      </c>
      <c r="N242" s="216">
        <v>4</v>
      </c>
      <c r="O242" s="216">
        <v>128</v>
      </c>
      <c r="P242" s="216">
        <v>16</v>
      </c>
      <c r="Q242" s="216">
        <v>2</v>
      </c>
      <c r="R242" s="216">
        <v>64</v>
      </c>
      <c r="S242" s="216">
        <v>8</v>
      </c>
      <c r="T242" s="216">
        <v>256</v>
      </c>
      <c r="U242" s="216">
        <v>32</v>
      </c>
      <c r="V242" s="216">
        <v>4</v>
      </c>
      <c r="W242" s="216">
        <v>128</v>
      </c>
      <c r="X242" s="216">
        <v>16</v>
      </c>
      <c r="Y242" s="216">
        <v>64</v>
      </c>
      <c r="Z242" s="216">
        <v>8</v>
      </c>
      <c r="AA242" s="216">
        <v>256</v>
      </c>
      <c r="AB242" s="216">
        <v>32</v>
      </c>
      <c r="AC242" s="216">
        <v>4</v>
      </c>
      <c r="AD242" s="216">
        <v>128</v>
      </c>
      <c r="AE242" s="216">
        <v>16</v>
      </c>
      <c r="AF242" s="216">
        <v>2</v>
      </c>
      <c r="AG242" s="216">
        <v>64</v>
      </c>
      <c r="AH242" s="216">
        <v>8</v>
      </c>
      <c r="AI242" s="216">
        <v>256</v>
      </c>
      <c r="AJ242" s="216">
        <v>32</v>
      </c>
      <c r="AK242" s="216">
        <v>4</v>
      </c>
      <c r="AL242" s="216">
        <v>128</v>
      </c>
      <c r="AM242" s="216">
        <v>16</v>
      </c>
      <c r="AN242" s="216">
        <v>64</v>
      </c>
      <c r="AO242" s="216">
        <v>8</v>
      </c>
      <c r="AP242" s="216">
        <v>256</v>
      </c>
      <c r="AQ242" s="216">
        <v>32</v>
      </c>
      <c r="AR242" s="216">
        <v>4</v>
      </c>
      <c r="AS242" s="216">
        <v>128</v>
      </c>
      <c r="AT242" s="216">
        <v>16</v>
      </c>
      <c r="AU242" s="216">
        <v>2</v>
      </c>
      <c r="AV242" s="216">
        <v>64</v>
      </c>
      <c r="AW242" s="216">
        <v>8</v>
      </c>
      <c r="AX242" s="216">
        <v>256</v>
      </c>
      <c r="AY242" s="216">
        <v>32</v>
      </c>
      <c r="AZ242" s="216">
        <v>4</v>
      </c>
      <c r="BA242" s="216">
        <v>128</v>
      </c>
      <c r="BB242" s="216">
        <v>16</v>
      </c>
      <c r="BC242" s="216">
        <v>64</v>
      </c>
      <c r="BD242" s="216">
        <v>8</v>
      </c>
      <c r="BE242" s="216">
        <v>256</v>
      </c>
      <c r="BF242" s="216">
        <v>32</v>
      </c>
      <c r="BG242" s="216">
        <v>4</v>
      </c>
      <c r="BH242" s="216">
        <v>128</v>
      </c>
      <c r="BI242" s="216">
        <v>16</v>
      </c>
      <c r="BJ242" s="216">
        <v>2</v>
      </c>
      <c r="BK242" s="216">
        <v>64</v>
      </c>
      <c r="BL242" s="216">
        <v>8</v>
      </c>
      <c r="BM242" s="216">
        <v>256</v>
      </c>
      <c r="BN242" s="216">
        <v>32</v>
      </c>
      <c r="BO242" s="216">
        <v>4</v>
      </c>
      <c r="BP242" s="216">
        <v>128</v>
      </c>
      <c r="BQ242" s="216">
        <v>16</v>
      </c>
      <c r="BR242" s="216">
        <v>64</v>
      </c>
      <c r="BS242" s="216">
        <v>8</v>
      </c>
      <c r="BT242" s="216">
        <v>256</v>
      </c>
      <c r="BU242" s="216">
        <v>32</v>
      </c>
      <c r="BV242" s="216">
        <v>4</v>
      </c>
      <c r="BW242" s="216">
        <v>128</v>
      </c>
      <c r="BX242" s="216">
        <v>16</v>
      </c>
      <c r="BY242" s="216">
        <v>2</v>
      </c>
      <c r="BZ242" s="216">
        <v>64</v>
      </c>
      <c r="CA242" s="216">
        <v>8</v>
      </c>
      <c r="CB242" s="216">
        <v>256</v>
      </c>
      <c r="CC242" s="216">
        <v>32</v>
      </c>
      <c r="CD242" s="216">
        <v>4</v>
      </c>
      <c r="CE242" s="216">
        <v>128</v>
      </c>
      <c r="CF242" s="216">
        <v>16</v>
      </c>
      <c r="CG242" s="216">
        <v>64</v>
      </c>
      <c r="CH242" s="216">
        <v>8</v>
      </c>
      <c r="CI242" s="238">
        <v>256</v>
      </c>
      <c r="CJ242" s="238">
        <v>32</v>
      </c>
      <c r="CK242" s="238">
        <v>4</v>
      </c>
      <c r="CL242" s="238"/>
    </row>
    <row r="247" spans="1:90" x14ac:dyDescent="0.2">
      <c r="CI247" s="234"/>
      <c r="CJ247" s="234"/>
      <c r="CK247" s="234"/>
      <c r="CL247" s="234"/>
    </row>
    <row r="248" spans="1:90" x14ac:dyDescent="0.2">
      <c r="CI248" s="234"/>
      <c r="CJ248" s="234"/>
      <c r="CK248" s="234"/>
      <c r="CL248" s="234"/>
    </row>
    <row r="249" spans="1:90" x14ac:dyDescent="0.2">
      <c r="CI249" s="234"/>
      <c r="CJ249" s="234"/>
      <c r="CK249" s="234"/>
      <c r="CL249" s="234"/>
    </row>
    <row r="250" spans="1:90" x14ac:dyDescent="0.2">
      <c r="CI250" s="234"/>
      <c r="CJ250" s="234"/>
      <c r="CK250" s="234"/>
      <c r="CL250" s="234"/>
    </row>
    <row r="251" spans="1:90" x14ac:dyDescent="0.2">
      <c r="CI251" s="234"/>
      <c r="CJ251" s="234"/>
      <c r="CK251" s="234"/>
      <c r="CL251" s="234"/>
    </row>
    <row r="252" spans="1:90" x14ac:dyDescent="0.2">
      <c r="CI252" s="234"/>
      <c r="CJ252" s="234"/>
      <c r="CK252" s="234"/>
      <c r="CL252" s="234"/>
    </row>
    <row r="253" spans="1:90" x14ac:dyDescent="0.2">
      <c r="CI253" s="234"/>
      <c r="CJ253" s="234"/>
      <c r="CK253" s="234"/>
      <c r="CL253" s="234"/>
    </row>
    <row r="254" spans="1:90" x14ac:dyDescent="0.2">
      <c r="CI254" s="234"/>
      <c r="CJ254" s="234"/>
      <c r="CK254" s="234"/>
      <c r="CL254" s="234"/>
    </row>
    <row r="255" spans="1:90" x14ac:dyDescent="0.2">
      <c r="CI255" s="234"/>
      <c r="CJ255" s="234"/>
      <c r="CK255" s="234"/>
      <c r="CL255" s="234"/>
    </row>
    <row r="256" spans="1:90" x14ac:dyDescent="0.2">
      <c r="CI256" s="234"/>
      <c r="CJ256" s="234"/>
      <c r="CK256" s="234"/>
      <c r="CL256" s="234"/>
    </row>
    <row r="257" spans="1:90" x14ac:dyDescent="0.2">
      <c r="CI257" s="234"/>
      <c r="CJ257" s="234"/>
      <c r="CK257" s="234"/>
      <c r="CL257" s="234"/>
    </row>
    <row r="258" spans="1:90" x14ac:dyDescent="0.2">
      <c r="CI258" s="234"/>
      <c r="CJ258" s="234"/>
      <c r="CK258" s="234"/>
      <c r="CL258" s="234"/>
    </row>
    <row r="259" spans="1:90" x14ac:dyDescent="0.2">
      <c r="CI259" s="234"/>
      <c r="CJ259" s="234"/>
      <c r="CK259" s="234"/>
      <c r="CL259" s="234"/>
    </row>
    <row r="260" spans="1:90" x14ac:dyDescent="0.2">
      <c r="CI260" s="234"/>
      <c r="CJ260" s="234"/>
      <c r="CK260" s="234"/>
      <c r="CL260" s="234"/>
    </row>
    <row r="261" spans="1:90" x14ac:dyDescent="0.2">
      <c r="CI261" s="234"/>
      <c r="CJ261" s="234"/>
      <c r="CK261" s="234"/>
      <c r="CL261" s="234"/>
    </row>
    <row r="262" spans="1:90" x14ac:dyDescent="0.2">
      <c r="CI262" s="234"/>
      <c r="CJ262" s="234"/>
      <c r="CK262" s="234"/>
      <c r="CL262" s="234"/>
    </row>
    <row r="267" spans="1:90" ht="17" x14ac:dyDescent="0.2">
      <c r="A267" s="216" t="s">
        <v>12142</v>
      </c>
    </row>
    <row r="268" spans="1:90" ht="34" x14ac:dyDescent="0.2">
      <c r="A268" s="216" t="s">
        <v>12141</v>
      </c>
    </row>
    <row r="269" spans="1:90" ht="17" x14ac:dyDescent="0.2">
      <c r="A269" s="216" t="s">
        <v>217</v>
      </c>
      <c r="B269" s="216" t="s">
        <v>6427</v>
      </c>
      <c r="C269" s="216" t="s">
        <v>6428</v>
      </c>
      <c r="D269" s="216" t="s">
        <v>6429</v>
      </c>
      <c r="E269" s="216" t="s">
        <v>6430</v>
      </c>
      <c r="F269" s="216" t="s">
        <v>6431</v>
      </c>
      <c r="G269" s="216" t="s">
        <v>6432</v>
      </c>
      <c r="H269" s="216" t="s">
        <v>6433</v>
      </c>
      <c r="I269" s="216" t="s">
        <v>6434</v>
      </c>
      <c r="J269" s="216" t="s">
        <v>6435</v>
      </c>
      <c r="K269" s="216" t="s">
        <v>6436</v>
      </c>
      <c r="L269" s="216" t="s">
        <v>6437</v>
      </c>
      <c r="M269" s="216" t="s">
        <v>6438</v>
      </c>
      <c r="N269" s="216" t="s">
        <v>6439</v>
      </c>
      <c r="O269" s="216" t="s">
        <v>6440</v>
      </c>
      <c r="P269" s="216" t="s">
        <v>6441</v>
      </c>
      <c r="Q269" s="216" t="s">
        <v>6442</v>
      </c>
      <c r="R269" s="216" t="s">
        <v>6443</v>
      </c>
      <c r="S269" s="216" t="s">
        <v>6444</v>
      </c>
      <c r="T269" s="216" t="s">
        <v>6445</v>
      </c>
      <c r="U269" s="216" t="s">
        <v>6446</v>
      </c>
      <c r="V269" s="216" t="s">
        <v>6447</v>
      </c>
      <c r="W269" s="216" t="s">
        <v>6448</v>
      </c>
      <c r="X269" s="216" t="s">
        <v>6449</v>
      </c>
      <c r="Y269" s="216" t="s">
        <v>6450</v>
      </c>
      <c r="Z269" s="216" t="s">
        <v>6451</v>
      </c>
      <c r="AA269" s="216" t="s">
        <v>6452</v>
      </c>
      <c r="AB269" s="216" t="s">
        <v>6453</v>
      </c>
      <c r="AC269" s="216" t="s">
        <v>6454</v>
      </c>
      <c r="AD269" s="216" t="s">
        <v>6455</v>
      </c>
      <c r="AE269" s="216" t="s">
        <v>6456</v>
      </c>
      <c r="AF269" s="216" t="s">
        <v>6457</v>
      </c>
      <c r="AG269" s="216" t="s">
        <v>6458</v>
      </c>
      <c r="AH269" s="216" t="s">
        <v>6459</v>
      </c>
      <c r="AI269" s="216" t="s">
        <v>6460</v>
      </c>
      <c r="AJ269" s="216" t="s">
        <v>6461</v>
      </c>
      <c r="AK269" s="216" t="s">
        <v>6462</v>
      </c>
      <c r="AL269" s="216" t="s">
        <v>6463</v>
      </c>
      <c r="AM269" s="216" t="s">
        <v>6464</v>
      </c>
      <c r="AN269" s="216" t="s">
        <v>6465</v>
      </c>
      <c r="AO269" s="216" t="s">
        <v>6466</v>
      </c>
      <c r="AP269" s="216" t="s">
        <v>6467</v>
      </c>
      <c r="AQ269" s="216" t="s">
        <v>6468</v>
      </c>
      <c r="AR269" s="216" t="s">
        <v>6469</v>
      </c>
      <c r="AS269" s="216" t="s">
        <v>6470</v>
      </c>
      <c r="AT269" s="216" t="s">
        <v>6471</v>
      </c>
      <c r="AU269" s="216" t="s">
        <v>6472</v>
      </c>
      <c r="AV269" s="216" t="s">
        <v>6473</v>
      </c>
      <c r="AW269" s="216" t="s">
        <v>6474</v>
      </c>
      <c r="AX269" s="216" t="s">
        <v>6475</v>
      </c>
      <c r="AY269" s="216" t="s">
        <v>6476</v>
      </c>
      <c r="AZ269" s="216" t="s">
        <v>6477</v>
      </c>
      <c r="BA269" s="216" t="s">
        <v>6478</v>
      </c>
      <c r="BB269" s="216" t="s">
        <v>6479</v>
      </c>
      <c r="BC269" s="216" t="s">
        <v>6480</v>
      </c>
      <c r="BD269" s="216" t="s">
        <v>6481</v>
      </c>
      <c r="BE269" s="216" t="s">
        <v>6482</v>
      </c>
      <c r="BF269" s="216" t="s">
        <v>6483</v>
      </c>
      <c r="BG269" s="216" t="s">
        <v>6484</v>
      </c>
      <c r="BH269" s="216" t="s">
        <v>6485</v>
      </c>
      <c r="BI269" s="216" t="s">
        <v>6486</v>
      </c>
      <c r="BJ269" s="216" t="s">
        <v>6487</v>
      </c>
      <c r="BK269" s="216" t="s">
        <v>6488</v>
      </c>
      <c r="BL269" s="216" t="s">
        <v>6489</v>
      </c>
      <c r="BM269" s="216" t="s">
        <v>6490</v>
      </c>
      <c r="BN269" s="216" t="s">
        <v>6491</v>
      </c>
      <c r="BO269" s="216" t="s">
        <v>6492</v>
      </c>
      <c r="BP269" s="216" t="s">
        <v>6493</v>
      </c>
      <c r="BQ269" s="216" t="s">
        <v>10026</v>
      </c>
      <c r="BR269" s="216" t="s">
        <v>10027</v>
      </c>
      <c r="BS269" s="216" t="s">
        <v>10219</v>
      </c>
      <c r="BT269" s="216" t="s">
        <v>10452</v>
      </c>
      <c r="BU269" s="216" t="s">
        <v>10453</v>
      </c>
      <c r="BV269" s="216" t="s">
        <v>10645</v>
      </c>
      <c r="BW269" s="216" t="s">
        <v>10787</v>
      </c>
      <c r="BX269" s="216" t="s">
        <v>11020</v>
      </c>
      <c r="BY269" s="216" t="s">
        <v>11021</v>
      </c>
      <c r="BZ269" s="216" t="s">
        <v>11213</v>
      </c>
      <c r="CA269" s="216" t="s">
        <v>11446</v>
      </c>
      <c r="CB269" s="216" t="s">
        <v>11447</v>
      </c>
      <c r="CC269" s="216" t="s">
        <v>11639</v>
      </c>
      <c r="CD269" s="216" t="s">
        <v>11874</v>
      </c>
      <c r="CE269" s="216" t="s">
        <v>11875</v>
      </c>
      <c r="CF269" s="216" t="s">
        <v>12067</v>
      </c>
      <c r="CG269" s="216" t="s">
        <v>12661</v>
      </c>
      <c r="CH269" s="216" t="s">
        <v>12662</v>
      </c>
      <c r="CI269" s="234" t="s">
        <v>13050</v>
      </c>
      <c r="CJ269" s="234" t="s">
        <v>13051</v>
      </c>
      <c r="CK269" s="234" t="s">
        <v>13052</v>
      </c>
      <c r="CL269" s="234"/>
    </row>
    <row r="270" spans="1:90" ht="17" x14ac:dyDescent="0.2">
      <c r="A270" s="216" t="s">
        <v>94</v>
      </c>
      <c r="B270" s="216" t="s">
        <v>6494</v>
      </c>
      <c r="C270" s="216" t="s">
        <v>6495</v>
      </c>
      <c r="D270" s="216" t="s">
        <v>6496</v>
      </c>
      <c r="E270" s="216" t="s">
        <v>6497</v>
      </c>
      <c r="F270" s="216" t="s">
        <v>6498</v>
      </c>
      <c r="G270" s="216" t="s">
        <v>6499</v>
      </c>
      <c r="H270" s="216" t="s">
        <v>6500</v>
      </c>
      <c r="I270" s="216" t="s">
        <v>6501</v>
      </c>
      <c r="J270" s="216" t="s">
        <v>6502</v>
      </c>
      <c r="K270" s="216" t="s">
        <v>6503</v>
      </c>
      <c r="L270" s="216" t="s">
        <v>6504</v>
      </c>
      <c r="M270" s="216" t="s">
        <v>6505</v>
      </c>
      <c r="N270" s="216" t="s">
        <v>6506</v>
      </c>
      <c r="O270" s="216" t="s">
        <v>6507</v>
      </c>
      <c r="P270" s="216" t="s">
        <v>6508</v>
      </c>
      <c r="Q270" s="216" t="s">
        <v>6509</v>
      </c>
      <c r="R270" s="216" t="s">
        <v>6510</v>
      </c>
      <c r="S270" s="216" t="s">
        <v>6511</v>
      </c>
      <c r="T270" s="216" t="s">
        <v>6512</v>
      </c>
      <c r="U270" s="216" t="s">
        <v>6513</v>
      </c>
      <c r="V270" s="216" t="s">
        <v>6514</v>
      </c>
      <c r="W270" s="216" t="s">
        <v>6515</v>
      </c>
      <c r="X270" s="216" t="s">
        <v>6516</v>
      </c>
      <c r="Y270" s="216" t="s">
        <v>6517</v>
      </c>
      <c r="Z270" s="216" t="s">
        <v>6518</v>
      </c>
      <c r="AA270" s="216" t="s">
        <v>6519</v>
      </c>
      <c r="AB270" s="216" t="s">
        <v>6520</v>
      </c>
      <c r="AC270" s="216" t="s">
        <v>6521</v>
      </c>
      <c r="AD270" s="216" t="s">
        <v>6522</v>
      </c>
      <c r="AE270" s="216" t="s">
        <v>6523</v>
      </c>
      <c r="AF270" s="216" t="s">
        <v>6524</v>
      </c>
      <c r="AG270" s="216" t="s">
        <v>6525</v>
      </c>
      <c r="AH270" s="216" t="s">
        <v>6526</v>
      </c>
      <c r="AI270" s="216" t="s">
        <v>6527</v>
      </c>
      <c r="AJ270" s="216" t="s">
        <v>6528</v>
      </c>
      <c r="AK270" s="216" t="s">
        <v>6529</v>
      </c>
      <c r="AL270" s="216" t="s">
        <v>6530</v>
      </c>
      <c r="AM270" s="216" t="s">
        <v>6531</v>
      </c>
      <c r="AN270" s="216" t="s">
        <v>6532</v>
      </c>
      <c r="AO270" s="216" t="s">
        <v>6533</v>
      </c>
      <c r="AP270" s="216" t="s">
        <v>6534</v>
      </c>
      <c r="AQ270" s="216" t="s">
        <v>6535</v>
      </c>
      <c r="AR270" s="216" t="s">
        <v>6536</v>
      </c>
      <c r="AS270" s="216" t="s">
        <v>6537</v>
      </c>
      <c r="AT270" s="216" t="s">
        <v>6538</v>
      </c>
      <c r="AU270" s="216" t="s">
        <v>6539</v>
      </c>
      <c r="AV270" s="216" t="s">
        <v>6540</v>
      </c>
      <c r="AW270" s="216" t="s">
        <v>6541</v>
      </c>
      <c r="AX270" s="216" t="s">
        <v>6542</v>
      </c>
      <c r="AY270" s="216" t="s">
        <v>6543</v>
      </c>
      <c r="AZ270" s="216" t="s">
        <v>6544</v>
      </c>
      <c r="BA270" s="216" t="s">
        <v>6545</v>
      </c>
      <c r="BB270" s="216" t="s">
        <v>6546</v>
      </c>
      <c r="BC270" s="216" t="s">
        <v>6547</v>
      </c>
      <c r="BD270" s="216" t="s">
        <v>6548</v>
      </c>
      <c r="BE270" s="216" t="s">
        <v>6549</v>
      </c>
      <c r="BF270" s="216" t="s">
        <v>6550</v>
      </c>
      <c r="BG270" s="216" t="s">
        <v>6551</v>
      </c>
      <c r="BH270" s="216" t="s">
        <v>6552</v>
      </c>
      <c r="BI270" s="216" t="s">
        <v>6553</v>
      </c>
      <c r="BJ270" s="216" t="s">
        <v>6554</v>
      </c>
      <c r="BK270" s="216" t="s">
        <v>6555</v>
      </c>
      <c r="BL270" s="216" t="s">
        <v>6556</v>
      </c>
      <c r="BM270" s="216" t="s">
        <v>6557</v>
      </c>
      <c r="BN270" s="216" t="s">
        <v>6558</v>
      </c>
      <c r="BO270" s="216" t="s">
        <v>6559</v>
      </c>
      <c r="BP270" s="216" t="s">
        <v>6560</v>
      </c>
      <c r="BQ270" s="216" t="s">
        <v>10028</v>
      </c>
      <c r="BR270" s="216" t="s">
        <v>10029</v>
      </c>
      <c r="BS270" s="216" t="s">
        <v>10220</v>
      </c>
      <c r="BT270" s="216" t="s">
        <v>10454</v>
      </c>
      <c r="BU270" s="216" t="s">
        <v>10455</v>
      </c>
      <c r="BV270" s="216" t="s">
        <v>10646</v>
      </c>
      <c r="BW270" s="216" t="s">
        <v>10788</v>
      </c>
      <c r="BX270" s="216" t="s">
        <v>11022</v>
      </c>
      <c r="BY270" s="216" t="s">
        <v>11023</v>
      </c>
      <c r="BZ270" s="216" t="s">
        <v>11214</v>
      </c>
      <c r="CA270" s="216" t="s">
        <v>11448</v>
      </c>
      <c r="CB270" s="216" t="s">
        <v>11449</v>
      </c>
      <c r="CC270" s="216" t="s">
        <v>11640</v>
      </c>
      <c r="CD270" s="216" t="s">
        <v>11876</v>
      </c>
      <c r="CE270" s="216" t="s">
        <v>11877</v>
      </c>
      <c r="CF270" s="216" t="s">
        <v>12068</v>
      </c>
      <c r="CG270" s="216" t="s">
        <v>12663</v>
      </c>
      <c r="CH270" s="216" t="s">
        <v>12664</v>
      </c>
      <c r="CI270" s="234" t="s">
        <v>13053</v>
      </c>
      <c r="CJ270" s="234" t="s">
        <v>13054</v>
      </c>
      <c r="CK270" s="234" t="s">
        <v>13055</v>
      </c>
      <c r="CL270" s="234"/>
    </row>
    <row r="271" spans="1:90" ht="17" x14ac:dyDescent="0.2">
      <c r="A271" s="216" t="s">
        <v>95</v>
      </c>
      <c r="B271" s="216" t="s">
        <v>6561</v>
      </c>
      <c r="C271" s="216" t="s">
        <v>6562</v>
      </c>
      <c r="D271" s="216" t="s">
        <v>6563</v>
      </c>
      <c r="E271" s="216" t="s">
        <v>6564</v>
      </c>
      <c r="F271" s="216" t="s">
        <v>6565</v>
      </c>
      <c r="G271" s="216" t="s">
        <v>6566</v>
      </c>
      <c r="H271" s="216" t="s">
        <v>6567</v>
      </c>
      <c r="I271" s="216" t="s">
        <v>6568</v>
      </c>
      <c r="J271" s="216" t="s">
        <v>6569</v>
      </c>
      <c r="K271" s="216" t="s">
        <v>6570</v>
      </c>
      <c r="L271" s="216" t="s">
        <v>6571</v>
      </c>
      <c r="M271" s="216" t="s">
        <v>6572</v>
      </c>
      <c r="N271" s="216" t="s">
        <v>6573</v>
      </c>
      <c r="O271" s="216" t="s">
        <v>6574</v>
      </c>
      <c r="P271" s="216" t="s">
        <v>6575</v>
      </c>
      <c r="Q271" s="216" t="s">
        <v>6576</v>
      </c>
      <c r="R271" s="216" t="s">
        <v>6577</v>
      </c>
      <c r="S271" s="216" t="s">
        <v>6578</v>
      </c>
      <c r="T271" s="216" t="s">
        <v>6579</v>
      </c>
      <c r="U271" s="216" t="s">
        <v>6580</v>
      </c>
      <c r="V271" s="216" t="s">
        <v>6581</v>
      </c>
      <c r="W271" s="216" t="s">
        <v>6582</v>
      </c>
      <c r="X271" s="216" t="s">
        <v>6583</v>
      </c>
      <c r="Y271" s="216" t="s">
        <v>6584</v>
      </c>
      <c r="Z271" s="216" t="s">
        <v>6585</v>
      </c>
      <c r="AA271" s="216" t="s">
        <v>6586</v>
      </c>
      <c r="AB271" s="216" t="s">
        <v>6587</v>
      </c>
      <c r="AC271" s="216" t="s">
        <v>6588</v>
      </c>
      <c r="AD271" s="216" t="s">
        <v>6589</v>
      </c>
      <c r="AE271" s="216" t="s">
        <v>6590</v>
      </c>
      <c r="AF271" s="216" t="s">
        <v>6591</v>
      </c>
      <c r="AG271" s="216" t="s">
        <v>6592</v>
      </c>
      <c r="AH271" s="216" t="s">
        <v>6593</v>
      </c>
      <c r="AI271" s="216" t="s">
        <v>6594</v>
      </c>
      <c r="AJ271" s="216" t="s">
        <v>6595</v>
      </c>
      <c r="AK271" s="216" t="s">
        <v>6596</v>
      </c>
      <c r="AL271" s="216" t="s">
        <v>6597</v>
      </c>
      <c r="AM271" s="216" t="s">
        <v>6598</v>
      </c>
      <c r="AN271" s="216" t="s">
        <v>6599</v>
      </c>
      <c r="AO271" s="216" t="s">
        <v>6600</v>
      </c>
      <c r="AP271" s="216" t="s">
        <v>6601</v>
      </c>
      <c r="AQ271" s="216" t="s">
        <v>6602</v>
      </c>
      <c r="AR271" s="216" t="s">
        <v>6603</v>
      </c>
      <c r="AS271" s="216" t="s">
        <v>6604</v>
      </c>
      <c r="AT271" s="216" t="s">
        <v>6605</v>
      </c>
      <c r="AU271" s="216" t="s">
        <v>6606</v>
      </c>
      <c r="AV271" s="216" t="s">
        <v>6607</v>
      </c>
      <c r="AW271" s="216" t="s">
        <v>6608</v>
      </c>
      <c r="AX271" s="216" t="s">
        <v>6609</v>
      </c>
      <c r="AY271" s="216" t="s">
        <v>6610</v>
      </c>
      <c r="AZ271" s="216" t="s">
        <v>6611</v>
      </c>
      <c r="BA271" s="216" t="s">
        <v>6612</v>
      </c>
      <c r="BB271" s="216" t="s">
        <v>6613</v>
      </c>
      <c r="BC271" s="216" t="s">
        <v>6614</v>
      </c>
      <c r="BD271" s="216" t="s">
        <v>6615</v>
      </c>
      <c r="BE271" s="216" t="s">
        <v>6616</v>
      </c>
      <c r="BF271" s="216" t="s">
        <v>6617</v>
      </c>
      <c r="BG271" s="216" t="s">
        <v>6618</v>
      </c>
      <c r="BH271" s="216" t="s">
        <v>6619</v>
      </c>
      <c r="BI271" s="216" t="s">
        <v>6620</v>
      </c>
      <c r="BJ271" s="216" t="s">
        <v>6621</v>
      </c>
      <c r="BK271" s="216" t="s">
        <v>6622</v>
      </c>
      <c r="BL271" s="216" t="s">
        <v>6623</v>
      </c>
      <c r="BM271" s="216" t="s">
        <v>6624</v>
      </c>
      <c r="BN271" s="216" t="s">
        <v>6625</v>
      </c>
      <c r="BO271" s="216" t="s">
        <v>6626</v>
      </c>
      <c r="BP271" s="216" t="s">
        <v>6627</v>
      </c>
      <c r="BQ271" s="216" t="s">
        <v>10030</v>
      </c>
      <c r="BR271" s="216" t="s">
        <v>10031</v>
      </c>
      <c r="BS271" s="216" t="s">
        <v>10221</v>
      </c>
      <c r="BT271" s="216" t="s">
        <v>10456</v>
      </c>
      <c r="BU271" s="216" t="s">
        <v>10457</v>
      </c>
      <c r="BV271" s="216" t="s">
        <v>10647</v>
      </c>
      <c r="BW271" s="216" t="s">
        <v>10789</v>
      </c>
      <c r="BX271" s="216" t="s">
        <v>11024</v>
      </c>
      <c r="BY271" s="216" t="s">
        <v>11025</v>
      </c>
      <c r="BZ271" s="216" t="s">
        <v>11215</v>
      </c>
      <c r="CA271" s="216" t="s">
        <v>11450</v>
      </c>
      <c r="CB271" s="216" t="s">
        <v>11451</v>
      </c>
      <c r="CC271" s="216" t="s">
        <v>11641</v>
      </c>
      <c r="CD271" s="216" t="s">
        <v>11878</v>
      </c>
      <c r="CE271" s="216" t="s">
        <v>11879</v>
      </c>
      <c r="CF271" s="216" t="s">
        <v>12069</v>
      </c>
      <c r="CG271" s="216" t="s">
        <v>12665</v>
      </c>
      <c r="CH271" s="216" t="s">
        <v>12666</v>
      </c>
      <c r="CI271" s="234" t="s">
        <v>13056</v>
      </c>
      <c r="CJ271" s="234" t="s">
        <v>13057</v>
      </c>
      <c r="CK271" s="234" t="s">
        <v>13058</v>
      </c>
      <c r="CL271" s="234"/>
    </row>
    <row r="272" spans="1:90" ht="17" x14ac:dyDescent="0.2">
      <c r="A272" s="216" t="s">
        <v>96</v>
      </c>
      <c r="B272" s="216" t="s">
        <v>6628</v>
      </c>
      <c r="C272" s="216" t="s">
        <v>6629</v>
      </c>
      <c r="D272" s="216" t="s">
        <v>6630</v>
      </c>
      <c r="E272" s="216" t="s">
        <v>6631</v>
      </c>
      <c r="F272" s="216" t="s">
        <v>6632</v>
      </c>
      <c r="G272" s="216" t="s">
        <v>6633</v>
      </c>
      <c r="H272" s="216" t="s">
        <v>6634</v>
      </c>
      <c r="I272" s="216" t="s">
        <v>6635</v>
      </c>
      <c r="J272" s="216" t="s">
        <v>6636</v>
      </c>
      <c r="K272" s="216" t="s">
        <v>6637</v>
      </c>
      <c r="L272" s="216" t="s">
        <v>6638</v>
      </c>
      <c r="M272" s="216" t="s">
        <v>6639</v>
      </c>
      <c r="N272" s="216" t="s">
        <v>6640</v>
      </c>
      <c r="O272" s="216" t="s">
        <v>6641</v>
      </c>
      <c r="P272" s="216" t="s">
        <v>6642</v>
      </c>
      <c r="Q272" s="216" t="s">
        <v>6643</v>
      </c>
      <c r="R272" s="216" t="s">
        <v>6644</v>
      </c>
      <c r="S272" s="216" t="s">
        <v>6645</v>
      </c>
      <c r="T272" s="216" t="s">
        <v>6646</v>
      </c>
      <c r="U272" s="216" t="s">
        <v>6647</v>
      </c>
      <c r="V272" s="216" t="s">
        <v>6648</v>
      </c>
      <c r="W272" s="216" t="s">
        <v>6649</v>
      </c>
      <c r="X272" s="216" t="s">
        <v>6650</v>
      </c>
      <c r="Y272" s="216" t="s">
        <v>6651</v>
      </c>
      <c r="Z272" s="216" t="s">
        <v>6652</v>
      </c>
      <c r="AA272" s="216" t="s">
        <v>6653</v>
      </c>
      <c r="AB272" s="216" t="s">
        <v>6654</v>
      </c>
      <c r="AC272" s="216" t="s">
        <v>6655</v>
      </c>
      <c r="AD272" s="216" t="s">
        <v>6656</v>
      </c>
      <c r="AE272" s="216" t="s">
        <v>6657</v>
      </c>
      <c r="AF272" s="216" t="s">
        <v>6658</v>
      </c>
      <c r="AG272" s="216" t="s">
        <v>6659</v>
      </c>
      <c r="AH272" s="216" t="s">
        <v>6660</v>
      </c>
      <c r="AI272" s="216" t="s">
        <v>6661</v>
      </c>
      <c r="AJ272" s="216" t="s">
        <v>6662</v>
      </c>
      <c r="AK272" s="216" t="s">
        <v>6663</v>
      </c>
      <c r="AL272" s="216" t="s">
        <v>6664</v>
      </c>
      <c r="AM272" s="216" t="s">
        <v>6665</v>
      </c>
      <c r="AN272" s="216" t="s">
        <v>6666</v>
      </c>
      <c r="AO272" s="216" t="s">
        <v>6667</v>
      </c>
      <c r="AP272" s="216" t="s">
        <v>6668</v>
      </c>
      <c r="AQ272" s="216" t="s">
        <v>6669</v>
      </c>
      <c r="AR272" s="216" t="s">
        <v>6670</v>
      </c>
      <c r="AS272" s="216" t="s">
        <v>6671</v>
      </c>
      <c r="AT272" s="216" t="s">
        <v>6672</v>
      </c>
      <c r="AU272" s="216" t="s">
        <v>6673</v>
      </c>
      <c r="AV272" s="216" t="s">
        <v>6674</v>
      </c>
      <c r="AW272" s="216" t="s">
        <v>6675</v>
      </c>
      <c r="AX272" s="216" t="s">
        <v>6676</v>
      </c>
      <c r="AY272" s="216" t="s">
        <v>6677</v>
      </c>
      <c r="AZ272" s="216" t="s">
        <v>6678</v>
      </c>
      <c r="BA272" s="216" t="s">
        <v>6679</v>
      </c>
      <c r="BB272" s="216" t="s">
        <v>6680</v>
      </c>
      <c r="BC272" s="216" t="s">
        <v>6681</v>
      </c>
      <c r="BD272" s="216" t="s">
        <v>6682</v>
      </c>
      <c r="BE272" s="216" t="s">
        <v>6683</v>
      </c>
      <c r="BF272" s="216" t="s">
        <v>6684</v>
      </c>
      <c r="BG272" s="216" t="s">
        <v>6685</v>
      </c>
      <c r="BH272" s="216" t="s">
        <v>6686</v>
      </c>
      <c r="BI272" s="216" t="s">
        <v>6687</v>
      </c>
      <c r="BJ272" s="216" t="s">
        <v>6688</v>
      </c>
      <c r="BK272" s="216" t="s">
        <v>6689</v>
      </c>
      <c r="BL272" s="216" t="s">
        <v>6690</v>
      </c>
      <c r="BM272" s="216" t="s">
        <v>6691</v>
      </c>
      <c r="BN272" s="216" t="s">
        <v>6692</v>
      </c>
      <c r="BO272" s="216" t="s">
        <v>6693</v>
      </c>
      <c r="BP272" s="216" t="s">
        <v>6694</v>
      </c>
      <c r="BQ272" s="216" t="s">
        <v>10032</v>
      </c>
      <c r="BR272" s="216" t="s">
        <v>10033</v>
      </c>
      <c r="BS272" s="216" t="s">
        <v>10222</v>
      </c>
      <c r="BT272" s="216" t="s">
        <v>10458</v>
      </c>
      <c r="BU272" s="216" t="s">
        <v>10459</v>
      </c>
      <c r="BV272" s="216" t="s">
        <v>10648</v>
      </c>
      <c r="BW272" s="216" t="s">
        <v>10790</v>
      </c>
      <c r="BX272" s="216" t="s">
        <v>11026</v>
      </c>
      <c r="BY272" s="216" t="s">
        <v>11027</v>
      </c>
      <c r="BZ272" s="216" t="s">
        <v>11216</v>
      </c>
      <c r="CA272" s="216" t="s">
        <v>11452</v>
      </c>
      <c r="CB272" s="216" t="s">
        <v>11453</v>
      </c>
      <c r="CC272" s="216" t="s">
        <v>11642</v>
      </c>
      <c r="CD272" s="216" t="s">
        <v>11880</v>
      </c>
      <c r="CE272" s="216" t="s">
        <v>11881</v>
      </c>
      <c r="CF272" s="216" t="s">
        <v>12070</v>
      </c>
      <c r="CG272" s="216" t="s">
        <v>12667</v>
      </c>
      <c r="CH272" s="216" t="s">
        <v>12668</v>
      </c>
      <c r="CI272" s="234" t="s">
        <v>13059</v>
      </c>
      <c r="CJ272" s="234" t="s">
        <v>13060</v>
      </c>
      <c r="CK272" s="234" t="s">
        <v>13061</v>
      </c>
      <c r="CL272" s="234"/>
    </row>
    <row r="273" spans="1:90" ht="17" x14ac:dyDescent="0.2">
      <c r="A273" s="216" t="s">
        <v>97</v>
      </c>
      <c r="B273" s="216" t="s">
        <v>6695</v>
      </c>
      <c r="C273" s="216" t="s">
        <v>6696</v>
      </c>
      <c r="D273" s="216" t="s">
        <v>6697</v>
      </c>
      <c r="E273" s="216" t="s">
        <v>6698</v>
      </c>
      <c r="F273" s="216" t="s">
        <v>6699</v>
      </c>
      <c r="G273" s="216" t="s">
        <v>6700</v>
      </c>
      <c r="H273" s="216" t="s">
        <v>6701</v>
      </c>
      <c r="I273" s="216" t="s">
        <v>6702</v>
      </c>
      <c r="J273" s="216" t="s">
        <v>6703</v>
      </c>
      <c r="K273" s="216" t="s">
        <v>6704</v>
      </c>
      <c r="L273" s="216" t="s">
        <v>6705</v>
      </c>
      <c r="M273" s="216" t="s">
        <v>6706</v>
      </c>
      <c r="N273" s="216" t="s">
        <v>6707</v>
      </c>
      <c r="O273" s="216" t="s">
        <v>6708</v>
      </c>
      <c r="P273" s="216" t="s">
        <v>6709</v>
      </c>
      <c r="Q273" s="216" t="s">
        <v>6710</v>
      </c>
      <c r="R273" s="216" t="s">
        <v>6711</v>
      </c>
      <c r="S273" s="216" t="s">
        <v>6712</v>
      </c>
      <c r="T273" s="216" t="s">
        <v>6713</v>
      </c>
      <c r="U273" s="216" t="s">
        <v>6714</v>
      </c>
      <c r="V273" s="216" t="s">
        <v>6715</v>
      </c>
      <c r="W273" s="216" t="s">
        <v>6716</v>
      </c>
      <c r="X273" s="216" t="s">
        <v>6717</v>
      </c>
      <c r="Y273" s="216" t="s">
        <v>6718</v>
      </c>
      <c r="Z273" s="216" t="s">
        <v>6719</v>
      </c>
      <c r="AA273" s="216" t="s">
        <v>6720</v>
      </c>
      <c r="AB273" s="216" t="s">
        <v>6721</v>
      </c>
      <c r="AC273" s="216" t="s">
        <v>6722</v>
      </c>
      <c r="AD273" s="216" t="s">
        <v>6723</v>
      </c>
      <c r="AE273" s="216" t="s">
        <v>6724</v>
      </c>
      <c r="AF273" s="216" t="s">
        <v>6725</v>
      </c>
      <c r="AG273" s="216" t="s">
        <v>6726</v>
      </c>
      <c r="AH273" s="216" t="s">
        <v>6727</v>
      </c>
      <c r="AI273" s="216" t="s">
        <v>6728</v>
      </c>
      <c r="AJ273" s="216" t="s">
        <v>6729</v>
      </c>
      <c r="AK273" s="216" t="s">
        <v>6730</v>
      </c>
      <c r="AL273" s="216" t="s">
        <v>6731</v>
      </c>
      <c r="AM273" s="216" t="s">
        <v>6732</v>
      </c>
      <c r="AN273" s="216" t="s">
        <v>6733</v>
      </c>
      <c r="AO273" s="216" t="s">
        <v>6734</v>
      </c>
      <c r="AP273" s="216" t="s">
        <v>6735</v>
      </c>
      <c r="AQ273" s="216" t="s">
        <v>6736</v>
      </c>
      <c r="AR273" s="216" t="s">
        <v>6737</v>
      </c>
      <c r="AS273" s="216" t="s">
        <v>6738</v>
      </c>
      <c r="AT273" s="216" t="s">
        <v>6739</v>
      </c>
      <c r="AU273" s="216" t="s">
        <v>6740</v>
      </c>
      <c r="AV273" s="216" t="s">
        <v>6741</v>
      </c>
      <c r="AW273" s="216" t="s">
        <v>6742</v>
      </c>
      <c r="AX273" s="216" t="s">
        <v>6743</v>
      </c>
      <c r="AY273" s="216" t="s">
        <v>6744</v>
      </c>
      <c r="AZ273" s="216" t="s">
        <v>6745</v>
      </c>
      <c r="BA273" s="216" t="s">
        <v>6746</v>
      </c>
      <c r="BB273" s="216" t="s">
        <v>6747</v>
      </c>
      <c r="BC273" s="216" t="s">
        <v>6748</v>
      </c>
      <c r="BD273" s="216" t="s">
        <v>6749</v>
      </c>
      <c r="BE273" s="216" t="s">
        <v>6750</v>
      </c>
      <c r="BF273" s="216" t="s">
        <v>6751</v>
      </c>
      <c r="BG273" s="216" t="s">
        <v>6752</v>
      </c>
      <c r="BH273" s="216" t="s">
        <v>6753</v>
      </c>
      <c r="BI273" s="216" t="s">
        <v>6754</v>
      </c>
      <c r="BJ273" s="216" t="s">
        <v>6755</v>
      </c>
      <c r="BK273" s="216" t="s">
        <v>6756</v>
      </c>
      <c r="BL273" s="216" t="s">
        <v>6757</v>
      </c>
      <c r="BM273" s="216" t="s">
        <v>6758</v>
      </c>
      <c r="BN273" s="216" t="s">
        <v>6759</v>
      </c>
      <c r="BO273" s="216" t="s">
        <v>6760</v>
      </c>
      <c r="BP273" s="216" t="s">
        <v>6761</v>
      </c>
      <c r="BQ273" s="216" t="s">
        <v>10034</v>
      </c>
      <c r="BR273" s="216" t="s">
        <v>10035</v>
      </c>
      <c r="BS273" s="216" t="s">
        <v>10223</v>
      </c>
      <c r="BT273" s="216" t="s">
        <v>10460</v>
      </c>
      <c r="BU273" s="216" t="s">
        <v>10461</v>
      </c>
      <c r="BV273" s="216" t="s">
        <v>10649</v>
      </c>
      <c r="BW273" s="216" t="s">
        <v>10791</v>
      </c>
      <c r="BX273" s="216" t="s">
        <v>11028</v>
      </c>
      <c r="BY273" s="216" t="s">
        <v>11029</v>
      </c>
      <c r="BZ273" s="216" t="s">
        <v>11217</v>
      </c>
      <c r="CA273" s="216" t="s">
        <v>11454</v>
      </c>
      <c r="CB273" s="216" t="s">
        <v>11455</v>
      </c>
      <c r="CC273" s="216" t="s">
        <v>11643</v>
      </c>
      <c r="CD273" s="216" t="s">
        <v>11882</v>
      </c>
      <c r="CE273" s="216" t="s">
        <v>11883</v>
      </c>
      <c r="CF273" s="216" t="s">
        <v>12071</v>
      </c>
      <c r="CG273" s="216" t="s">
        <v>12669</v>
      </c>
      <c r="CH273" s="216" t="s">
        <v>12670</v>
      </c>
      <c r="CI273" s="234" t="s">
        <v>13062</v>
      </c>
      <c r="CJ273" s="234" t="s">
        <v>13063</v>
      </c>
      <c r="CK273" s="234" t="s">
        <v>13064</v>
      </c>
      <c r="CL273" s="234"/>
    </row>
    <row r="274" spans="1:90" ht="17" x14ac:dyDescent="0.2">
      <c r="A274" s="216" t="s">
        <v>98</v>
      </c>
      <c r="B274" s="216" t="s">
        <v>6762</v>
      </c>
      <c r="C274" s="216" t="s">
        <v>6763</v>
      </c>
      <c r="D274" s="216" t="s">
        <v>6764</v>
      </c>
      <c r="E274" s="216" t="s">
        <v>6765</v>
      </c>
      <c r="F274" s="216" t="s">
        <v>6766</v>
      </c>
      <c r="G274" s="216" t="s">
        <v>6767</v>
      </c>
      <c r="H274" s="216" t="s">
        <v>6768</v>
      </c>
      <c r="I274" s="216" t="s">
        <v>6769</v>
      </c>
      <c r="J274" s="216" t="s">
        <v>6770</v>
      </c>
      <c r="K274" s="216" t="s">
        <v>6771</v>
      </c>
      <c r="L274" s="216" t="s">
        <v>6772</v>
      </c>
      <c r="M274" s="216" t="s">
        <v>6773</v>
      </c>
      <c r="N274" s="216" t="s">
        <v>6774</v>
      </c>
      <c r="O274" s="216" t="s">
        <v>6775</v>
      </c>
      <c r="P274" s="216" t="s">
        <v>6776</v>
      </c>
      <c r="Q274" s="216" t="s">
        <v>6777</v>
      </c>
      <c r="R274" s="216" t="s">
        <v>6778</v>
      </c>
      <c r="S274" s="216" t="s">
        <v>6779</v>
      </c>
      <c r="T274" s="216" t="s">
        <v>6780</v>
      </c>
      <c r="U274" s="216" t="s">
        <v>6781</v>
      </c>
      <c r="V274" s="216" t="s">
        <v>6782</v>
      </c>
      <c r="W274" s="216" t="s">
        <v>6783</v>
      </c>
      <c r="X274" s="216" t="s">
        <v>6784</v>
      </c>
      <c r="Y274" s="216" t="s">
        <v>6785</v>
      </c>
      <c r="Z274" s="216" t="s">
        <v>6786</v>
      </c>
      <c r="AA274" s="216" t="s">
        <v>6787</v>
      </c>
      <c r="AB274" s="216" t="s">
        <v>6788</v>
      </c>
      <c r="AC274" s="216" t="s">
        <v>6789</v>
      </c>
      <c r="AD274" s="216" t="s">
        <v>6790</v>
      </c>
      <c r="AE274" s="216" t="s">
        <v>6791</v>
      </c>
      <c r="AF274" s="216" t="s">
        <v>6792</v>
      </c>
      <c r="AG274" s="216" t="s">
        <v>6793</v>
      </c>
      <c r="AH274" s="216" t="s">
        <v>6794</v>
      </c>
      <c r="AI274" s="216" t="s">
        <v>6795</v>
      </c>
      <c r="AJ274" s="216" t="s">
        <v>6796</v>
      </c>
      <c r="AK274" s="216" t="s">
        <v>6797</v>
      </c>
      <c r="AL274" s="216" t="s">
        <v>6798</v>
      </c>
      <c r="AM274" s="216" t="s">
        <v>6799</v>
      </c>
      <c r="AN274" s="216" t="s">
        <v>6800</v>
      </c>
      <c r="AO274" s="216" t="s">
        <v>6801</v>
      </c>
      <c r="AP274" s="216" t="s">
        <v>6802</v>
      </c>
      <c r="AQ274" s="216" t="s">
        <v>6803</v>
      </c>
      <c r="AR274" s="216" t="s">
        <v>6804</v>
      </c>
      <c r="AS274" s="216" t="s">
        <v>6805</v>
      </c>
      <c r="AT274" s="216" t="s">
        <v>6806</v>
      </c>
      <c r="AU274" s="216" t="s">
        <v>6807</v>
      </c>
      <c r="AV274" s="216" t="s">
        <v>6808</v>
      </c>
      <c r="AW274" s="216" t="s">
        <v>6809</v>
      </c>
      <c r="AX274" s="216" t="s">
        <v>6810</v>
      </c>
      <c r="AY274" s="216" t="s">
        <v>6811</v>
      </c>
      <c r="AZ274" s="216" t="s">
        <v>6812</v>
      </c>
      <c r="BA274" s="216" t="s">
        <v>6813</v>
      </c>
      <c r="BB274" s="216" t="s">
        <v>6814</v>
      </c>
      <c r="BC274" s="216" t="s">
        <v>6815</v>
      </c>
      <c r="BD274" s="216" t="s">
        <v>6816</v>
      </c>
      <c r="BE274" s="216" t="s">
        <v>6817</v>
      </c>
      <c r="BF274" s="216" t="s">
        <v>6818</v>
      </c>
      <c r="BG274" s="216" t="s">
        <v>6819</v>
      </c>
      <c r="BH274" s="216" t="s">
        <v>6820</v>
      </c>
      <c r="BI274" s="216" t="s">
        <v>6821</v>
      </c>
      <c r="BJ274" s="216" t="s">
        <v>6822</v>
      </c>
      <c r="BK274" s="216" t="s">
        <v>6823</v>
      </c>
      <c r="BL274" s="216" t="s">
        <v>6824</v>
      </c>
      <c r="BM274" s="216" t="s">
        <v>6825</v>
      </c>
      <c r="BN274" s="216" t="s">
        <v>6826</v>
      </c>
      <c r="BO274" s="216" t="s">
        <v>6827</v>
      </c>
      <c r="BP274" s="216" t="s">
        <v>6828</v>
      </c>
      <c r="BQ274" s="216" t="s">
        <v>10036</v>
      </c>
      <c r="BR274" s="216" t="s">
        <v>10037</v>
      </c>
      <c r="BS274" s="216" t="s">
        <v>10224</v>
      </c>
      <c r="BT274" s="216" t="s">
        <v>10462</v>
      </c>
      <c r="BU274" s="216" t="s">
        <v>10463</v>
      </c>
      <c r="BV274" s="216" t="s">
        <v>10650</v>
      </c>
      <c r="BW274" s="216" t="s">
        <v>10792</v>
      </c>
      <c r="BX274" s="216" t="s">
        <v>11030</v>
      </c>
      <c r="BY274" s="216" t="s">
        <v>11031</v>
      </c>
      <c r="BZ274" s="216" t="s">
        <v>11218</v>
      </c>
      <c r="CA274" s="216" t="s">
        <v>11456</v>
      </c>
      <c r="CB274" s="216" t="s">
        <v>11457</v>
      </c>
      <c r="CC274" s="216" t="s">
        <v>11644</v>
      </c>
      <c r="CD274" s="216" t="s">
        <v>11884</v>
      </c>
      <c r="CE274" s="216" t="s">
        <v>11885</v>
      </c>
      <c r="CF274" s="216" t="s">
        <v>12072</v>
      </c>
      <c r="CG274" s="216" t="s">
        <v>12671</v>
      </c>
      <c r="CH274" s="216" t="s">
        <v>12672</v>
      </c>
      <c r="CI274" s="234" t="s">
        <v>13065</v>
      </c>
      <c r="CJ274" s="234" t="s">
        <v>13066</v>
      </c>
      <c r="CK274" s="234" t="s">
        <v>13067</v>
      </c>
      <c r="CL274" s="234"/>
    </row>
    <row r="275" spans="1:90" ht="17" x14ac:dyDescent="0.2">
      <c r="A275" s="216" t="s">
        <v>99</v>
      </c>
      <c r="B275" s="216" t="s">
        <v>6829</v>
      </c>
      <c r="C275" s="216" t="s">
        <v>6830</v>
      </c>
      <c r="D275" s="216" t="s">
        <v>6831</v>
      </c>
      <c r="E275" s="216" t="s">
        <v>6832</v>
      </c>
      <c r="F275" s="216" t="s">
        <v>6833</v>
      </c>
      <c r="G275" s="216" t="s">
        <v>6834</v>
      </c>
      <c r="H275" s="216" t="s">
        <v>6835</v>
      </c>
      <c r="I275" s="216" t="s">
        <v>6836</v>
      </c>
      <c r="J275" s="216" t="s">
        <v>6837</v>
      </c>
      <c r="K275" s="216" t="s">
        <v>6838</v>
      </c>
      <c r="L275" s="216" t="s">
        <v>6839</v>
      </c>
      <c r="M275" s="216" t="s">
        <v>6840</v>
      </c>
      <c r="N275" s="216" t="s">
        <v>6841</v>
      </c>
      <c r="O275" s="216" t="s">
        <v>6842</v>
      </c>
      <c r="P275" s="216" t="s">
        <v>6843</v>
      </c>
      <c r="Q275" s="216" t="s">
        <v>6844</v>
      </c>
      <c r="R275" s="216" t="s">
        <v>6845</v>
      </c>
      <c r="S275" s="216" t="s">
        <v>6846</v>
      </c>
      <c r="T275" s="216" t="s">
        <v>6847</v>
      </c>
      <c r="U275" s="216" t="s">
        <v>6848</v>
      </c>
      <c r="V275" s="216" t="s">
        <v>6849</v>
      </c>
      <c r="W275" s="216" t="s">
        <v>6850</v>
      </c>
      <c r="X275" s="216" t="s">
        <v>6851</v>
      </c>
      <c r="Y275" s="216" t="s">
        <v>6852</v>
      </c>
      <c r="Z275" s="216" t="s">
        <v>6853</v>
      </c>
      <c r="AA275" s="216" t="s">
        <v>6854</v>
      </c>
      <c r="AB275" s="216" t="s">
        <v>6855</v>
      </c>
      <c r="AC275" s="216" t="s">
        <v>6856</v>
      </c>
      <c r="AD275" s="216" t="s">
        <v>6857</v>
      </c>
      <c r="AE275" s="216" t="s">
        <v>6858</v>
      </c>
      <c r="AF275" s="216" t="s">
        <v>6859</v>
      </c>
      <c r="AG275" s="216" t="s">
        <v>6860</v>
      </c>
      <c r="AH275" s="216" t="s">
        <v>6861</v>
      </c>
      <c r="AI275" s="216" t="s">
        <v>6862</v>
      </c>
      <c r="AJ275" s="216" t="s">
        <v>6863</v>
      </c>
      <c r="AK275" s="216" t="s">
        <v>6864</v>
      </c>
      <c r="AL275" s="216" t="s">
        <v>6865</v>
      </c>
      <c r="AM275" s="216" t="s">
        <v>6866</v>
      </c>
      <c r="AN275" s="216" t="s">
        <v>6867</v>
      </c>
      <c r="AO275" s="216" t="s">
        <v>6868</v>
      </c>
      <c r="AP275" s="216" t="s">
        <v>6869</v>
      </c>
      <c r="AQ275" s="216" t="s">
        <v>6870</v>
      </c>
      <c r="AR275" s="216" t="s">
        <v>6871</v>
      </c>
      <c r="AS275" s="216" t="s">
        <v>6872</v>
      </c>
      <c r="AT275" s="216" t="s">
        <v>6873</v>
      </c>
      <c r="AU275" s="216" t="s">
        <v>6874</v>
      </c>
      <c r="AV275" s="216" t="s">
        <v>6875</v>
      </c>
      <c r="AW275" s="216" t="s">
        <v>6876</v>
      </c>
      <c r="AX275" s="216" t="s">
        <v>6877</v>
      </c>
      <c r="AY275" s="216" t="s">
        <v>6878</v>
      </c>
      <c r="AZ275" s="216" t="s">
        <v>6879</v>
      </c>
      <c r="BA275" s="216" t="s">
        <v>6880</v>
      </c>
      <c r="BB275" s="216" t="s">
        <v>6881</v>
      </c>
      <c r="BC275" s="216" t="s">
        <v>6882</v>
      </c>
      <c r="BD275" s="216" t="s">
        <v>6883</v>
      </c>
      <c r="BE275" s="216" t="s">
        <v>6884</v>
      </c>
      <c r="BF275" s="216" t="s">
        <v>6885</v>
      </c>
      <c r="BG275" s="216" t="s">
        <v>6886</v>
      </c>
      <c r="BH275" s="216" t="s">
        <v>6887</v>
      </c>
      <c r="BI275" s="216" t="s">
        <v>6888</v>
      </c>
      <c r="BJ275" s="216" t="s">
        <v>6889</v>
      </c>
      <c r="BK275" s="216" t="s">
        <v>6890</v>
      </c>
      <c r="BL275" s="216" t="s">
        <v>6891</v>
      </c>
      <c r="BM275" s="216" t="s">
        <v>6892</v>
      </c>
      <c r="BN275" s="216" t="s">
        <v>6893</v>
      </c>
      <c r="BO275" s="216" t="s">
        <v>6894</v>
      </c>
      <c r="BP275" s="216" t="s">
        <v>6895</v>
      </c>
      <c r="BQ275" s="216" t="s">
        <v>10038</v>
      </c>
      <c r="BR275" s="216" t="s">
        <v>10039</v>
      </c>
      <c r="BS275" s="216" t="s">
        <v>10225</v>
      </c>
      <c r="BT275" s="216" t="s">
        <v>10464</v>
      </c>
      <c r="BU275" s="216" t="s">
        <v>10465</v>
      </c>
      <c r="BV275" s="216" t="s">
        <v>10651</v>
      </c>
      <c r="BW275" s="216" t="s">
        <v>10793</v>
      </c>
      <c r="BX275" s="216" t="s">
        <v>11032</v>
      </c>
      <c r="BY275" s="216" t="s">
        <v>11033</v>
      </c>
      <c r="BZ275" s="216" t="s">
        <v>11219</v>
      </c>
      <c r="CA275" s="216" t="s">
        <v>11458</v>
      </c>
      <c r="CB275" s="216" t="s">
        <v>11459</v>
      </c>
      <c r="CC275" s="216" t="s">
        <v>11645</v>
      </c>
      <c r="CD275" s="216" t="s">
        <v>11886</v>
      </c>
      <c r="CE275" s="216" t="s">
        <v>11887</v>
      </c>
      <c r="CF275" s="216" t="s">
        <v>12073</v>
      </c>
      <c r="CG275" s="216" t="s">
        <v>12673</v>
      </c>
      <c r="CH275" s="216" t="s">
        <v>12674</v>
      </c>
      <c r="CI275" s="234" t="s">
        <v>13068</v>
      </c>
      <c r="CJ275" s="234" t="s">
        <v>13069</v>
      </c>
      <c r="CK275" s="234" t="s">
        <v>13070</v>
      </c>
      <c r="CL275" s="234"/>
    </row>
    <row r="276" spans="1:90" ht="17" x14ac:dyDescent="0.2">
      <c r="A276" s="216" t="s">
        <v>100</v>
      </c>
      <c r="B276" s="216" t="s">
        <v>6896</v>
      </c>
      <c r="C276" s="216" t="s">
        <v>6897</v>
      </c>
      <c r="D276" s="216" t="s">
        <v>6898</v>
      </c>
      <c r="E276" s="216" t="s">
        <v>6899</v>
      </c>
      <c r="F276" s="216" t="s">
        <v>6900</v>
      </c>
      <c r="G276" s="216" t="s">
        <v>6901</v>
      </c>
      <c r="H276" s="216" t="s">
        <v>6902</v>
      </c>
      <c r="I276" s="216" t="s">
        <v>6903</v>
      </c>
      <c r="J276" s="216" t="s">
        <v>6904</v>
      </c>
      <c r="K276" s="216" t="s">
        <v>6905</v>
      </c>
      <c r="L276" s="216" t="s">
        <v>6906</v>
      </c>
      <c r="M276" s="216" t="s">
        <v>6907</v>
      </c>
      <c r="N276" s="216" t="s">
        <v>6908</v>
      </c>
      <c r="O276" s="216" t="s">
        <v>6909</v>
      </c>
      <c r="P276" s="216" t="s">
        <v>6910</v>
      </c>
      <c r="Q276" s="216" t="s">
        <v>6911</v>
      </c>
      <c r="R276" s="216" t="s">
        <v>6912</v>
      </c>
      <c r="S276" s="216" t="s">
        <v>6913</v>
      </c>
      <c r="T276" s="216" t="s">
        <v>6914</v>
      </c>
      <c r="U276" s="216" t="s">
        <v>6915</v>
      </c>
      <c r="V276" s="216" t="s">
        <v>6916</v>
      </c>
      <c r="W276" s="216" t="s">
        <v>6917</v>
      </c>
      <c r="X276" s="216" t="s">
        <v>6918</v>
      </c>
      <c r="Y276" s="216" t="s">
        <v>6919</v>
      </c>
      <c r="Z276" s="216" t="s">
        <v>6920</v>
      </c>
      <c r="AA276" s="216" t="s">
        <v>6921</v>
      </c>
      <c r="AB276" s="216" t="s">
        <v>6922</v>
      </c>
      <c r="AC276" s="216" t="s">
        <v>6923</v>
      </c>
      <c r="AD276" s="216" t="s">
        <v>6924</v>
      </c>
      <c r="AE276" s="216" t="s">
        <v>6925</v>
      </c>
      <c r="AF276" s="216" t="s">
        <v>6926</v>
      </c>
      <c r="AG276" s="216" t="s">
        <v>6927</v>
      </c>
      <c r="AH276" s="216" t="s">
        <v>6928</v>
      </c>
      <c r="AI276" s="216" t="s">
        <v>6929</v>
      </c>
      <c r="AJ276" s="216" t="s">
        <v>6930</v>
      </c>
      <c r="AK276" s="216" t="s">
        <v>6931</v>
      </c>
      <c r="AL276" s="216" t="s">
        <v>6932</v>
      </c>
      <c r="AM276" s="216" t="s">
        <v>6933</v>
      </c>
      <c r="AN276" s="216" t="s">
        <v>6934</v>
      </c>
      <c r="AO276" s="216" t="s">
        <v>6935</v>
      </c>
      <c r="AP276" s="216" t="s">
        <v>6936</v>
      </c>
      <c r="AQ276" s="216" t="s">
        <v>6937</v>
      </c>
      <c r="AR276" s="216" t="s">
        <v>6938</v>
      </c>
      <c r="AS276" s="216" t="s">
        <v>6939</v>
      </c>
      <c r="AT276" s="216" t="s">
        <v>6940</v>
      </c>
      <c r="AU276" s="216" t="s">
        <v>6941</v>
      </c>
      <c r="AV276" s="216" t="s">
        <v>6942</v>
      </c>
      <c r="AW276" s="216" t="s">
        <v>6943</v>
      </c>
      <c r="AX276" s="216" t="s">
        <v>6944</v>
      </c>
      <c r="AY276" s="216" t="s">
        <v>6945</v>
      </c>
      <c r="AZ276" s="216" t="s">
        <v>6946</v>
      </c>
      <c r="BA276" s="216" t="s">
        <v>6947</v>
      </c>
      <c r="BB276" s="216" t="s">
        <v>6948</v>
      </c>
      <c r="BC276" s="216" t="s">
        <v>6949</v>
      </c>
      <c r="BD276" s="216" t="s">
        <v>6950</v>
      </c>
      <c r="BE276" s="216" t="s">
        <v>6951</v>
      </c>
      <c r="BF276" s="216" t="s">
        <v>6952</v>
      </c>
      <c r="BG276" s="216" t="s">
        <v>6953</v>
      </c>
      <c r="BH276" s="216" t="s">
        <v>6954</v>
      </c>
      <c r="BI276" s="216" t="s">
        <v>6955</v>
      </c>
      <c r="BJ276" s="216" t="s">
        <v>6956</v>
      </c>
      <c r="BK276" s="216" t="s">
        <v>6957</v>
      </c>
      <c r="BL276" s="216" t="s">
        <v>6958</v>
      </c>
      <c r="BM276" s="216" t="s">
        <v>6959</v>
      </c>
      <c r="BN276" s="216" t="s">
        <v>6960</v>
      </c>
      <c r="BO276" s="216" t="s">
        <v>6961</v>
      </c>
      <c r="BP276" s="216" t="s">
        <v>6962</v>
      </c>
      <c r="BQ276" s="216" t="s">
        <v>10040</v>
      </c>
      <c r="BR276" s="216" t="s">
        <v>10041</v>
      </c>
      <c r="BS276" s="216" t="s">
        <v>10226</v>
      </c>
      <c r="BT276" s="216" t="s">
        <v>10466</v>
      </c>
      <c r="BU276" s="216" t="s">
        <v>10467</v>
      </c>
      <c r="BV276" s="216" t="s">
        <v>10652</v>
      </c>
      <c r="BW276" s="216" t="s">
        <v>10794</v>
      </c>
      <c r="BX276" s="216" t="s">
        <v>11034</v>
      </c>
      <c r="BY276" s="216" t="s">
        <v>11035</v>
      </c>
      <c r="BZ276" s="216" t="s">
        <v>11220</v>
      </c>
      <c r="CA276" s="216" t="s">
        <v>11460</v>
      </c>
      <c r="CB276" s="216" t="s">
        <v>11461</v>
      </c>
      <c r="CC276" s="216" t="s">
        <v>11646</v>
      </c>
      <c r="CD276" s="216" t="s">
        <v>11888</v>
      </c>
      <c r="CE276" s="216" t="s">
        <v>11889</v>
      </c>
      <c r="CF276" s="216" t="s">
        <v>12074</v>
      </c>
      <c r="CG276" s="216" t="s">
        <v>12675</v>
      </c>
      <c r="CH276" s="216" t="s">
        <v>12676</v>
      </c>
      <c r="CI276" s="234" t="s">
        <v>13071</v>
      </c>
      <c r="CJ276" s="234" t="s">
        <v>13072</v>
      </c>
      <c r="CK276" s="234" t="s">
        <v>13073</v>
      </c>
      <c r="CL276" s="234"/>
    </row>
    <row r="277" spans="1:90" ht="17" x14ac:dyDescent="0.2">
      <c r="A277" s="216" t="s">
        <v>101</v>
      </c>
      <c r="B277" s="216" t="s">
        <v>6963</v>
      </c>
      <c r="C277" s="216" t="s">
        <v>6964</v>
      </c>
      <c r="D277" s="216" t="s">
        <v>6965</v>
      </c>
      <c r="E277" s="216" t="s">
        <v>6966</v>
      </c>
      <c r="F277" s="216" t="s">
        <v>6967</v>
      </c>
      <c r="G277" s="216" t="s">
        <v>6968</v>
      </c>
      <c r="H277" s="216" t="s">
        <v>6969</v>
      </c>
      <c r="I277" s="216" t="s">
        <v>6970</v>
      </c>
      <c r="J277" s="216" t="s">
        <v>6971</v>
      </c>
      <c r="K277" s="216" t="s">
        <v>6972</v>
      </c>
      <c r="L277" s="216" t="s">
        <v>6973</v>
      </c>
      <c r="M277" s="216" t="s">
        <v>6974</v>
      </c>
      <c r="N277" s="216" t="s">
        <v>6975</v>
      </c>
      <c r="O277" s="216" t="s">
        <v>6976</v>
      </c>
      <c r="P277" s="216" t="s">
        <v>6977</v>
      </c>
      <c r="Q277" s="216" t="s">
        <v>6978</v>
      </c>
      <c r="R277" s="216" t="s">
        <v>6979</v>
      </c>
      <c r="S277" s="216" t="s">
        <v>6980</v>
      </c>
      <c r="T277" s="216" t="s">
        <v>6981</v>
      </c>
      <c r="U277" s="216" t="s">
        <v>6982</v>
      </c>
      <c r="V277" s="216" t="s">
        <v>6983</v>
      </c>
      <c r="W277" s="216" t="s">
        <v>6984</v>
      </c>
      <c r="X277" s="216" t="s">
        <v>6985</v>
      </c>
      <c r="Y277" s="216" t="s">
        <v>6986</v>
      </c>
      <c r="Z277" s="216" t="s">
        <v>6987</v>
      </c>
      <c r="AA277" s="216" t="s">
        <v>6988</v>
      </c>
      <c r="AB277" s="216" t="s">
        <v>6989</v>
      </c>
      <c r="AC277" s="216" t="s">
        <v>6990</v>
      </c>
      <c r="AD277" s="216" t="s">
        <v>6991</v>
      </c>
      <c r="AE277" s="216" t="s">
        <v>6992</v>
      </c>
      <c r="AF277" s="216" t="s">
        <v>6993</v>
      </c>
      <c r="AG277" s="216" t="s">
        <v>6994</v>
      </c>
      <c r="AH277" s="216" t="s">
        <v>6995</v>
      </c>
      <c r="AI277" s="216" t="s">
        <v>6996</v>
      </c>
      <c r="AJ277" s="216" t="s">
        <v>6997</v>
      </c>
      <c r="AK277" s="216" t="s">
        <v>6998</v>
      </c>
      <c r="AL277" s="216" t="s">
        <v>6999</v>
      </c>
      <c r="AM277" s="216" t="s">
        <v>7000</v>
      </c>
      <c r="AN277" s="216" t="s">
        <v>7001</v>
      </c>
      <c r="AO277" s="216" t="s">
        <v>7002</v>
      </c>
      <c r="AP277" s="216" t="s">
        <v>7003</v>
      </c>
      <c r="AQ277" s="216" t="s">
        <v>7004</v>
      </c>
      <c r="AR277" s="216" t="s">
        <v>7005</v>
      </c>
      <c r="AS277" s="216" t="s">
        <v>7006</v>
      </c>
      <c r="AT277" s="216" t="s">
        <v>7007</v>
      </c>
      <c r="AU277" s="216" t="s">
        <v>7008</v>
      </c>
      <c r="AV277" s="216" t="s">
        <v>7009</v>
      </c>
      <c r="AW277" s="216" t="s">
        <v>7010</v>
      </c>
      <c r="AX277" s="216" t="s">
        <v>7011</v>
      </c>
      <c r="AY277" s="216" t="s">
        <v>7012</v>
      </c>
      <c r="AZ277" s="216" t="s">
        <v>7013</v>
      </c>
      <c r="BA277" s="216" t="s">
        <v>7014</v>
      </c>
      <c r="BB277" s="216" t="s">
        <v>7015</v>
      </c>
      <c r="BC277" s="216" t="s">
        <v>7016</v>
      </c>
      <c r="BD277" s="216" t="s">
        <v>7017</v>
      </c>
      <c r="BE277" s="216" t="s">
        <v>7018</v>
      </c>
      <c r="BF277" s="216" t="s">
        <v>7019</v>
      </c>
      <c r="BG277" s="216" t="s">
        <v>7020</v>
      </c>
      <c r="BH277" s="216" t="s">
        <v>7021</v>
      </c>
      <c r="BI277" s="216" t="s">
        <v>7022</v>
      </c>
      <c r="BJ277" s="216" t="s">
        <v>7023</v>
      </c>
      <c r="BK277" s="216" t="s">
        <v>7024</v>
      </c>
      <c r="BL277" s="216" t="s">
        <v>7025</v>
      </c>
      <c r="BM277" s="216" t="s">
        <v>7026</v>
      </c>
      <c r="BN277" s="216" t="s">
        <v>7027</v>
      </c>
      <c r="BO277" s="216" t="s">
        <v>7028</v>
      </c>
      <c r="BP277" s="216" t="s">
        <v>7029</v>
      </c>
      <c r="BQ277" s="216" t="s">
        <v>10042</v>
      </c>
      <c r="BR277" s="216" t="s">
        <v>10043</v>
      </c>
      <c r="BS277" s="216" t="s">
        <v>10227</v>
      </c>
      <c r="BT277" s="216" t="s">
        <v>10468</v>
      </c>
      <c r="BU277" s="216" t="s">
        <v>10469</v>
      </c>
      <c r="BV277" s="216" t="s">
        <v>10653</v>
      </c>
      <c r="BW277" s="216" t="s">
        <v>10795</v>
      </c>
      <c r="BX277" s="216" t="s">
        <v>11036</v>
      </c>
      <c r="BY277" s="216" t="s">
        <v>11037</v>
      </c>
      <c r="BZ277" s="216" t="s">
        <v>11221</v>
      </c>
      <c r="CA277" s="216" t="s">
        <v>11462</v>
      </c>
      <c r="CB277" s="216" t="s">
        <v>11463</v>
      </c>
      <c r="CC277" s="216" t="s">
        <v>11647</v>
      </c>
      <c r="CD277" s="216" t="s">
        <v>11890</v>
      </c>
      <c r="CE277" s="216" t="s">
        <v>11891</v>
      </c>
      <c r="CF277" s="216" t="s">
        <v>12075</v>
      </c>
      <c r="CG277" s="216" t="s">
        <v>12677</v>
      </c>
      <c r="CH277" s="216" t="s">
        <v>12678</v>
      </c>
      <c r="CI277" s="234" t="s">
        <v>13074</v>
      </c>
      <c r="CJ277" s="234" t="s">
        <v>13075</v>
      </c>
      <c r="CK277" s="234" t="s">
        <v>13076</v>
      </c>
      <c r="CL277" s="234"/>
    </row>
    <row r="278" spans="1:90" ht="17" x14ac:dyDescent="0.2">
      <c r="A278" s="216" t="s">
        <v>102</v>
      </c>
      <c r="B278" s="216" t="s">
        <v>7030</v>
      </c>
      <c r="C278" s="216" t="s">
        <v>7031</v>
      </c>
      <c r="D278" s="216" t="s">
        <v>7032</v>
      </c>
      <c r="E278" s="216" t="s">
        <v>7033</v>
      </c>
      <c r="F278" s="216" t="s">
        <v>7034</v>
      </c>
      <c r="G278" s="216" t="s">
        <v>7035</v>
      </c>
      <c r="H278" s="216" t="s">
        <v>7036</v>
      </c>
      <c r="I278" s="216" t="s">
        <v>7037</v>
      </c>
      <c r="J278" s="216" t="s">
        <v>7038</v>
      </c>
      <c r="K278" s="216" t="s">
        <v>7039</v>
      </c>
      <c r="L278" s="216" t="s">
        <v>7040</v>
      </c>
      <c r="M278" s="216" t="s">
        <v>7041</v>
      </c>
      <c r="N278" s="216" t="s">
        <v>7042</v>
      </c>
      <c r="O278" s="216" t="s">
        <v>7043</v>
      </c>
      <c r="P278" s="216" t="s">
        <v>7044</v>
      </c>
      <c r="Q278" s="216" t="s">
        <v>7045</v>
      </c>
      <c r="R278" s="216" t="s">
        <v>7046</v>
      </c>
      <c r="S278" s="216" t="s">
        <v>7047</v>
      </c>
      <c r="T278" s="216" t="s">
        <v>7048</v>
      </c>
      <c r="U278" s="216" t="s">
        <v>7049</v>
      </c>
      <c r="V278" s="216" t="s">
        <v>7050</v>
      </c>
      <c r="W278" s="216" t="s">
        <v>7051</v>
      </c>
      <c r="X278" s="216" t="s">
        <v>7052</v>
      </c>
      <c r="Y278" s="216" t="s">
        <v>7053</v>
      </c>
      <c r="Z278" s="216" t="s">
        <v>7054</v>
      </c>
      <c r="AA278" s="216" t="s">
        <v>7055</v>
      </c>
      <c r="AB278" s="216" t="s">
        <v>7056</v>
      </c>
      <c r="AC278" s="216" t="s">
        <v>7057</v>
      </c>
      <c r="AD278" s="216" t="s">
        <v>7058</v>
      </c>
      <c r="AE278" s="216" t="s">
        <v>7059</v>
      </c>
      <c r="AF278" s="216" t="s">
        <v>7060</v>
      </c>
      <c r="AG278" s="216" t="s">
        <v>7061</v>
      </c>
      <c r="AH278" s="216" t="s">
        <v>7062</v>
      </c>
      <c r="AI278" s="216" t="s">
        <v>7063</v>
      </c>
      <c r="AJ278" s="216" t="s">
        <v>7064</v>
      </c>
      <c r="AK278" s="216" t="s">
        <v>7065</v>
      </c>
      <c r="AL278" s="216" t="s">
        <v>7066</v>
      </c>
      <c r="AM278" s="216" t="s">
        <v>7067</v>
      </c>
      <c r="AN278" s="216" t="s">
        <v>7068</v>
      </c>
      <c r="AO278" s="216" t="s">
        <v>7069</v>
      </c>
      <c r="AP278" s="216" t="s">
        <v>7070</v>
      </c>
      <c r="AQ278" s="216" t="s">
        <v>7071</v>
      </c>
      <c r="AR278" s="216" t="s">
        <v>7072</v>
      </c>
      <c r="AS278" s="216" t="s">
        <v>7073</v>
      </c>
      <c r="AT278" s="216" t="s">
        <v>7074</v>
      </c>
      <c r="AU278" s="216" t="s">
        <v>7075</v>
      </c>
      <c r="AV278" s="216" t="s">
        <v>7076</v>
      </c>
      <c r="AW278" s="216" t="s">
        <v>7077</v>
      </c>
      <c r="AX278" s="216" t="s">
        <v>7078</v>
      </c>
      <c r="AY278" s="216" t="s">
        <v>7079</v>
      </c>
      <c r="AZ278" s="216" t="s">
        <v>7080</v>
      </c>
      <c r="BA278" s="216" t="s">
        <v>7081</v>
      </c>
      <c r="BB278" s="216" t="s">
        <v>7082</v>
      </c>
      <c r="BC278" s="216" t="s">
        <v>7083</v>
      </c>
      <c r="BD278" s="216" t="s">
        <v>7084</v>
      </c>
      <c r="BE278" s="216" t="s">
        <v>7085</v>
      </c>
      <c r="BF278" s="216" t="s">
        <v>7086</v>
      </c>
      <c r="BG278" s="216" t="s">
        <v>7087</v>
      </c>
      <c r="BH278" s="216" t="s">
        <v>7088</v>
      </c>
      <c r="BI278" s="216" t="s">
        <v>7089</v>
      </c>
      <c r="BJ278" s="216" t="s">
        <v>7090</v>
      </c>
      <c r="BK278" s="216" t="s">
        <v>7091</v>
      </c>
      <c r="BL278" s="216" t="s">
        <v>7092</v>
      </c>
      <c r="BM278" s="216" t="s">
        <v>7093</v>
      </c>
      <c r="BN278" s="216" t="s">
        <v>7094</v>
      </c>
      <c r="BO278" s="216" t="s">
        <v>7095</v>
      </c>
      <c r="BP278" s="216" t="s">
        <v>7096</v>
      </c>
      <c r="BQ278" s="216" t="s">
        <v>10044</v>
      </c>
      <c r="BR278" s="216" t="s">
        <v>10045</v>
      </c>
      <c r="BS278" s="216" t="s">
        <v>10228</v>
      </c>
      <c r="BT278" s="216" t="s">
        <v>10470</v>
      </c>
      <c r="BU278" s="216" t="s">
        <v>10471</v>
      </c>
      <c r="BV278" s="216" t="s">
        <v>10654</v>
      </c>
      <c r="BW278" s="216" t="s">
        <v>10796</v>
      </c>
      <c r="BX278" s="216" t="s">
        <v>11038</v>
      </c>
      <c r="BY278" s="216" t="s">
        <v>11039</v>
      </c>
      <c r="BZ278" s="216" t="s">
        <v>11222</v>
      </c>
      <c r="CA278" s="216" t="s">
        <v>11464</v>
      </c>
      <c r="CB278" s="216" t="s">
        <v>11465</v>
      </c>
      <c r="CC278" s="216" t="s">
        <v>11648</v>
      </c>
      <c r="CD278" s="216" t="s">
        <v>11892</v>
      </c>
      <c r="CE278" s="216" t="s">
        <v>11893</v>
      </c>
      <c r="CF278" s="216" t="s">
        <v>12076</v>
      </c>
      <c r="CG278" s="216" t="s">
        <v>12679</v>
      </c>
      <c r="CH278" s="216" t="s">
        <v>12680</v>
      </c>
      <c r="CI278" s="234" t="s">
        <v>13077</v>
      </c>
      <c r="CJ278" s="234" t="s">
        <v>13078</v>
      </c>
      <c r="CK278" s="234" t="s">
        <v>13079</v>
      </c>
      <c r="CL278" s="234"/>
    </row>
    <row r="279" spans="1:90" ht="17" x14ac:dyDescent="0.2">
      <c r="A279" s="216" t="s">
        <v>103</v>
      </c>
      <c r="B279" s="216" t="s">
        <v>7097</v>
      </c>
      <c r="C279" s="216" t="s">
        <v>7098</v>
      </c>
      <c r="D279" s="216" t="s">
        <v>7099</v>
      </c>
      <c r="E279" s="216" t="s">
        <v>7100</v>
      </c>
      <c r="F279" s="216" t="s">
        <v>7101</v>
      </c>
      <c r="G279" s="216" t="s">
        <v>7102</v>
      </c>
      <c r="H279" s="216" t="s">
        <v>7103</v>
      </c>
      <c r="I279" s="216" t="s">
        <v>7104</v>
      </c>
      <c r="J279" s="216" t="s">
        <v>7105</v>
      </c>
      <c r="K279" s="216" t="s">
        <v>7106</v>
      </c>
      <c r="L279" s="216" t="s">
        <v>7107</v>
      </c>
      <c r="M279" s="216" t="s">
        <v>7108</v>
      </c>
      <c r="N279" s="216" t="s">
        <v>7109</v>
      </c>
      <c r="O279" s="216" t="s">
        <v>7110</v>
      </c>
      <c r="P279" s="216" t="s">
        <v>7111</v>
      </c>
      <c r="Q279" s="216" t="s">
        <v>7112</v>
      </c>
      <c r="R279" s="216" t="s">
        <v>7113</v>
      </c>
      <c r="S279" s="216" t="s">
        <v>7114</v>
      </c>
      <c r="T279" s="216" t="s">
        <v>7115</v>
      </c>
      <c r="U279" s="216" t="s">
        <v>7116</v>
      </c>
      <c r="V279" s="216" t="s">
        <v>7117</v>
      </c>
      <c r="W279" s="216" t="s">
        <v>7118</v>
      </c>
      <c r="X279" s="216" t="s">
        <v>7119</v>
      </c>
      <c r="Y279" s="216" t="s">
        <v>7120</v>
      </c>
      <c r="Z279" s="216" t="s">
        <v>7121</v>
      </c>
      <c r="AA279" s="216" t="s">
        <v>7122</v>
      </c>
      <c r="AB279" s="216" t="s">
        <v>7123</v>
      </c>
      <c r="AC279" s="216" t="s">
        <v>7124</v>
      </c>
      <c r="AD279" s="216" t="s">
        <v>7125</v>
      </c>
      <c r="AE279" s="216" t="s">
        <v>7126</v>
      </c>
      <c r="AF279" s="216" t="s">
        <v>7127</v>
      </c>
      <c r="AG279" s="216" t="s">
        <v>7128</v>
      </c>
      <c r="AH279" s="216" t="s">
        <v>7129</v>
      </c>
      <c r="AI279" s="216" t="s">
        <v>7130</v>
      </c>
      <c r="AJ279" s="216" t="s">
        <v>7131</v>
      </c>
      <c r="AK279" s="216" t="s">
        <v>7132</v>
      </c>
      <c r="AL279" s="216" t="s">
        <v>7133</v>
      </c>
      <c r="AM279" s="216" t="s">
        <v>7134</v>
      </c>
      <c r="AN279" s="216" t="s">
        <v>7135</v>
      </c>
      <c r="AO279" s="216" t="s">
        <v>7136</v>
      </c>
      <c r="AP279" s="216" t="s">
        <v>7137</v>
      </c>
      <c r="AQ279" s="216" t="s">
        <v>7138</v>
      </c>
      <c r="AR279" s="216" t="s">
        <v>7139</v>
      </c>
      <c r="AS279" s="216" t="s">
        <v>7140</v>
      </c>
      <c r="AT279" s="216" t="s">
        <v>7141</v>
      </c>
      <c r="AU279" s="216" t="s">
        <v>7142</v>
      </c>
      <c r="AV279" s="216" t="s">
        <v>7143</v>
      </c>
      <c r="AW279" s="216" t="s">
        <v>7144</v>
      </c>
      <c r="AX279" s="216" t="s">
        <v>7145</v>
      </c>
      <c r="AY279" s="216" t="s">
        <v>7146</v>
      </c>
      <c r="AZ279" s="216" t="s">
        <v>7147</v>
      </c>
      <c r="BA279" s="216" t="s">
        <v>7148</v>
      </c>
      <c r="BB279" s="216" t="s">
        <v>7149</v>
      </c>
      <c r="BC279" s="216" t="s">
        <v>7150</v>
      </c>
      <c r="BD279" s="216" t="s">
        <v>7151</v>
      </c>
      <c r="BE279" s="216" t="s">
        <v>7152</v>
      </c>
      <c r="BF279" s="216" t="s">
        <v>7153</v>
      </c>
      <c r="BG279" s="216" t="s">
        <v>7154</v>
      </c>
      <c r="BH279" s="216" t="s">
        <v>7155</v>
      </c>
      <c r="BI279" s="216" t="s">
        <v>7156</v>
      </c>
      <c r="BJ279" s="216" t="s">
        <v>7157</v>
      </c>
      <c r="BK279" s="216" t="s">
        <v>7158</v>
      </c>
      <c r="BL279" s="216" t="s">
        <v>7159</v>
      </c>
      <c r="BM279" s="216" t="s">
        <v>7160</v>
      </c>
      <c r="BN279" s="216" t="s">
        <v>7161</v>
      </c>
      <c r="BO279" s="216" t="s">
        <v>7162</v>
      </c>
      <c r="BP279" s="216" t="s">
        <v>7163</v>
      </c>
      <c r="BQ279" s="216" t="s">
        <v>10046</v>
      </c>
      <c r="BR279" s="216" t="s">
        <v>10047</v>
      </c>
      <c r="BS279" s="216" t="s">
        <v>10229</v>
      </c>
      <c r="BT279" s="216" t="s">
        <v>10472</v>
      </c>
      <c r="BU279" s="216" t="s">
        <v>10473</v>
      </c>
      <c r="BV279" s="216" t="s">
        <v>10655</v>
      </c>
      <c r="BW279" s="216" t="s">
        <v>10797</v>
      </c>
      <c r="BX279" s="216" t="s">
        <v>11040</v>
      </c>
      <c r="BY279" s="216" t="s">
        <v>11041</v>
      </c>
      <c r="BZ279" s="216" t="s">
        <v>11223</v>
      </c>
      <c r="CA279" s="216" t="s">
        <v>11466</v>
      </c>
      <c r="CB279" s="216" t="s">
        <v>11467</v>
      </c>
      <c r="CC279" s="216" t="s">
        <v>11649</v>
      </c>
      <c r="CD279" s="216" t="s">
        <v>11894</v>
      </c>
      <c r="CE279" s="216" t="s">
        <v>11895</v>
      </c>
      <c r="CF279" s="216" t="s">
        <v>12077</v>
      </c>
      <c r="CG279" s="216" t="s">
        <v>12681</v>
      </c>
      <c r="CH279" s="216" t="s">
        <v>12682</v>
      </c>
      <c r="CI279" s="234" t="s">
        <v>13080</v>
      </c>
      <c r="CJ279" s="234" t="s">
        <v>13081</v>
      </c>
      <c r="CK279" s="234" t="s">
        <v>13082</v>
      </c>
      <c r="CL279" s="234"/>
    </row>
    <row r="280" spans="1:90" ht="17" x14ac:dyDescent="0.2">
      <c r="A280" s="216" t="s">
        <v>104</v>
      </c>
      <c r="B280" s="216" t="s">
        <v>7164</v>
      </c>
      <c r="C280" s="216" t="s">
        <v>7165</v>
      </c>
      <c r="D280" s="216" t="s">
        <v>7166</v>
      </c>
      <c r="E280" s="216" t="s">
        <v>7167</v>
      </c>
      <c r="F280" s="216" t="s">
        <v>7168</v>
      </c>
      <c r="G280" s="216" t="s">
        <v>7169</v>
      </c>
      <c r="H280" s="216" t="s">
        <v>7170</v>
      </c>
      <c r="I280" s="216" t="s">
        <v>7171</v>
      </c>
      <c r="J280" s="216" t="s">
        <v>7172</v>
      </c>
      <c r="K280" s="216" t="s">
        <v>7173</v>
      </c>
      <c r="L280" s="216" t="s">
        <v>7174</v>
      </c>
      <c r="M280" s="216" t="s">
        <v>7175</v>
      </c>
      <c r="N280" s="216" t="s">
        <v>7176</v>
      </c>
      <c r="O280" s="216" t="s">
        <v>7177</v>
      </c>
      <c r="P280" s="216" t="s">
        <v>7178</v>
      </c>
      <c r="Q280" s="216" t="s">
        <v>7179</v>
      </c>
      <c r="R280" s="216" t="s">
        <v>7180</v>
      </c>
      <c r="S280" s="216" t="s">
        <v>7181</v>
      </c>
      <c r="T280" s="216" t="s">
        <v>7182</v>
      </c>
      <c r="U280" s="216" t="s">
        <v>7183</v>
      </c>
      <c r="V280" s="216" t="s">
        <v>7184</v>
      </c>
      <c r="W280" s="216" t="s">
        <v>7185</v>
      </c>
      <c r="X280" s="216" t="s">
        <v>7186</v>
      </c>
      <c r="Y280" s="216" t="s">
        <v>7187</v>
      </c>
      <c r="Z280" s="216" t="s">
        <v>7188</v>
      </c>
      <c r="AA280" s="216" t="s">
        <v>7189</v>
      </c>
      <c r="AB280" s="216" t="s">
        <v>7190</v>
      </c>
      <c r="AC280" s="216" t="s">
        <v>7191</v>
      </c>
      <c r="AD280" s="216" t="s">
        <v>7192</v>
      </c>
      <c r="AE280" s="216" t="s">
        <v>7193</v>
      </c>
      <c r="AF280" s="216" t="s">
        <v>7194</v>
      </c>
      <c r="AG280" s="216" t="s">
        <v>7195</v>
      </c>
      <c r="AH280" s="216" t="s">
        <v>7196</v>
      </c>
      <c r="AI280" s="216" t="s">
        <v>7197</v>
      </c>
      <c r="AJ280" s="216" t="s">
        <v>7198</v>
      </c>
      <c r="AK280" s="216" t="s">
        <v>7199</v>
      </c>
      <c r="AL280" s="216" t="s">
        <v>7200</v>
      </c>
      <c r="AM280" s="216" t="s">
        <v>7201</v>
      </c>
      <c r="AN280" s="216" t="s">
        <v>7202</v>
      </c>
      <c r="AO280" s="216" t="s">
        <v>7203</v>
      </c>
      <c r="AP280" s="216" t="s">
        <v>7204</v>
      </c>
      <c r="AQ280" s="216" t="s">
        <v>7205</v>
      </c>
      <c r="AR280" s="216" t="s">
        <v>7206</v>
      </c>
      <c r="AS280" s="216" t="s">
        <v>7207</v>
      </c>
      <c r="AT280" s="216" t="s">
        <v>7208</v>
      </c>
      <c r="AU280" s="216" t="s">
        <v>7209</v>
      </c>
      <c r="AV280" s="216" t="s">
        <v>7210</v>
      </c>
      <c r="AW280" s="216" t="s">
        <v>7211</v>
      </c>
      <c r="AX280" s="216" t="s">
        <v>7212</v>
      </c>
      <c r="AY280" s="216" t="s">
        <v>7213</v>
      </c>
      <c r="AZ280" s="216" t="s">
        <v>7214</v>
      </c>
      <c r="BA280" s="216" t="s">
        <v>7215</v>
      </c>
      <c r="BB280" s="216" t="s">
        <v>7216</v>
      </c>
      <c r="BC280" s="216" t="s">
        <v>7217</v>
      </c>
      <c r="BD280" s="216" t="s">
        <v>7218</v>
      </c>
      <c r="BE280" s="216" t="s">
        <v>7219</v>
      </c>
      <c r="BF280" s="216" t="s">
        <v>7220</v>
      </c>
      <c r="BG280" s="216" t="s">
        <v>7221</v>
      </c>
      <c r="BH280" s="216" t="s">
        <v>7222</v>
      </c>
      <c r="BI280" s="216" t="s">
        <v>7223</v>
      </c>
      <c r="BJ280" s="216" t="s">
        <v>7224</v>
      </c>
      <c r="BK280" s="216" t="s">
        <v>7225</v>
      </c>
      <c r="BL280" s="216" t="s">
        <v>7226</v>
      </c>
      <c r="BM280" s="216" t="s">
        <v>7227</v>
      </c>
      <c r="BN280" s="216" t="s">
        <v>7228</v>
      </c>
      <c r="BO280" s="216" t="s">
        <v>7229</v>
      </c>
      <c r="BP280" s="216" t="s">
        <v>7230</v>
      </c>
      <c r="BQ280" s="216" t="s">
        <v>10048</v>
      </c>
      <c r="BR280" s="216" t="s">
        <v>10049</v>
      </c>
      <c r="BS280" s="216" t="s">
        <v>10230</v>
      </c>
      <c r="BT280" s="216" t="s">
        <v>10474</v>
      </c>
      <c r="BU280" s="216" t="s">
        <v>10475</v>
      </c>
      <c r="BV280" s="216" t="s">
        <v>10656</v>
      </c>
      <c r="BW280" s="216" t="s">
        <v>10798</v>
      </c>
      <c r="BX280" s="216" t="s">
        <v>11042</v>
      </c>
      <c r="BY280" s="216" t="s">
        <v>11043</v>
      </c>
      <c r="BZ280" s="216" t="s">
        <v>11224</v>
      </c>
      <c r="CA280" s="216" t="s">
        <v>11468</v>
      </c>
      <c r="CB280" s="216" t="s">
        <v>11469</v>
      </c>
      <c r="CC280" s="216" t="s">
        <v>11650</v>
      </c>
      <c r="CD280" s="216" t="s">
        <v>11896</v>
      </c>
      <c r="CE280" s="216" t="s">
        <v>11897</v>
      </c>
      <c r="CF280" s="216" t="s">
        <v>12078</v>
      </c>
      <c r="CG280" s="216" t="s">
        <v>12683</v>
      </c>
      <c r="CH280" s="216" t="s">
        <v>12684</v>
      </c>
      <c r="CI280" s="234" t="s">
        <v>13083</v>
      </c>
      <c r="CJ280" s="234" t="s">
        <v>13084</v>
      </c>
      <c r="CK280" s="234" t="s">
        <v>13085</v>
      </c>
      <c r="CL280" s="234"/>
    </row>
    <row r="281" spans="1:90" ht="17" x14ac:dyDescent="0.2">
      <c r="A281" s="216" t="s">
        <v>105</v>
      </c>
      <c r="B281" s="216" t="s">
        <v>7231</v>
      </c>
      <c r="C281" s="216" t="s">
        <v>7232</v>
      </c>
      <c r="D281" s="216" t="s">
        <v>7233</v>
      </c>
      <c r="E281" s="216" t="s">
        <v>7234</v>
      </c>
      <c r="F281" s="216" t="s">
        <v>7235</v>
      </c>
      <c r="G281" s="216" t="s">
        <v>7236</v>
      </c>
      <c r="H281" s="216" t="s">
        <v>7237</v>
      </c>
      <c r="I281" s="216" t="s">
        <v>7238</v>
      </c>
      <c r="J281" s="216" t="s">
        <v>7239</v>
      </c>
      <c r="K281" s="216" t="s">
        <v>7240</v>
      </c>
      <c r="L281" s="216" t="s">
        <v>7241</v>
      </c>
      <c r="M281" s="216" t="s">
        <v>7242</v>
      </c>
      <c r="N281" s="216" t="s">
        <v>7243</v>
      </c>
      <c r="O281" s="216" t="s">
        <v>7244</v>
      </c>
      <c r="P281" s="216" t="s">
        <v>7245</v>
      </c>
      <c r="Q281" s="216" t="s">
        <v>7246</v>
      </c>
      <c r="R281" s="216" t="s">
        <v>7247</v>
      </c>
      <c r="S281" s="216" t="s">
        <v>7248</v>
      </c>
      <c r="T281" s="216" t="s">
        <v>7249</v>
      </c>
      <c r="U281" s="216" t="s">
        <v>7250</v>
      </c>
      <c r="V281" s="216" t="s">
        <v>7251</v>
      </c>
      <c r="W281" s="216" t="s">
        <v>7252</v>
      </c>
      <c r="X281" s="216" t="s">
        <v>7253</v>
      </c>
      <c r="Y281" s="216" t="s">
        <v>7254</v>
      </c>
      <c r="Z281" s="216" t="s">
        <v>7255</v>
      </c>
      <c r="AA281" s="216" t="s">
        <v>7256</v>
      </c>
      <c r="AB281" s="216" t="s">
        <v>7257</v>
      </c>
      <c r="AC281" s="216" t="s">
        <v>7258</v>
      </c>
      <c r="AD281" s="216" t="s">
        <v>7259</v>
      </c>
      <c r="AE281" s="216" t="s">
        <v>7260</v>
      </c>
      <c r="AF281" s="216" t="s">
        <v>7261</v>
      </c>
      <c r="AG281" s="216" t="s">
        <v>7262</v>
      </c>
      <c r="AH281" s="216" t="s">
        <v>7263</v>
      </c>
      <c r="AI281" s="216" t="s">
        <v>7264</v>
      </c>
      <c r="AJ281" s="216" t="s">
        <v>7265</v>
      </c>
      <c r="AK281" s="216" t="s">
        <v>7266</v>
      </c>
      <c r="AL281" s="216" t="s">
        <v>7267</v>
      </c>
      <c r="AM281" s="216" t="s">
        <v>7268</v>
      </c>
      <c r="AN281" s="216" t="s">
        <v>7269</v>
      </c>
      <c r="AO281" s="216" t="s">
        <v>7270</v>
      </c>
      <c r="AP281" s="216" t="s">
        <v>7271</v>
      </c>
      <c r="AQ281" s="216" t="s">
        <v>7272</v>
      </c>
      <c r="AR281" s="216" t="s">
        <v>7273</v>
      </c>
      <c r="AS281" s="216" t="s">
        <v>7274</v>
      </c>
      <c r="AT281" s="216" t="s">
        <v>7275</v>
      </c>
      <c r="AU281" s="216" t="s">
        <v>7276</v>
      </c>
      <c r="AV281" s="216" t="s">
        <v>7277</v>
      </c>
      <c r="AW281" s="216" t="s">
        <v>7278</v>
      </c>
      <c r="AX281" s="216" t="s">
        <v>7279</v>
      </c>
      <c r="AY281" s="216" t="s">
        <v>7280</v>
      </c>
      <c r="AZ281" s="216" t="s">
        <v>7281</v>
      </c>
      <c r="BA281" s="216" t="s">
        <v>7282</v>
      </c>
      <c r="BB281" s="216" t="s">
        <v>7283</v>
      </c>
      <c r="BC281" s="216" t="s">
        <v>7284</v>
      </c>
      <c r="BD281" s="216" t="s">
        <v>7285</v>
      </c>
      <c r="BE281" s="216" t="s">
        <v>7286</v>
      </c>
      <c r="BF281" s="216" t="s">
        <v>7287</v>
      </c>
      <c r="BG281" s="216" t="s">
        <v>7288</v>
      </c>
      <c r="BH281" s="216" t="s">
        <v>7289</v>
      </c>
      <c r="BI281" s="216" t="s">
        <v>7290</v>
      </c>
      <c r="BJ281" s="216" t="s">
        <v>7291</v>
      </c>
      <c r="BK281" s="216" t="s">
        <v>7292</v>
      </c>
      <c r="BL281" s="216" t="s">
        <v>7293</v>
      </c>
      <c r="BM281" s="216" t="s">
        <v>7294</v>
      </c>
      <c r="BN281" s="216" t="s">
        <v>7295</v>
      </c>
      <c r="BO281" s="216" t="s">
        <v>7296</v>
      </c>
      <c r="BP281" s="216" t="s">
        <v>7297</v>
      </c>
      <c r="BQ281" s="216" t="s">
        <v>10050</v>
      </c>
      <c r="BR281" s="216" t="s">
        <v>10051</v>
      </c>
      <c r="BS281" s="216" t="s">
        <v>10231</v>
      </c>
      <c r="BT281" s="216" t="s">
        <v>10476</v>
      </c>
      <c r="BU281" s="216" t="s">
        <v>10477</v>
      </c>
      <c r="BV281" s="216" t="s">
        <v>10657</v>
      </c>
      <c r="BW281" s="216" t="s">
        <v>10799</v>
      </c>
      <c r="BX281" s="216" t="s">
        <v>11044</v>
      </c>
      <c r="BY281" s="216" t="s">
        <v>11045</v>
      </c>
      <c r="BZ281" s="216" t="s">
        <v>11225</v>
      </c>
      <c r="CA281" s="216" t="s">
        <v>11470</v>
      </c>
      <c r="CB281" s="216" t="s">
        <v>11471</v>
      </c>
      <c r="CC281" s="216" t="s">
        <v>11651</v>
      </c>
      <c r="CD281" s="216" t="s">
        <v>11898</v>
      </c>
      <c r="CE281" s="216" t="s">
        <v>11899</v>
      </c>
      <c r="CF281" s="216" t="s">
        <v>12079</v>
      </c>
      <c r="CG281" s="216" t="s">
        <v>12685</v>
      </c>
      <c r="CH281" s="216" t="s">
        <v>12686</v>
      </c>
      <c r="CI281" s="234" t="s">
        <v>13086</v>
      </c>
      <c r="CJ281" s="234" t="s">
        <v>13087</v>
      </c>
      <c r="CK281" s="234" t="s">
        <v>13088</v>
      </c>
      <c r="CL281" s="234"/>
    </row>
    <row r="282" spans="1:90" ht="17" x14ac:dyDescent="0.2">
      <c r="A282" s="216" t="s">
        <v>106</v>
      </c>
      <c r="B282" s="216" t="s">
        <v>7298</v>
      </c>
      <c r="C282" s="216" t="s">
        <v>7299</v>
      </c>
      <c r="D282" s="216" t="s">
        <v>7300</v>
      </c>
      <c r="E282" s="216" t="s">
        <v>7301</v>
      </c>
      <c r="F282" s="216" t="s">
        <v>7302</v>
      </c>
      <c r="G282" s="216" t="s">
        <v>7303</v>
      </c>
      <c r="H282" s="216" t="s">
        <v>7304</v>
      </c>
      <c r="I282" s="216" t="s">
        <v>7305</v>
      </c>
      <c r="J282" s="216" t="s">
        <v>7306</v>
      </c>
      <c r="K282" s="216" t="s">
        <v>7307</v>
      </c>
      <c r="L282" s="216" t="s">
        <v>7308</v>
      </c>
      <c r="M282" s="216" t="s">
        <v>7309</v>
      </c>
      <c r="N282" s="216" t="s">
        <v>7310</v>
      </c>
      <c r="O282" s="216" t="s">
        <v>7311</v>
      </c>
      <c r="P282" s="216" t="s">
        <v>7312</v>
      </c>
      <c r="Q282" s="216" t="s">
        <v>7313</v>
      </c>
      <c r="R282" s="216" t="s">
        <v>7314</v>
      </c>
      <c r="S282" s="216" t="s">
        <v>7315</v>
      </c>
      <c r="T282" s="216" t="s">
        <v>7316</v>
      </c>
      <c r="U282" s="216" t="s">
        <v>7317</v>
      </c>
      <c r="V282" s="216" t="s">
        <v>7318</v>
      </c>
      <c r="W282" s="216" t="s">
        <v>7319</v>
      </c>
      <c r="X282" s="216" t="s">
        <v>7320</v>
      </c>
      <c r="Y282" s="216" t="s">
        <v>7321</v>
      </c>
      <c r="Z282" s="216" t="s">
        <v>7322</v>
      </c>
      <c r="AA282" s="216" t="s">
        <v>7323</v>
      </c>
      <c r="AB282" s="216" t="s">
        <v>7324</v>
      </c>
      <c r="AC282" s="216" t="s">
        <v>7325</v>
      </c>
      <c r="AD282" s="216" t="s">
        <v>7326</v>
      </c>
      <c r="AE282" s="216" t="s">
        <v>7327</v>
      </c>
      <c r="AF282" s="216" t="s">
        <v>7328</v>
      </c>
      <c r="AG282" s="216" t="s">
        <v>7329</v>
      </c>
      <c r="AH282" s="216" t="s">
        <v>7330</v>
      </c>
      <c r="AI282" s="216" t="s">
        <v>7331</v>
      </c>
      <c r="AJ282" s="216" t="s">
        <v>7332</v>
      </c>
      <c r="AK282" s="216" t="s">
        <v>7333</v>
      </c>
      <c r="AL282" s="216" t="s">
        <v>7334</v>
      </c>
      <c r="AM282" s="216" t="s">
        <v>7335</v>
      </c>
      <c r="AN282" s="216" t="s">
        <v>7336</v>
      </c>
      <c r="AO282" s="216" t="s">
        <v>7337</v>
      </c>
      <c r="AP282" s="216" t="s">
        <v>7338</v>
      </c>
      <c r="AQ282" s="216" t="s">
        <v>7339</v>
      </c>
      <c r="AR282" s="216" t="s">
        <v>7340</v>
      </c>
      <c r="AS282" s="216" t="s">
        <v>7341</v>
      </c>
      <c r="AT282" s="216" t="s">
        <v>7342</v>
      </c>
      <c r="AU282" s="216" t="s">
        <v>7343</v>
      </c>
      <c r="AV282" s="216" t="s">
        <v>7344</v>
      </c>
      <c r="AW282" s="216" t="s">
        <v>7345</v>
      </c>
      <c r="AX282" s="216" t="s">
        <v>7346</v>
      </c>
      <c r="AY282" s="216" t="s">
        <v>7347</v>
      </c>
      <c r="AZ282" s="216" t="s">
        <v>7348</v>
      </c>
      <c r="BA282" s="216" t="s">
        <v>7349</v>
      </c>
      <c r="BB282" s="216" t="s">
        <v>7350</v>
      </c>
      <c r="BC282" s="216" t="s">
        <v>7351</v>
      </c>
      <c r="BD282" s="216" t="s">
        <v>7352</v>
      </c>
      <c r="BE282" s="216" t="s">
        <v>7353</v>
      </c>
      <c r="BF282" s="216" t="s">
        <v>7354</v>
      </c>
      <c r="BG282" s="216" t="s">
        <v>7355</v>
      </c>
      <c r="BH282" s="216" t="s">
        <v>7356</v>
      </c>
      <c r="BI282" s="216" t="s">
        <v>7357</v>
      </c>
      <c r="BJ282" s="216" t="s">
        <v>7358</v>
      </c>
      <c r="BK282" s="216" t="s">
        <v>7359</v>
      </c>
      <c r="BL282" s="216" t="s">
        <v>7360</v>
      </c>
      <c r="BM282" s="216" t="s">
        <v>7361</v>
      </c>
      <c r="BN282" s="216" t="s">
        <v>7362</v>
      </c>
      <c r="BO282" s="216" t="s">
        <v>7363</v>
      </c>
      <c r="BP282" s="216" t="s">
        <v>7364</v>
      </c>
      <c r="BQ282" s="216" t="s">
        <v>10052</v>
      </c>
      <c r="BR282" s="216" t="s">
        <v>10053</v>
      </c>
      <c r="BS282" s="216" t="s">
        <v>10232</v>
      </c>
      <c r="BT282" s="216" t="s">
        <v>10478</v>
      </c>
      <c r="BU282" s="216" t="s">
        <v>10479</v>
      </c>
      <c r="BV282" s="216" t="s">
        <v>10658</v>
      </c>
      <c r="BW282" s="216" t="s">
        <v>10800</v>
      </c>
      <c r="BX282" s="216" t="s">
        <v>11046</v>
      </c>
      <c r="BY282" s="216" t="s">
        <v>11047</v>
      </c>
      <c r="BZ282" s="216" t="s">
        <v>11226</v>
      </c>
      <c r="CA282" s="216" t="s">
        <v>11472</v>
      </c>
      <c r="CB282" s="216" t="s">
        <v>11473</v>
      </c>
      <c r="CC282" s="216" t="s">
        <v>11652</v>
      </c>
      <c r="CD282" s="216" t="s">
        <v>11900</v>
      </c>
      <c r="CE282" s="216" t="s">
        <v>11901</v>
      </c>
      <c r="CF282" s="216" t="s">
        <v>12080</v>
      </c>
      <c r="CG282" s="216" t="s">
        <v>12687</v>
      </c>
      <c r="CH282" s="216" t="s">
        <v>12688</v>
      </c>
      <c r="CI282" s="234" t="s">
        <v>13089</v>
      </c>
      <c r="CJ282" s="234" t="s">
        <v>13090</v>
      </c>
      <c r="CK282" s="234" t="s">
        <v>13091</v>
      </c>
      <c r="CL282" s="234"/>
    </row>
    <row r="283" spans="1:90" ht="17" x14ac:dyDescent="0.2">
      <c r="A283" s="216" t="s">
        <v>107</v>
      </c>
      <c r="B283" s="216" t="s">
        <v>7365</v>
      </c>
      <c r="C283" s="216" t="s">
        <v>7366</v>
      </c>
      <c r="D283" s="216" t="s">
        <v>7367</v>
      </c>
      <c r="E283" s="216" t="s">
        <v>7368</v>
      </c>
      <c r="F283" s="216" t="s">
        <v>7369</v>
      </c>
      <c r="G283" s="216" t="s">
        <v>7370</v>
      </c>
      <c r="H283" s="216" t="s">
        <v>7371</v>
      </c>
      <c r="I283" s="216" t="s">
        <v>7372</v>
      </c>
      <c r="J283" s="216" t="s">
        <v>7373</v>
      </c>
      <c r="K283" s="216" t="s">
        <v>7374</v>
      </c>
      <c r="L283" s="216" t="s">
        <v>7375</v>
      </c>
      <c r="M283" s="216" t="s">
        <v>7376</v>
      </c>
      <c r="N283" s="216" t="s">
        <v>7377</v>
      </c>
      <c r="O283" s="216" t="s">
        <v>7378</v>
      </c>
      <c r="P283" s="216" t="s">
        <v>7379</v>
      </c>
      <c r="Q283" s="216" t="s">
        <v>7380</v>
      </c>
      <c r="R283" s="216" t="s">
        <v>7381</v>
      </c>
      <c r="S283" s="216" t="s">
        <v>7382</v>
      </c>
      <c r="T283" s="216" t="s">
        <v>7383</v>
      </c>
      <c r="U283" s="216" t="s">
        <v>7384</v>
      </c>
      <c r="V283" s="216" t="s">
        <v>7385</v>
      </c>
      <c r="W283" s="216" t="s">
        <v>7386</v>
      </c>
      <c r="X283" s="216" t="s">
        <v>7387</v>
      </c>
      <c r="Y283" s="216" t="s">
        <v>7388</v>
      </c>
      <c r="Z283" s="216" t="s">
        <v>7389</v>
      </c>
      <c r="AA283" s="216" t="s">
        <v>7390</v>
      </c>
      <c r="AB283" s="216" t="s">
        <v>7391</v>
      </c>
      <c r="AC283" s="216" t="s">
        <v>7392</v>
      </c>
      <c r="AD283" s="216" t="s">
        <v>7393</v>
      </c>
      <c r="AE283" s="216" t="s">
        <v>7394</v>
      </c>
      <c r="AF283" s="216" t="s">
        <v>7395</v>
      </c>
      <c r="AG283" s="216" t="s">
        <v>7396</v>
      </c>
      <c r="AH283" s="216" t="s">
        <v>7397</v>
      </c>
      <c r="AI283" s="216" t="s">
        <v>7398</v>
      </c>
      <c r="AJ283" s="216" t="s">
        <v>7399</v>
      </c>
      <c r="AK283" s="216" t="s">
        <v>7400</v>
      </c>
      <c r="AL283" s="216" t="s">
        <v>7401</v>
      </c>
      <c r="AM283" s="216" t="s">
        <v>7402</v>
      </c>
      <c r="AN283" s="216" t="s">
        <v>7403</v>
      </c>
      <c r="AO283" s="216" t="s">
        <v>7404</v>
      </c>
      <c r="AP283" s="216" t="s">
        <v>7405</v>
      </c>
      <c r="AQ283" s="216" t="s">
        <v>7406</v>
      </c>
      <c r="AR283" s="216" t="s">
        <v>7407</v>
      </c>
      <c r="AS283" s="216" t="s">
        <v>7408</v>
      </c>
      <c r="AT283" s="216" t="s">
        <v>7409</v>
      </c>
      <c r="AU283" s="216" t="s">
        <v>7410</v>
      </c>
      <c r="AV283" s="216" t="s">
        <v>7411</v>
      </c>
      <c r="AW283" s="216" t="s">
        <v>7412</v>
      </c>
      <c r="AX283" s="216" t="s">
        <v>7413</v>
      </c>
      <c r="AY283" s="216" t="s">
        <v>7414</v>
      </c>
      <c r="AZ283" s="216" t="s">
        <v>7415</v>
      </c>
      <c r="BA283" s="216" t="s">
        <v>7416</v>
      </c>
      <c r="BB283" s="216" t="s">
        <v>7417</v>
      </c>
      <c r="BC283" s="216" t="s">
        <v>7418</v>
      </c>
      <c r="BD283" s="216" t="s">
        <v>7419</v>
      </c>
      <c r="BE283" s="216" t="s">
        <v>7420</v>
      </c>
      <c r="BF283" s="216" t="s">
        <v>7421</v>
      </c>
      <c r="BG283" s="216" t="s">
        <v>7422</v>
      </c>
      <c r="BH283" s="216" t="s">
        <v>7423</v>
      </c>
      <c r="BI283" s="216" t="s">
        <v>7424</v>
      </c>
      <c r="BJ283" s="216" t="s">
        <v>7425</v>
      </c>
      <c r="BK283" s="216" t="s">
        <v>7426</v>
      </c>
      <c r="BL283" s="216" t="s">
        <v>7427</v>
      </c>
      <c r="BM283" s="216" t="s">
        <v>7428</v>
      </c>
      <c r="BN283" s="216" t="s">
        <v>7429</v>
      </c>
      <c r="BO283" s="216" t="s">
        <v>7430</v>
      </c>
      <c r="BP283" s="216" t="s">
        <v>7431</v>
      </c>
      <c r="BQ283" s="216" t="s">
        <v>10054</v>
      </c>
      <c r="BR283" s="216" t="s">
        <v>10055</v>
      </c>
      <c r="BS283" s="216" t="s">
        <v>10233</v>
      </c>
      <c r="BT283" s="216" t="s">
        <v>10480</v>
      </c>
      <c r="BU283" s="216" t="s">
        <v>10481</v>
      </c>
      <c r="BV283" s="216" t="s">
        <v>10659</v>
      </c>
      <c r="BW283" s="216" t="s">
        <v>10801</v>
      </c>
      <c r="BX283" s="216" t="s">
        <v>11048</v>
      </c>
      <c r="BY283" s="216" t="s">
        <v>11049</v>
      </c>
      <c r="BZ283" s="216" t="s">
        <v>11227</v>
      </c>
      <c r="CA283" s="216" t="s">
        <v>11474</v>
      </c>
      <c r="CB283" s="216" t="s">
        <v>11475</v>
      </c>
      <c r="CC283" s="216" t="s">
        <v>11653</v>
      </c>
      <c r="CD283" s="216" t="s">
        <v>11902</v>
      </c>
      <c r="CE283" s="216" t="s">
        <v>11903</v>
      </c>
      <c r="CF283" s="216" t="s">
        <v>12081</v>
      </c>
      <c r="CG283" s="216" t="s">
        <v>12689</v>
      </c>
      <c r="CH283" s="216" t="s">
        <v>12690</v>
      </c>
      <c r="CI283" s="234" t="s">
        <v>13092</v>
      </c>
      <c r="CJ283" s="234" t="s">
        <v>13093</v>
      </c>
      <c r="CK283" s="234" t="s">
        <v>13094</v>
      </c>
      <c r="CL283" s="234"/>
    </row>
    <row r="284" spans="1:90" ht="17" x14ac:dyDescent="0.2">
      <c r="A284" s="216" t="s">
        <v>108</v>
      </c>
      <c r="B284" s="216" t="s">
        <v>7432</v>
      </c>
      <c r="C284" s="216" t="s">
        <v>7433</v>
      </c>
      <c r="D284" s="216" t="s">
        <v>7434</v>
      </c>
      <c r="E284" s="216" t="s">
        <v>7435</v>
      </c>
      <c r="F284" s="216" t="s">
        <v>7436</v>
      </c>
      <c r="G284" s="216" t="s">
        <v>7437</v>
      </c>
      <c r="H284" s="216" t="s">
        <v>7438</v>
      </c>
      <c r="I284" s="216" t="s">
        <v>7439</v>
      </c>
      <c r="J284" s="216" t="s">
        <v>7440</v>
      </c>
      <c r="K284" s="216" t="s">
        <v>7441</v>
      </c>
      <c r="L284" s="216" t="s">
        <v>7442</v>
      </c>
      <c r="M284" s="216" t="s">
        <v>7443</v>
      </c>
      <c r="N284" s="216" t="s">
        <v>7444</v>
      </c>
      <c r="O284" s="216" t="s">
        <v>7445</v>
      </c>
      <c r="P284" s="216" t="s">
        <v>7446</v>
      </c>
      <c r="Q284" s="216" t="s">
        <v>7447</v>
      </c>
      <c r="R284" s="216" t="s">
        <v>7448</v>
      </c>
      <c r="S284" s="216" t="s">
        <v>7449</v>
      </c>
      <c r="T284" s="216" t="s">
        <v>7450</v>
      </c>
      <c r="U284" s="216" t="s">
        <v>7451</v>
      </c>
      <c r="V284" s="216" t="s">
        <v>7452</v>
      </c>
      <c r="W284" s="216" t="s">
        <v>7453</v>
      </c>
      <c r="X284" s="216" t="s">
        <v>7454</v>
      </c>
      <c r="Y284" s="216" t="s">
        <v>7455</v>
      </c>
      <c r="Z284" s="216" t="s">
        <v>7456</v>
      </c>
      <c r="AA284" s="216" t="s">
        <v>7457</v>
      </c>
      <c r="AB284" s="216" t="s">
        <v>7458</v>
      </c>
      <c r="AC284" s="216" t="s">
        <v>7459</v>
      </c>
      <c r="AD284" s="216" t="s">
        <v>7460</v>
      </c>
      <c r="AE284" s="216" t="s">
        <v>7461</v>
      </c>
      <c r="AF284" s="216" t="s">
        <v>7462</v>
      </c>
      <c r="AG284" s="216" t="s">
        <v>7463</v>
      </c>
      <c r="AH284" s="216" t="s">
        <v>7464</v>
      </c>
      <c r="AI284" s="216" t="s">
        <v>7465</v>
      </c>
      <c r="AJ284" s="216" t="s">
        <v>7466</v>
      </c>
      <c r="AK284" s="216" t="s">
        <v>7467</v>
      </c>
      <c r="AL284" s="216" t="s">
        <v>7468</v>
      </c>
      <c r="AM284" s="216" t="s">
        <v>7469</v>
      </c>
      <c r="AN284" s="216" t="s">
        <v>7470</v>
      </c>
      <c r="AO284" s="216" t="s">
        <v>7471</v>
      </c>
      <c r="AP284" s="216" t="s">
        <v>7472</v>
      </c>
      <c r="AQ284" s="216" t="s">
        <v>7473</v>
      </c>
      <c r="AR284" s="216" t="s">
        <v>7474</v>
      </c>
      <c r="AS284" s="216" t="s">
        <v>7475</v>
      </c>
      <c r="AT284" s="216" t="s">
        <v>7476</v>
      </c>
      <c r="AU284" s="216" t="s">
        <v>7477</v>
      </c>
      <c r="AV284" s="216" t="s">
        <v>7478</v>
      </c>
      <c r="AW284" s="216" t="s">
        <v>7479</v>
      </c>
      <c r="AX284" s="216" t="s">
        <v>7480</v>
      </c>
      <c r="AY284" s="216" t="s">
        <v>7481</v>
      </c>
      <c r="AZ284" s="216" t="s">
        <v>7482</v>
      </c>
      <c r="BA284" s="216" t="s">
        <v>7483</v>
      </c>
      <c r="BB284" s="216" t="s">
        <v>7484</v>
      </c>
      <c r="BC284" s="216" t="s">
        <v>7485</v>
      </c>
      <c r="BD284" s="216" t="s">
        <v>7486</v>
      </c>
      <c r="BE284" s="216" t="s">
        <v>7487</v>
      </c>
      <c r="BF284" s="216" t="s">
        <v>7488</v>
      </c>
      <c r="BG284" s="216" t="s">
        <v>7489</v>
      </c>
      <c r="BH284" s="216" t="s">
        <v>7490</v>
      </c>
      <c r="BI284" s="216" t="s">
        <v>7491</v>
      </c>
      <c r="BJ284" s="216" t="s">
        <v>7492</v>
      </c>
      <c r="BK284" s="216" t="s">
        <v>7493</v>
      </c>
      <c r="BL284" s="216" t="s">
        <v>7494</v>
      </c>
      <c r="BM284" s="216" t="s">
        <v>7495</v>
      </c>
      <c r="BN284" s="216" t="s">
        <v>7496</v>
      </c>
      <c r="BO284" s="216" t="s">
        <v>7497</v>
      </c>
      <c r="BP284" s="216" t="s">
        <v>7498</v>
      </c>
      <c r="BQ284" s="216" t="s">
        <v>10056</v>
      </c>
      <c r="BR284" s="216" t="s">
        <v>10057</v>
      </c>
      <c r="BS284" s="216" t="s">
        <v>10234</v>
      </c>
      <c r="BT284" s="216" t="s">
        <v>10482</v>
      </c>
      <c r="BU284" s="216" t="s">
        <v>10483</v>
      </c>
      <c r="BV284" s="216" t="s">
        <v>10660</v>
      </c>
      <c r="BW284" s="216" t="s">
        <v>10802</v>
      </c>
      <c r="BX284" s="216" t="s">
        <v>11050</v>
      </c>
      <c r="BY284" s="216" t="s">
        <v>11051</v>
      </c>
      <c r="BZ284" s="216" t="s">
        <v>11228</v>
      </c>
      <c r="CA284" s="216" t="s">
        <v>11476</v>
      </c>
      <c r="CB284" s="216" t="s">
        <v>11477</v>
      </c>
      <c r="CC284" s="216" t="s">
        <v>11654</v>
      </c>
      <c r="CD284" s="216" t="s">
        <v>11904</v>
      </c>
      <c r="CE284" s="216" t="s">
        <v>11905</v>
      </c>
      <c r="CF284" s="216" t="s">
        <v>12082</v>
      </c>
      <c r="CG284" s="216" t="s">
        <v>12691</v>
      </c>
      <c r="CH284" s="216" t="s">
        <v>12692</v>
      </c>
      <c r="CI284" s="234" t="s">
        <v>13095</v>
      </c>
      <c r="CJ284" s="234" t="s">
        <v>13096</v>
      </c>
      <c r="CK284" s="234" t="s">
        <v>13097</v>
      </c>
      <c r="CL284" s="234"/>
    </row>
    <row r="285" spans="1:90" ht="17" x14ac:dyDescent="0.2">
      <c r="A285" s="216" t="s">
        <v>109</v>
      </c>
      <c r="B285" s="216" t="s">
        <v>7499</v>
      </c>
      <c r="C285" s="216" t="s">
        <v>7500</v>
      </c>
      <c r="D285" s="216" t="s">
        <v>7501</v>
      </c>
      <c r="E285" s="216" t="s">
        <v>7502</v>
      </c>
      <c r="F285" s="216" t="s">
        <v>7503</v>
      </c>
      <c r="G285" s="216" t="s">
        <v>7504</v>
      </c>
      <c r="H285" s="216" t="s">
        <v>7505</v>
      </c>
      <c r="I285" s="216" t="s">
        <v>7506</v>
      </c>
      <c r="J285" s="216" t="s">
        <v>7507</v>
      </c>
      <c r="K285" s="216" t="s">
        <v>7508</v>
      </c>
      <c r="L285" s="216" t="s">
        <v>7509</v>
      </c>
      <c r="M285" s="216" t="s">
        <v>7510</v>
      </c>
      <c r="N285" s="216" t="s">
        <v>7511</v>
      </c>
      <c r="O285" s="216" t="s">
        <v>7512</v>
      </c>
      <c r="P285" s="216" t="s">
        <v>7513</v>
      </c>
      <c r="Q285" s="216" t="s">
        <v>7514</v>
      </c>
      <c r="R285" s="216" t="s">
        <v>7515</v>
      </c>
      <c r="S285" s="216" t="s">
        <v>7516</v>
      </c>
      <c r="T285" s="216" t="s">
        <v>7517</v>
      </c>
      <c r="U285" s="216" t="s">
        <v>7518</v>
      </c>
      <c r="V285" s="216" t="s">
        <v>7519</v>
      </c>
      <c r="W285" s="216" t="s">
        <v>7520</v>
      </c>
      <c r="X285" s="216" t="s">
        <v>7521</v>
      </c>
      <c r="Y285" s="216" t="s">
        <v>7522</v>
      </c>
      <c r="Z285" s="216" t="s">
        <v>7523</v>
      </c>
      <c r="AA285" s="216" t="s">
        <v>7524</v>
      </c>
      <c r="AB285" s="216" t="s">
        <v>7525</v>
      </c>
      <c r="AC285" s="216" t="s">
        <v>7526</v>
      </c>
      <c r="AD285" s="216" t="s">
        <v>7527</v>
      </c>
      <c r="AE285" s="216" t="s">
        <v>7528</v>
      </c>
      <c r="AF285" s="216" t="s">
        <v>7529</v>
      </c>
      <c r="AG285" s="216" t="s">
        <v>7530</v>
      </c>
      <c r="AH285" s="216" t="s">
        <v>7531</v>
      </c>
      <c r="AI285" s="216" t="s">
        <v>7532</v>
      </c>
      <c r="AJ285" s="216" t="s">
        <v>7533</v>
      </c>
      <c r="AK285" s="216" t="s">
        <v>7534</v>
      </c>
      <c r="AL285" s="216" t="s">
        <v>7535</v>
      </c>
      <c r="AM285" s="216" t="s">
        <v>7536</v>
      </c>
      <c r="AN285" s="216" t="s">
        <v>7537</v>
      </c>
      <c r="AO285" s="216" t="s">
        <v>7538</v>
      </c>
      <c r="AP285" s="216" t="s">
        <v>7539</v>
      </c>
      <c r="AQ285" s="216" t="s">
        <v>7540</v>
      </c>
      <c r="AR285" s="216" t="s">
        <v>7541</v>
      </c>
      <c r="AS285" s="216" t="s">
        <v>7542</v>
      </c>
      <c r="AT285" s="216" t="s">
        <v>7543</v>
      </c>
      <c r="AU285" s="216" t="s">
        <v>7544</v>
      </c>
      <c r="AV285" s="216" t="s">
        <v>7545</v>
      </c>
      <c r="AW285" s="216" t="s">
        <v>7546</v>
      </c>
      <c r="AX285" s="216" t="s">
        <v>7547</v>
      </c>
      <c r="AY285" s="216" t="s">
        <v>7548</v>
      </c>
      <c r="AZ285" s="216" t="s">
        <v>7549</v>
      </c>
      <c r="BA285" s="216" t="s">
        <v>7550</v>
      </c>
      <c r="BB285" s="216" t="s">
        <v>7551</v>
      </c>
      <c r="BC285" s="216" t="s">
        <v>7552</v>
      </c>
      <c r="BD285" s="216" t="s">
        <v>7553</v>
      </c>
      <c r="BE285" s="216" t="s">
        <v>7554</v>
      </c>
      <c r="BF285" s="216" t="s">
        <v>7555</v>
      </c>
      <c r="BG285" s="216" t="s">
        <v>7556</v>
      </c>
      <c r="BH285" s="216" t="s">
        <v>7557</v>
      </c>
      <c r="BI285" s="216" t="s">
        <v>7558</v>
      </c>
      <c r="BJ285" s="216" t="s">
        <v>7559</v>
      </c>
      <c r="BK285" s="216" t="s">
        <v>7560</v>
      </c>
      <c r="BL285" s="216" t="s">
        <v>7561</v>
      </c>
      <c r="BM285" s="216" t="s">
        <v>7562</v>
      </c>
      <c r="BN285" s="216" t="s">
        <v>7563</v>
      </c>
      <c r="BO285" s="216" t="s">
        <v>7564</v>
      </c>
      <c r="BP285" s="216" t="s">
        <v>7565</v>
      </c>
      <c r="BQ285" s="216" t="s">
        <v>10058</v>
      </c>
      <c r="BR285" s="216" t="s">
        <v>10059</v>
      </c>
      <c r="BS285" s="216" t="s">
        <v>10235</v>
      </c>
      <c r="BT285" s="216" t="s">
        <v>10484</v>
      </c>
      <c r="BU285" s="216" t="s">
        <v>10485</v>
      </c>
      <c r="BV285" s="216" t="s">
        <v>10661</v>
      </c>
      <c r="BW285" s="216" t="s">
        <v>10803</v>
      </c>
      <c r="BX285" s="216" t="s">
        <v>11052</v>
      </c>
      <c r="BY285" s="216" t="s">
        <v>11053</v>
      </c>
      <c r="BZ285" s="216" t="s">
        <v>11229</v>
      </c>
      <c r="CA285" s="216" t="s">
        <v>11478</v>
      </c>
      <c r="CB285" s="216" t="s">
        <v>11479</v>
      </c>
      <c r="CC285" s="216" t="s">
        <v>11655</v>
      </c>
      <c r="CD285" s="216" t="s">
        <v>11906</v>
      </c>
      <c r="CE285" s="216" t="s">
        <v>11907</v>
      </c>
      <c r="CF285" s="216" t="s">
        <v>12083</v>
      </c>
      <c r="CG285" s="216" t="s">
        <v>12693</v>
      </c>
      <c r="CH285" s="216" t="s">
        <v>12694</v>
      </c>
      <c r="CI285" s="234" t="s">
        <v>13098</v>
      </c>
      <c r="CJ285" s="234" t="s">
        <v>13099</v>
      </c>
      <c r="CK285" s="234" t="s">
        <v>13100</v>
      </c>
      <c r="CL285" s="234"/>
    </row>
    <row r="286" spans="1:90" x14ac:dyDescent="0.2">
      <c r="CI286" s="234"/>
      <c r="CJ286" s="234"/>
      <c r="CK286" s="234"/>
      <c r="CL286" s="234"/>
    </row>
    <row r="287" spans="1:90" x14ac:dyDescent="0.2">
      <c r="CI287" s="234"/>
      <c r="CJ287" s="234"/>
      <c r="CK287" s="234"/>
      <c r="CL287" s="234"/>
    </row>
    <row r="288" spans="1:90" x14ac:dyDescent="0.2">
      <c r="CI288" s="234"/>
      <c r="CJ288" s="234"/>
      <c r="CK288" s="234"/>
      <c r="CL288" s="234"/>
    </row>
    <row r="289" spans="1:90" x14ac:dyDescent="0.2">
      <c r="CI289" s="234"/>
      <c r="CJ289" s="234"/>
      <c r="CK289" s="234"/>
      <c r="CL289" s="234"/>
    </row>
    <row r="290" spans="1:90" ht="17" x14ac:dyDescent="0.2">
      <c r="A290" s="216" t="s">
        <v>111</v>
      </c>
      <c r="CI290" s="234"/>
      <c r="CJ290" s="234"/>
      <c r="CK290" s="234"/>
      <c r="CL290" s="234"/>
    </row>
    <row r="291" spans="1:90" ht="17" x14ac:dyDescent="0.2">
      <c r="A291" s="216" t="s">
        <v>93</v>
      </c>
      <c r="B291" s="216" t="s">
        <v>7566</v>
      </c>
      <c r="C291" s="216" t="s">
        <v>7567</v>
      </c>
      <c r="D291" s="216" t="s">
        <v>7568</v>
      </c>
      <c r="E291" s="216" t="s">
        <v>7569</v>
      </c>
      <c r="F291" s="216" t="s">
        <v>7570</v>
      </c>
      <c r="G291" s="216" t="s">
        <v>7571</v>
      </c>
      <c r="H291" s="216" t="s">
        <v>7572</v>
      </c>
      <c r="I291" s="216" t="s">
        <v>7573</v>
      </c>
      <c r="J291" s="216" t="s">
        <v>7574</v>
      </c>
      <c r="K291" s="216" t="s">
        <v>7575</v>
      </c>
      <c r="L291" s="216" t="s">
        <v>7576</v>
      </c>
      <c r="M291" s="216" t="s">
        <v>7577</v>
      </c>
      <c r="N291" s="216" t="s">
        <v>7578</v>
      </c>
      <c r="O291" s="216" t="s">
        <v>7579</v>
      </c>
      <c r="P291" s="216" t="s">
        <v>7580</v>
      </c>
      <c r="Q291" s="216" t="s">
        <v>7581</v>
      </c>
      <c r="R291" s="216" t="s">
        <v>7582</v>
      </c>
      <c r="S291" s="216" t="s">
        <v>7583</v>
      </c>
      <c r="T291" s="216" t="s">
        <v>7584</v>
      </c>
      <c r="U291" s="216" t="s">
        <v>7585</v>
      </c>
      <c r="V291" s="216" t="s">
        <v>7586</v>
      </c>
      <c r="W291" s="216" t="s">
        <v>7587</v>
      </c>
      <c r="X291" s="216" t="s">
        <v>7588</v>
      </c>
      <c r="Y291" s="216" t="s">
        <v>7589</v>
      </c>
      <c r="Z291" s="216" t="s">
        <v>7590</v>
      </c>
      <c r="AA291" s="216" t="s">
        <v>7591</v>
      </c>
      <c r="AB291" s="216" t="s">
        <v>7592</v>
      </c>
      <c r="AC291" s="216" t="s">
        <v>7593</v>
      </c>
      <c r="AD291" s="216" t="s">
        <v>7594</v>
      </c>
      <c r="AE291" s="216" t="s">
        <v>7595</v>
      </c>
      <c r="AF291" s="216" t="s">
        <v>7596</v>
      </c>
      <c r="AG291" s="216" t="s">
        <v>7597</v>
      </c>
      <c r="AH291" s="216" t="s">
        <v>7598</v>
      </c>
      <c r="AI291" s="216" t="s">
        <v>7599</v>
      </c>
      <c r="AJ291" s="216" t="s">
        <v>7600</v>
      </c>
      <c r="AK291" s="216" t="s">
        <v>7601</v>
      </c>
      <c r="AL291" s="216" t="s">
        <v>7602</v>
      </c>
      <c r="AM291" s="216" t="s">
        <v>7603</v>
      </c>
      <c r="AN291" s="216" t="s">
        <v>7604</v>
      </c>
      <c r="AO291" s="216" t="s">
        <v>7605</v>
      </c>
      <c r="AP291" s="216" t="s">
        <v>7606</v>
      </c>
      <c r="AQ291" s="216" t="s">
        <v>7607</v>
      </c>
      <c r="AR291" s="216" t="s">
        <v>7608</v>
      </c>
      <c r="AS291" s="216" t="s">
        <v>7609</v>
      </c>
      <c r="AT291" s="216" t="s">
        <v>7610</v>
      </c>
      <c r="AU291" s="216" t="s">
        <v>7611</v>
      </c>
      <c r="AV291" s="216" t="s">
        <v>7612</v>
      </c>
      <c r="AW291" s="216" t="s">
        <v>7613</v>
      </c>
      <c r="AX291" s="216" t="s">
        <v>7614</v>
      </c>
      <c r="AY291" s="216" t="s">
        <v>7615</v>
      </c>
      <c r="AZ291" s="216" t="s">
        <v>7616</v>
      </c>
      <c r="BA291" s="216" t="s">
        <v>7617</v>
      </c>
      <c r="BB291" s="216" t="s">
        <v>7618</v>
      </c>
      <c r="BC291" s="216" t="s">
        <v>7619</v>
      </c>
      <c r="BD291" s="216" t="s">
        <v>7620</v>
      </c>
      <c r="BE291" s="216" t="s">
        <v>7621</v>
      </c>
      <c r="BF291" s="216" t="s">
        <v>7622</v>
      </c>
      <c r="BG291" s="216" t="s">
        <v>7623</v>
      </c>
      <c r="BH291" s="216" t="s">
        <v>7624</v>
      </c>
      <c r="BI291" s="216" t="s">
        <v>7625</v>
      </c>
      <c r="BJ291" s="216" t="s">
        <v>7626</v>
      </c>
      <c r="BK291" s="216" t="s">
        <v>7627</v>
      </c>
      <c r="BL291" s="216" t="s">
        <v>7628</v>
      </c>
      <c r="BM291" s="216" t="s">
        <v>7629</v>
      </c>
      <c r="BN291" s="216" t="s">
        <v>7630</v>
      </c>
      <c r="BO291" s="216" t="s">
        <v>7631</v>
      </c>
      <c r="BP291" s="216" t="s">
        <v>7632</v>
      </c>
      <c r="BQ291" s="216" t="s">
        <v>10060</v>
      </c>
      <c r="BR291" s="216" t="s">
        <v>10061</v>
      </c>
      <c r="BS291" s="216" t="s">
        <v>10236</v>
      </c>
      <c r="BT291" s="216" t="s">
        <v>10486</v>
      </c>
      <c r="BU291" s="216" t="s">
        <v>10487</v>
      </c>
      <c r="BV291" s="216" t="s">
        <v>10662</v>
      </c>
      <c r="BW291" s="216" t="s">
        <v>10804</v>
      </c>
      <c r="BX291" s="216" t="s">
        <v>11054</v>
      </c>
      <c r="BY291" s="216" t="s">
        <v>11055</v>
      </c>
      <c r="BZ291" s="216" t="s">
        <v>11230</v>
      </c>
      <c r="CA291" s="216" t="s">
        <v>11480</v>
      </c>
      <c r="CB291" s="216" t="s">
        <v>11481</v>
      </c>
      <c r="CC291" s="216" t="s">
        <v>11656</v>
      </c>
      <c r="CD291" s="216" t="s">
        <v>11908</v>
      </c>
      <c r="CE291" s="216" t="s">
        <v>11909</v>
      </c>
      <c r="CF291" s="216" t="s">
        <v>12084</v>
      </c>
      <c r="CG291" s="216" t="s">
        <v>12695</v>
      </c>
      <c r="CH291" s="216" t="s">
        <v>12696</v>
      </c>
      <c r="CI291" s="234" t="s">
        <v>13101</v>
      </c>
      <c r="CJ291" s="234" t="s">
        <v>13102</v>
      </c>
      <c r="CK291" s="234" t="s">
        <v>13103</v>
      </c>
      <c r="CL291" s="234"/>
    </row>
    <row r="292" spans="1:90" ht="17" x14ac:dyDescent="0.2">
      <c r="A292" s="216" t="s">
        <v>94</v>
      </c>
      <c r="B292" s="216" t="s">
        <v>7633</v>
      </c>
      <c r="C292" s="216" t="s">
        <v>7634</v>
      </c>
      <c r="D292" s="216" t="s">
        <v>7635</v>
      </c>
      <c r="E292" s="216" t="s">
        <v>7636</v>
      </c>
      <c r="F292" s="216" t="s">
        <v>7637</v>
      </c>
      <c r="G292" s="216" t="s">
        <v>7638</v>
      </c>
      <c r="H292" s="216" t="s">
        <v>7639</v>
      </c>
      <c r="I292" s="216" t="s">
        <v>7640</v>
      </c>
      <c r="J292" s="216" t="s">
        <v>7641</v>
      </c>
      <c r="K292" s="216" t="s">
        <v>7642</v>
      </c>
      <c r="L292" s="216" t="s">
        <v>7643</v>
      </c>
      <c r="M292" s="216" t="s">
        <v>7644</v>
      </c>
      <c r="N292" s="216" t="s">
        <v>7645</v>
      </c>
      <c r="O292" s="216" t="s">
        <v>7646</v>
      </c>
      <c r="P292" s="216" t="s">
        <v>7647</v>
      </c>
      <c r="Q292" s="216" t="s">
        <v>7648</v>
      </c>
      <c r="R292" s="216" t="s">
        <v>7649</v>
      </c>
      <c r="S292" s="216" t="s">
        <v>7650</v>
      </c>
      <c r="T292" s="216" t="s">
        <v>7651</v>
      </c>
      <c r="U292" s="216" t="s">
        <v>7652</v>
      </c>
      <c r="V292" s="216" t="s">
        <v>7653</v>
      </c>
      <c r="W292" s="216" t="s">
        <v>7654</v>
      </c>
      <c r="X292" s="216" t="s">
        <v>7655</v>
      </c>
      <c r="Y292" s="216" t="s">
        <v>7656</v>
      </c>
      <c r="Z292" s="216" t="s">
        <v>7657</v>
      </c>
      <c r="AA292" s="216" t="s">
        <v>7658</v>
      </c>
      <c r="AB292" s="216" t="s">
        <v>7659</v>
      </c>
      <c r="AC292" s="216" t="s">
        <v>7660</v>
      </c>
      <c r="AD292" s="216" t="s">
        <v>7661</v>
      </c>
      <c r="AE292" s="216" t="s">
        <v>7662</v>
      </c>
      <c r="AF292" s="216" t="s">
        <v>7663</v>
      </c>
      <c r="AG292" s="216" t="s">
        <v>7664</v>
      </c>
      <c r="AH292" s="216" t="s">
        <v>7665</v>
      </c>
      <c r="AI292" s="216" t="s">
        <v>7666</v>
      </c>
      <c r="AJ292" s="216" t="s">
        <v>7667</v>
      </c>
      <c r="AK292" s="216" t="s">
        <v>7668</v>
      </c>
      <c r="AL292" s="216" t="s">
        <v>7669</v>
      </c>
      <c r="AM292" s="216" t="s">
        <v>7670</v>
      </c>
      <c r="AN292" s="216" t="s">
        <v>7671</v>
      </c>
      <c r="AO292" s="216" t="s">
        <v>7672</v>
      </c>
      <c r="AP292" s="216" t="s">
        <v>7673</v>
      </c>
      <c r="AQ292" s="216" t="s">
        <v>7674</v>
      </c>
      <c r="AR292" s="216" t="s">
        <v>7675</v>
      </c>
      <c r="AS292" s="216" t="s">
        <v>7676</v>
      </c>
      <c r="AT292" s="216" t="s">
        <v>7677</v>
      </c>
      <c r="AU292" s="216" t="s">
        <v>7678</v>
      </c>
      <c r="AV292" s="216" t="s">
        <v>7679</v>
      </c>
      <c r="AW292" s="216" t="s">
        <v>7680</v>
      </c>
      <c r="AX292" s="216" t="s">
        <v>7681</v>
      </c>
      <c r="AY292" s="216" t="s">
        <v>7682</v>
      </c>
      <c r="AZ292" s="216" t="s">
        <v>7683</v>
      </c>
      <c r="BA292" s="216" t="s">
        <v>7684</v>
      </c>
      <c r="BB292" s="216" t="s">
        <v>7685</v>
      </c>
      <c r="BC292" s="216" t="s">
        <v>7686</v>
      </c>
      <c r="BD292" s="216" t="s">
        <v>7687</v>
      </c>
      <c r="BE292" s="216" t="s">
        <v>7688</v>
      </c>
      <c r="BF292" s="216" t="s">
        <v>7689</v>
      </c>
      <c r="BG292" s="216" t="s">
        <v>7690</v>
      </c>
      <c r="BH292" s="216" t="s">
        <v>7691</v>
      </c>
      <c r="BI292" s="216" t="s">
        <v>7692</v>
      </c>
      <c r="BJ292" s="216" t="s">
        <v>7693</v>
      </c>
      <c r="BK292" s="216" t="s">
        <v>7694</v>
      </c>
      <c r="BL292" s="216" t="s">
        <v>7695</v>
      </c>
      <c r="BM292" s="216" t="s">
        <v>7696</v>
      </c>
      <c r="BN292" s="216" t="s">
        <v>7697</v>
      </c>
      <c r="BO292" s="216" t="s">
        <v>7698</v>
      </c>
      <c r="BP292" s="216" t="s">
        <v>7699</v>
      </c>
      <c r="BQ292" s="216" t="s">
        <v>10062</v>
      </c>
      <c r="BR292" s="216" t="s">
        <v>10063</v>
      </c>
      <c r="BS292" s="216" t="s">
        <v>10237</v>
      </c>
      <c r="BT292" s="216" t="s">
        <v>10488</v>
      </c>
      <c r="BU292" s="216" t="s">
        <v>10489</v>
      </c>
      <c r="BV292" s="216" t="s">
        <v>10663</v>
      </c>
      <c r="BW292" s="216" t="s">
        <v>10805</v>
      </c>
      <c r="BX292" s="216" t="s">
        <v>11056</v>
      </c>
      <c r="BY292" s="216" t="s">
        <v>11057</v>
      </c>
      <c r="BZ292" s="216" t="s">
        <v>11231</v>
      </c>
      <c r="CA292" s="216" t="s">
        <v>11482</v>
      </c>
      <c r="CB292" s="216" t="s">
        <v>11483</v>
      </c>
      <c r="CC292" s="216" t="s">
        <v>11657</v>
      </c>
      <c r="CD292" s="216" t="s">
        <v>11910</v>
      </c>
      <c r="CE292" s="216" t="s">
        <v>11911</v>
      </c>
      <c r="CF292" s="216" t="s">
        <v>12085</v>
      </c>
      <c r="CG292" s="216" t="s">
        <v>12697</v>
      </c>
      <c r="CH292" s="216" t="s">
        <v>12698</v>
      </c>
      <c r="CI292" s="234" t="s">
        <v>13104</v>
      </c>
      <c r="CJ292" s="234" t="s">
        <v>13105</v>
      </c>
      <c r="CK292" s="234" t="s">
        <v>13106</v>
      </c>
      <c r="CL292" s="234"/>
    </row>
    <row r="293" spans="1:90" ht="17" x14ac:dyDescent="0.2">
      <c r="A293" s="216" t="s">
        <v>95</v>
      </c>
      <c r="B293" s="216" t="s">
        <v>7700</v>
      </c>
      <c r="C293" s="216" t="s">
        <v>7701</v>
      </c>
      <c r="D293" s="216" t="s">
        <v>7702</v>
      </c>
      <c r="E293" s="216" t="s">
        <v>7703</v>
      </c>
      <c r="F293" s="216" t="s">
        <v>7704</v>
      </c>
      <c r="G293" s="216" t="s">
        <v>7705</v>
      </c>
      <c r="H293" s="216" t="s">
        <v>7706</v>
      </c>
      <c r="I293" s="216" t="s">
        <v>7707</v>
      </c>
      <c r="J293" s="216" t="s">
        <v>7708</v>
      </c>
      <c r="K293" s="216" t="s">
        <v>7709</v>
      </c>
      <c r="L293" s="216" t="s">
        <v>7710</v>
      </c>
      <c r="M293" s="216" t="s">
        <v>7711</v>
      </c>
      <c r="N293" s="216" t="s">
        <v>7712</v>
      </c>
      <c r="O293" s="216" t="s">
        <v>7713</v>
      </c>
      <c r="P293" s="216" t="s">
        <v>7714</v>
      </c>
      <c r="Q293" s="216" t="s">
        <v>7715</v>
      </c>
      <c r="R293" s="216" t="s">
        <v>7716</v>
      </c>
      <c r="S293" s="216" t="s">
        <v>7717</v>
      </c>
      <c r="T293" s="216" t="s">
        <v>7718</v>
      </c>
      <c r="U293" s="216" t="s">
        <v>7719</v>
      </c>
      <c r="V293" s="216" t="s">
        <v>7720</v>
      </c>
      <c r="W293" s="216" t="s">
        <v>7721</v>
      </c>
      <c r="X293" s="216" t="s">
        <v>7722</v>
      </c>
      <c r="Y293" s="216" t="s">
        <v>7723</v>
      </c>
      <c r="Z293" s="216" t="s">
        <v>7724</v>
      </c>
      <c r="AA293" s="216" t="s">
        <v>7725</v>
      </c>
      <c r="AB293" s="216" t="s">
        <v>7726</v>
      </c>
      <c r="AC293" s="216" t="s">
        <v>7727</v>
      </c>
      <c r="AD293" s="216" t="s">
        <v>7728</v>
      </c>
      <c r="AE293" s="216" t="s">
        <v>7729</v>
      </c>
      <c r="AF293" s="216" t="s">
        <v>7730</v>
      </c>
      <c r="AG293" s="216" t="s">
        <v>7731</v>
      </c>
      <c r="AH293" s="216" t="s">
        <v>7732</v>
      </c>
      <c r="AI293" s="216" t="s">
        <v>7733</v>
      </c>
      <c r="AJ293" s="216" t="s">
        <v>7734</v>
      </c>
      <c r="AK293" s="216" t="s">
        <v>7735</v>
      </c>
      <c r="AL293" s="216" t="s">
        <v>7736</v>
      </c>
      <c r="AM293" s="216" t="s">
        <v>7737</v>
      </c>
      <c r="AN293" s="216" t="s">
        <v>7738</v>
      </c>
      <c r="AO293" s="216" t="s">
        <v>7739</v>
      </c>
      <c r="AP293" s="216" t="s">
        <v>7740</v>
      </c>
      <c r="AQ293" s="216" t="s">
        <v>7741</v>
      </c>
      <c r="AR293" s="216" t="s">
        <v>7742</v>
      </c>
      <c r="AS293" s="216" t="s">
        <v>7743</v>
      </c>
      <c r="AT293" s="216" t="s">
        <v>7744</v>
      </c>
      <c r="AU293" s="216" t="s">
        <v>7745</v>
      </c>
      <c r="AV293" s="216" t="s">
        <v>7746</v>
      </c>
      <c r="AW293" s="216" t="s">
        <v>7747</v>
      </c>
      <c r="AX293" s="216" t="s">
        <v>7748</v>
      </c>
      <c r="AY293" s="216" t="s">
        <v>7749</v>
      </c>
      <c r="AZ293" s="216" t="s">
        <v>7750</v>
      </c>
      <c r="BA293" s="216" t="s">
        <v>7751</v>
      </c>
      <c r="BB293" s="216" t="s">
        <v>7752</v>
      </c>
      <c r="BC293" s="216" t="s">
        <v>7753</v>
      </c>
      <c r="BD293" s="216" t="s">
        <v>7754</v>
      </c>
      <c r="BE293" s="216" t="s">
        <v>7755</v>
      </c>
      <c r="BF293" s="216" t="s">
        <v>7756</v>
      </c>
      <c r="BG293" s="216" t="s">
        <v>7757</v>
      </c>
      <c r="BH293" s="216" t="s">
        <v>7758</v>
      </c>
      <c r="BI293" s="216" t="s">
        <v>7759</v>
      </c>
      <c r="BJ293" s="216" t="s">
        <v>7760</v>
      </c>
      <c r="BK293" s="216" t="s">
        <v>7761</v>
      </c>
      <c r="BL293" s="216" t="s">
        <v>7762</v>
      </c>
      <c r="BM293" s="216" t="s">
        <v>7763</v>
      </c>
      <c r="BN293" s="216" t="s">
        <v>7764</v>
      </c>
      <c r="BO293" s="216" t="s">
        <v>7765</v>
      </c>
      <c r="BP293" s="216" t="s">
        <v>7766</v>
      </c>
      <c r="BQ293" s="216" t="s">
        <v>10064</v>
      </c>
      <c r="BR293" s="216" t="s">
        <v>10065</v>
      </c>
      <c r="BS293" s="216" t="s">
        <v>10238</v>
      </c>
      <c r="BT293" s="216" t="s">
        <v>10490</v>
      </c>
      <c r="BU293" s="216" t="s">
        <v>10491</v>
      </c>
      <c r="BV293" s="216" t="s">
        <v>10664</v>
      </c>
      <c r="BW293" s="216" t="s">
        <v>10806</v>
      </c>
      <c r="BX293" s="216" t="s">
        <v>11058</v>
      </c>
      <c r="BY293" s="216" t="s">
        <v>11059</v>
      </c>
      <c r="BZ293" s="216" t="s">
        <v>11232</v>
      </c>
      <c r="CA293" s="216" t="s">
        <v>11484</v>
      </c>
      <c r="CB293" s="216" t="s">
        <v>11485</v>
      </c>
      <c r="CC293" s="216" t="s">
        <v>11658</v>
      </c>
      <c r="CD293" s="216" t="s">
        <v>11912</v>
      </c>
      <c r="CE293" s="216" t="s">
        <v>11913</v>
      </c>
      <c r="CF293" s="216" t="s">
        <v>12086</v>
      </c>
      <c r="CG293" s="216" t="s">
        <v>12699</v>
      </c>
      <c r="CH293" s="216" t="s">
        <v>12700</v>
      </c>
      <c r="CI293" s="234" t="s">
        <v>13107</v>
      </c>
      <c r="CJ293" s="234" t="s">
        <v>13108</v>
      </c>
      <c r="CK293" s="234" t="s">
        <v>13109</v>
      </c>
      <c r="CL293" s="234"/>
    </row>
    <row r="294" spans="1:90" ht="17" x14ac:dyDescent="0.2">
      <c r="A294" s="216" t="s">
        <v>96</v>
      </c>
      <c r="B294" s="216" t="s">
        <v>7767</v>
      </c>
      <c r="C294" s="216" t="s">
        <v>7768</v>
      </c>
      <c r="D294" s="216" t="s">
        <v>7769</v>
      </c>
      <c r="E294" s="216" t="s">
        <v>7770</v>
      </c>
      <c r="F294" s="216" t="s">
        <v>7771</v>
      </c>
      <c r="G294" s="216" t="s">
        <v>7772</v>
      </c>
      <c r="H294" s="216" t="s">
        <v>7773</v>
      </c>
      <c r="I294" s="216" t="s">
        <v>7774</v>
      </c>
      <c r="J294" s="216" t="s">
        <v>7775</v>
      </c>
      <c r="K294" s="216" t="s">
        <v>7776</v>
      </c>
      <c r="L294" s="216" t="s">
        <v>7777</v>
      </c>
      <c r="M294" s="216" t="s">
        <v>7778</v>
      </c>
      <c r="N294" s="216" t="s">
        <v>7779</v>
      </c>
      <c r="O294" s="216" t="s">
        <v>7780</v>
      </c>
      <c r="P294" s="216" t="s">
        <v>7781</v>
      </c>
      <c r="Q294" s="216" t="s">
        <v>7782</v>
      </c>
      <c r="R294" s="216" t="s">
        <v>7783</v>
      </c>
      <c r="S294" s="216" t="s">
        <v>7784</v>
      </c>
      <c r="T294" s="216" t="s">
        <v>7785</v>
      </c>
      <c r="U294" s="216" t="s">
        <v>7786</v>
      </c>
      <c r="V294" s="216" t="s">
        <v>7787</v>
      </c>
      <c r="W294" s="216" t="s">
        <v>7788</v>
      </c>
      <c r="X294" s="216" t="s">
        <v>7789</v>
      </c>
      <c r="Y294" s="216" t="s">
        <v>7790</v>
      </c>
      <c r="Z294" s="216" t="s">
        <v>7791</v>
      </c>
      <c r="AA294" s="216" t="s">
        <v>7792</v>
      </c>
      <c r="AB294" s="216" t="s">
        <v>7793</v>
      </c>
      <c r="AC294" s="216" t="s">
        <v>7794</v>
      </c>
      <c r="AD294" s="216" t="s">
        <v>7795</v>
      </c>
      <c r="AE294" s="216" t="s">
        <v>7796</v>
      </c>
      <c r="AF294" s="216" t="s">
        <v>7797</v>
      </c>
      <c r="AG294" s="216" t="s">
        <v>7798</v>
      </c>
      <c r="AH294" s="216" t="s">
        <v>7799</v>
      </c>
      <c r="AI294" s="216" t="s">
        <v>7800</v>
      </c>
      <c r="AJ294" s="216" t="s">
        <v>7801</v>
      </c>
      <c r="AK294" s="216" t="s">
        <v>7802</v>
      </c>
      <c r="AL294" s="216" t="s">
        <v>7803</v>
      </c>
      <c r="AM294" s="216" t="s">
        <v>7804</v>
      </c>
      <c r="AN294" s="216" t="s">
        <v>7805</v>
      </c>
      <c r="AO294" s="216" t="s">
        <v>7806</v>
      </c>
      <c r="AP294" s="216" t="s">
        <v>7807</v>
      </c>
      <c r="AQ294" s="216" t="s">
        <v>7808</v>
      </c>
      <c r="AR294" s="216" t="s">
        <v>7809</v>
      </c>
      <c r="AS294" s="216" t="s">
        <v>7810</v>
      </c>
      <c r="AT294" s="216" t="s">
        <v>7811</v>
      </c>
      <c r="AU294" s="216" t="s">
        <v>7812</v>
      </c>
      <c r="AV294" s="216" t="s">
        <v>7813</v>
      </c>
      <c r="AW294" s="216" t="s">
        <v>7814</v>
      </c>
      <c r="AX294" s="216" t="s">
        <v>7815</v>
      </c>
      <c r="AY294" s="216" t="s">
        <v>7816</v>
      </c>
      <c r="AZ294" s="216" t="s">
        <v>7817</v>
      </c>
      <c r="BA294" s="216" t="s">
        <v>7818</v>
      </c>
      <c r="BB294" s="216" t="s">
        <v>7819</v>
      </c>
      <c r="BC294" s="216" t="s">
        <v>7820</v>
      </c>
      <c r="BD294" s="216" t="s">
        <v>7821</v>
      </c>
      <c r="BE294" s="216" t="s">
        <v>7822</v>
      </c>
      <c r="BF294" s="216" t="s">
        <v>7823</v>
      </c>
      <c r="BG294" s="216" t="s">
        <v>7824</v>
      </c>
      <c r="BH294" s="216" t="s">
        <v>7825</v>
      </c>
      <c r="BI294" s="216" t="s">
        <v>7826</v>
      </c>
      <c r="BJ294" s="216" t="s">
        <v>7827</v>
      </c>
      <c r="BK294" s="216" t="s">
        <v>7828</v>
      </c>
      <c r="BL294" s="216" t="s">
        <v>7829</v>
      </c>
      <c r="BM294" s="216" t="s">
        <v>7830</v>
      </c>
      <c r="BN294" s="216" t="s">
        <v>7831</v>
      </c>
      <c r="BO294" s="216" t="s">
        <v>7832</v>
      </c>
      <c r="BP294" s="216" t="s">
        <v>7833</v>
      </c>
      <c r="BQ294" s="216" t="s">
        <v>10066</v>
      </c>
      <c r="BR294" s="216" t="s">
        <v>10067</v>
      </c>
      <c r="BS294" s="216" t="s">
        <v>10239</v>
      </c>
      <c r="BT294" s="216" t="s">
        <v>10492</v>
      </c>
      <c r="BU294" s="216" t="s">
        <v>10493</v>
      </c>
      <c r="BV294" s="216" t="s">
        <v>10665</v>
      </c>
      <c r="BW294" s="216" t="s">
        <v>10807</v>
      </c>
      <c r="BX294" s="216" t="s">
        <v>11060</v>
      </c>
      <c r="BY294" s="216" t="s">
        <v>11061</v>
      </c>
      <c r="BZ294" s="216" t="s">
        <v>11233</v>
      </c>
      <c r="CA294" s="216" t="s">
        <v>11486</v>
      </c>
      <c r="CB294" s="216" t="s">
        <v>11487</v>
      </c>
      <c r="CC294" s="216" t="s">
        <v>11659</v>
      </c>
      <c r="CD294" s="216" t="s">
        <v>11914</v>
      </c>
      <c r="CE294" s="216" t="s">
        <v>11915</v>
      </c>
      <c r="CF294" s="216" t="s">
        <v>12087</v>
      </c>
      <c r="CG294" s="216" t="s">
        <v>12701</v>
      </c>
      <c r="CH294" s="216" t="s">
        <v>12702</v>
      </c>
      <c r="CI294" s="234" t="s">
        <v>13110</v>
      </c>
      <c r="CJ294" s="234" t="s">
        <v>13111</v>
      </c>
      <c r="CK294" s="234" t="s">
        <v>13112</v>
      </c>
      <c r="CL294" s="234"/>
    </row>
    <row r="295" spans="1:90" ht="17" x14ac:dyDescent="0.2">
      <c r="A295" s="216" t="s">
        <v>97</v>
      </c>
      <c r="B295" s="216" t="s">
        <v>7834</v>
      </c>
      <c r="C295" s="216" t="s">
        <v>7835</v>
      </c>
      <c r="D295" s="216" t="s">
        <v>7836</v>
      </c>
      <c r="E295" s="216" t="s">
        <v>7837</v>
      </c>
      <c r="F295" s="216" t="s">
        <v>7838</v>
      </c>
      <c r="G295" s="216" t="s">
        <v>7839</v>
      </c>
      <c r="H295" s="216" t="s">
        <v>7840</v>
      </c>
      <c r="I295" s="216" t="s">
        <v>7841</v>
      </c>
      <c r="J295" s="216" t="s">
        <v>7842</v>
      </c>
      <c r="K295" s="216" t="s">
        <v>7843</v>
      </c>
      <c r="L295" s="216" t="s">
        <v>7844</v>
      </c>
      <c r="M295" s="216" t="s">
        <v>7845</v>
      </c>
      <c r="N295" s="216" t="s">
        <v>7846</v>
      </c>
      <c r="O295" s="216" t="s">
        <v>7847</v>
      </c>
      <c r="P295" s="216" t="s">
        <v>7848</v>
      </c>
      <c r="Q295" s="216" t="s">
        <v>7849</v>
      </c>
      <c r="R295" s="216" t="s">
        <v>7850</v>
      </c>
      <c r="S295" s="216" t="s">
        <v>7851</v>
      </c>
      <c r="T295" s="216" t="s">
        <v>7852</v>
      </c>
      <c r="U295" s="216" t="s">
        <v>7853</v>
      </c>
      <c r="V295" s="216" t="s">
        <v>7854</v>
      </c>
      <c r="W295" s="216" t="s">
        <v>7855</v>
      </c>
      <c r="X295" s="216" t="s">
        <v>7856</v>
      </c>
      <c r="Y295" s="216" t="s">
        <v>7857</v>
      </c>
      <c r="Z295" s="216" t="s">
        <v>7858</v>
      </c>
      <c r="AA295" s="216" t="s">
        <v>7859</v>
      </c>
      <c r="AB295" s="216" t="s">
        <v>7860</v>
      </c>
      <c r="AC295" s="216" t="s">
        <v>7861</v>
      </c>
      <c r="AD295" s="216" t="s">
        <v>7862</v>
      </c>
      <c r="AE295" s="216" t="s">
        <v>7863</v>
      </c>
      <c r="AF295" s="216" t="s">
        <v>7864</v>
      </c>
      <c r="AG295" s="216" t="s">
        <v>7865</v>
      </c>
      <c r="AH295" s="216" t="s">
        <v>7866</v>
      </c>
      <c r="AI295" s="216" t="s">
        <v>7867</v>
      </c>
      <c r="AJ295" s="216" t="s">
        <v>7868</v>
      </c>
      <c r="AK295" s="216" t="s">
        <v>7869</v>
      </c>
      <c r="AL295" s="216" t="s">
        <v>7870</v>
      </c>
      <c r="AM295" s="216" t="s">
        <v>7871</v>
      </c>
      <c r="AN295" s="216" t="s">
        <v>7872</v>
      </c>
      <c r="AO295" s="216" t="s">
        <v>7873</v>
      </c>
      <c r="AP295" s="216" t="s">
        <v>7874</v>
      </c>
      <c r="AQ295" s="216" t="s">
        <v>7875</v>
      </c>
      <c r="AR295" s="216" t="s">
        <v>7876</v>
      </c>
      <c r="AS295" s="216" t="s">
        <v>7877</v>
      </c>
      <c r="AT295" s="216" t="s">
        <v>7878</v>
      </c>
      <c r="AU295" s="216" t="s">
        <v>7879</v>
      </c>
      <c r="AV295" s="216" t="s">
        <v>7880</v>
      </c>
      <c r="AW295" s="216" t="s">
        <v>7881</v>
      </c>
      <c r="AX295" s="216" t="s">
        <v>7882</v>
      </c>
      <c r="AY295" s="216" t="s">
        <v>7883</v>
      </c>
      <c r="AZ295" s="216" t="s">
        <v>7884</v>
      </c>
      <c r="BA295" s="216" t="s">
        <v>7885</v>
      </c>
      <c r="BB295" s="216" t="s">
        <v>7886</v>
      </c>
      <c r="BC295" s="216" t="s">
        <v>7887</v>
      </c>
      <c r="BD295" s="216" t="s">
        <v>7888</v>
      </c>
      <c r="BE295" s="216" t="s">
        <v>7889</v>
      </c>
      <c r="BF295" s="216" t="s">
        <v>7890</v>
      </c>
      <c r="BG295" s="216" t="s">
        <v>7891</v>
      </c>
      <c r="BH295" s="216" t="s">
        <v>7892</v>
      </c>
      <c r="BI295" s="216" t="s">
        <v>7893</v>
      </c>
      <c r="BJ295" s="216" t="s">
        <v>7894</v>
      </c>
      <c r="BK295" s="216" t="s">
        <v>7895</v>
      </c>
      <c r="BL295" s="216" t="s">
        <v>7896</v>
      </c>
      <c r="BM295" s="216" t="s">
        <v>7897</v>
      </c>
      <c r="BN295" s="216" t="s">
        <v>7898</v>
      </c>
      <c r="BO295" s="216" t="s">
        <v>7899</v>
      </c>
      <c r="BP295" s="216" t="s">
        <v>7900</v>
      </c>
      <c r="BQ295" s="216" t="s">
        <v>10068</v>
      </c>
      <c r="BR295" s="216" t="s">
        <v>10069</v>
      </c>
      <c r="BS295" s="216" t="s">
        <v>10240</v>
      </c>
      <c r="BT295" s="216" t="s">
        <v>10494</v>
      </c>
      <c r="BU295" s="216" t="s">
        <v>10495</v>
      </c>
      <c r="BV295" s="216" t="s">
        <v>10666</v>
      </c>
      <c r="BW295" s="216" t="s">
        <v>10808</v>
      </c>
      <c r="BX295" s="216" t="s">
        <v>11062</v>
      </c>
      <c r="BY295" s="216" t="s">
        <v>11063</v>
      </c>
      <c r="BZ295" s="216" t="s">
        <v>11234</v>
      </c>
      <c r="CA295" s="216" t="s">
        <v>11488</v>
      </c>
      <c r="CB295" s="216" t="s">
        <v>11489</v>
      </c>
      <c r="CC295" s="216" t="s">
        <v>11660</v>
      </c>
      <c r="CD295" s="216" t="s">
        <v>11916</v>
      </c>
      <c r="CE295" s="216" t="s">
        <v>11917</v>
      </c>
      <c r="CF295" s="216" t="s">
        <v>12088</v>
      </c>
      <c r="CG295" s="216" t="s">
        <v>12703</v>
      </c>
      <c r="CH295" s="216" t="s">
        <v>12704</v>
      </c>
      <c r="CI295" s="234" t="s">
        <v>13113</v>
      </c>
      <c r="CJ295" s="234" t="s">
        <v>13114</v>
      </c>
      <c r="CK295" s="234" t="s">
        <v>13115</v>
      </c>
      <c r="CL295" s="234"/>
    </row>
    <row r="296" spans="1:90" ht="17" x14ac:dyDescent="0.2">
      <c r="A296" s="216" t="s">
        <v>98</v>
      </c>
      <c r="B296" s="216" t="s">
        <v>7901</v>
      </c>
      <c r="C296" s="216" t="s">
        <v>7902</v>
      </c>
      <c r="D296" s="216" t="s">
        <v>7903</v>
      </c>
      <c r="E296" s="216" t="s">
        <v>7904</v>
      </c>
      <c r="F296" s="216" t="s">
        <v>7905</v>
      </c>
      <c r="G296" s="216" t="s">
        <v>7906</v>
      </c>
      <c r="H296" s="216" t="s">
        <v>7907</v>
      </c>
      <c r="I296" s="216" t="s">
        <v>7908</v>
      </c>
      <c r="J296" s="216" t="s">
        <v>7909</v>
      </c>
      <c r="K296" s="216" t="s">
        <v>7910</v>
      </c>
      <c r="L296" s="216" t="s">
        <v>7911</v>
      </c>
      <c r="M296" s="216" t="s">
        <v>7912</v>
      </c>
      <c r="N296" s="216" t="s">
        <v>7913</v>
      </c>
      <c r="O296" s="216" t="s">
        <v>7914</v>
      </c>
      <c r="P296" s="216" t="s">
        <v>7915</v>
      </c>
      <c r="Q296" s="216" t="s">
        <v>7916</v>
      </c>
      <c r="R296" s="216" t="s">
        <v>7917</v>
      </c>
      <c r="S296" s="216" t="s">
        <v>7918</v>
      </c>
      <c r="T296" s="216" t="s">
        <v>7919</v>
      </c>
      <c r="U296" s="216" t="s">
        <v>7920</v>
      </c>
      <c r="V296" s="216" t="s">
        <v>7921</v>
      </c>
      <c r="W296" s="216" t="s">
        <v>7922</v>
      </c>
      <c r="X296" s="216" t="s">
        <v>7923</v>
      </c>
      <c r="Y296" s="216" t="s">
        <v>7924</v>
      </c>
      <c r="Z296" s="216" t="s">
        <v>7925</v>
      </c>
      <c r="AA296" s="216" t="s">
        <v>7926</v>
      </c>
      <c r="AB296" s="216" t="s">
        <v>7927</v>
      </c>
      <c r="AC296" s="216" t="s">
        <v>7928</v>
      </c>
      <c r="AD296" s="216" t="s">
        <v>7929</v>
      </c>
      <c r="AE296" s="216" t="s">
        <v>7930</v>
      </c>
      <c r="AF296" s="216" t="s">
        <v>7931</v>
      </c>
      <c r="AG296" s="216" t="s">
        <v>7932</v>
      </c>
      <c r="AH296" s="216" t="s">
        <v>7933</v>
      </c>
      <c r="AI296" s="216" t="s">
        <v>7934</v>
      </c>
      <c r="AJ296" s="216" t="s">
        <v>7935</v>
      </c>
      <c r="AK296" s="216" t="s">
        <v>7936</v>
      </c>
      <c r="AL296" s="216" t="s">
        <v>7937</v>
      </c>
      <c r="AM296" s="216" t="s">
        <v>7938</v>
      </c>
      <c r="AN296" s="216" t="s">
        <v>7939</v>
      </c>
      <c r="AO296" s="216" t="s">
        <v>7940</v>
      </c>
      <c r="AP296" s="216" t="s">
        <v>7941</v>
      </c>
      <c r="AQ296" s="216" t="s">
        <v>7942</v>
      </c>
      <c r="AR296" s="216" t="s">
        <v>7943</v>
      </c>
      <c r="AS296" s="216" t="s">
        <v>7944</v>
      </c>
      <c r="AT296" s="216" t="s">
        <v>7945</v>
      </c>
      <c r="AU296" s="216" t="s">
        <v>7946</v>
      </c>
      <c r="AV296" s="216" t="s">
        <v>7947</v>
      </c>
      <c r="AW296" s="216" t="s">
        <v>7948</v>
      </c>
      <c r="AX296" s="216" t="s">
        <v>7949</v>
      </c>
      <c r="AY296" s="216" t="s">
        <v>7950</v>
      </c>
      <c r="AZ296" s="216" t="s">
        <v>7951</v>
      </c>
      <c r="BA296" s="216" t="s">
        <v>7952</v>
      </c>
      <c r="BB296" s="216" t="s">
        <v>7953</v>
      </c>
      <c r="BC296" s="216" t="s">
        <v>7954</v>
      </c>
      <c r="BD296" s="216" t="s">
        <v>7955</v>
      </c>
      <c r="BE296" s="216" t="s">
        <v>7956</v>
      </c>
      <c r="BF296" s="216" t="s">
        <v>7957</v>
      </c>
      <c r="BG296" s="216" t="s">
        <v>7958</v>
      </c>
      <c r="BH296" s="216" t="s">
        <v>7959</v>
      </c>
      <c r="BI296" s="216" t="s">
        <v>7960</v>
      </c>
      <c r="BJ296" s="216" t="s">
        <v>7961</v>
      </c>
      <c r="BK296" s="216" t="s">
        <v>7962</v>
      </c>
      <c r="BL296" s="216" t="s">
        <v>7963</v>
      </c>
      <c r="BM296" s="216" t="s">
        <v>7964</v>
      </c>
      <c r="BN296" s="216" t="s">
        <v>7965</v>
      </c>
      <c r="BO296" s="216" t="s">
        <v>7966</v>
      </c>
      <c r="BP296" s="216" t="s">
        <v>7967</v>
      </c>
      <c r="BQ296" s="216" t="s">
        <v>10070</v>
      </c>
      <c r="BR296" s="216" t="s">
        <v>10071</v>
      </c>
      <c r="BS296" s="216" t="s">
        <v>10241</v>
      </c>
      <c r="BT296" s="216" t="s">
        <v>10496</v>
      </c>
      <c r="BU296" s="216" t="s">
        <v>10497</v>
      </c>
      <c r="BV296" s="216" t="s">
        <v>10667</v>
      </c>
      <c r="BW296" s="216" t="s">
        <v>10809</v>
      </c>
      <c r="BX296" s="216" t="s">
        <v>11064</v>
      </c>
      <c r="BY296" s="216" t="s">
        <v>11065</v>
      </c>
      <c r="BZ296" s="216" t="s">
        <v>11235</v>
      </c>
      <c r="CA296" s="216" t="s">
        <v>11490</v>
      </c>
      <c r="CB296" s="216" t="s">
        <v>11491</v>
      </c>
      <c r="CC296" s="216" t="s">
        <v>11661</v>
      </c>
      <c r="CD296" s="216" t="s">
        <v>11918</v>
      </c>
      <c r="CE296" s="216" t="s">
        <v>11919</v>
      </c>
      <c r="CF296" s="216" t="s">
        <v>12089</v>
      </c>
      <c r="CG296" s="216" t="s">
        <v>12705</v>
      </c>
      <c r="CH296" s="216" t="s">
        <v>12706</v>
      </c>
      <c r="CI296" s="234" t="s">
        <v>13116</v>
      </c>
      <c r="CJ296" s="234" t="s">
        <v>13117</v>
      </c>
      <c r="CK296" s="234" t="s">
        <v>13118</v>
      </c>
      <c r="CL296" s="234"/>
    </row>
    <row r="297" spans="1:90" ht="17" x14ac:dyDescent="0.2">
      <c r="A297" s="216" t="s">
        <v>99</v>
      </c>
      <c r="B297" s="216" t="s">
        <v>7968</v>
      </c>
      <c r="C297" s="216" t="s">
        <v>7969</v>
      </c>
      <c r="D297" s="216" t="s">
        <v>7970</v>
      </c>
      <c r="E297" s="216" t="s">
        <v>7971</v>
      </c>
      <c r="F297" s="216" t="s">
        <v>7972</v>
      </c>
      <c r="G297" s="216" t="s">
        <v>7973</v>
      </c>
      <c r="H297" s="216" t="s">
        <v>7974</v>
      </c>
      <c r="I297" s="216" t="s">
        <v>7975</v>
      </c>
      <c r="J297" s="216" t="s">
        <v>7976</v>
      </c>
      <c r="K297" s="216" t="s">
        <v>7977</v>
      </c>
      <c r="L297" s="216" t="s">
        <v>7978</v>
      </c>
      <c r="M297" s="216" t="s">
        <v>7979</v>
      </c>
      <c r="N297" s="216" t="s">
        <v>7980</v>
      </c>
      <c r="O297" s="216" t="s">
        <v>7981</v>
      </c>
      <c r="P297" s="216" t="s">
        <v>7982</v>
      </c>
      <c r="Q297" s="216" t="s">
        <v>7983</v>
      </c>
      <c r="R297" s="216" t="s">
        <v>7984</v>
      </c>
      <c r="S297" s="216" t="s">
        <v>7985</v>
      </c>
      <c r="T297" s="216" t="s">
        <v>7986</v>
      </c>
      <c r="U297" s="216" t="s">
        <v>7987</v>
      </c>
      <c r="V297" s="216" t="s">
        <v>7988</v>
      </c>
      <c r="W297" s="216" t="s">
        <v>7989</v>
      </c>
      <c r="X297" s="216" t="s">
        <v>7990</v>
      </c>
      <c r="Y297" s="216" t="s">
        <v>7991</v>
      </c>
      <c r="Z297" s="216" t="s">
        <v>7992</v>
      </c>
      <c r="AA297" s="216" t="s">
        <v>7993</v>
      </c>
      <c r="AB297" s="216" t="s">
        <v>7994</v>
      </c>
      <c r="AC297" s="216" t="s">
        <v>7995</v>
      </c>
      <c r="AD297" s="216" t="s">
        <v>7996</v>
      </c>
      <c r="AE297" s="216" t="s">
        <v>7997</v>
      </c>
      <c r="AF297" s="216" t="s">
        <v>7998</v>
      </c>
      <c r="AG297" s="216" t="s">
        <v>7999</v>
      </c>
      <c r="AH297" s="216" t="s">
        <v>8000</v>
      </c>
      <c r="AI297" s="216" t="s">
        <v>8001</v>
      </c>
      <c r="AJ297" s="216" t="s">
        <v>8002</v>
      </c>
      <c r="AK297" s="216" t="s">
        <v>8003</v>
      </c>
      <c r="AL297" s="216" t="s">
        <v>8004</v>
      </c>
      <c r="AM297" s="216" t="s">
        <v>8005</v>
      </c>
      <c r="AN297" s="216" t="s">
        <v>8006</v>
      </c>
      <c r="AO297" s="216" t="s">
        <v>8007</v>
      </c>
      <c r="AP297" s="216" t="s">
        <v>8008</v>
      </c>
      <c r="AQ297" s="216" t="s">
        <v>8009</v>
      </c>
      <c r="AR297" s="216" t="s">
        <v>8010</v>
      </c>
      <c r="AS297" s="216" t="s">
        <v>8011</v>
      </c>
      <c r="AT297" s="216" t="s">
        <v>8012</v>
      </c>
      <c r="AU297" s="216" t="s">
        <v>8013</v>
      </c>
      <c r="AV297" s="216" t="s">
        <v>8014</v>
      </c>
      <c r="AW297" s="216" t="s">
        <v>8015</v>
      </c>
      <c r="AX297" s="216" t="s">
        <v>8016</v>
      </c>
      <c r="AY297" s="216" t="s">
        <v>8017</v>
      </c>
      <c r="AZ297" s="216" t="s">
        <v>8018</v>
      </c>
      <c r="BA297" s="216" t="s">
        <v>8019</v>
      </c>
      <c r="BB297" s="216" t="s">
        <v>8020</v>
      </c>
      <c r="BC297" s="216" t="s">
        <v>8021</v>
      </c>
      <c r="BD297" s="216" t="s">
        <v>8022</v>
      </c>
      <c r="BE297" s="216" t="s">
        <v>8023</v>
      </c>
      <c r="BF297" s="216" t="s">
        <v>8024</v>
      </c>
      <c r="BG297" s="216" t="s">
        <v>8025</v>
      </c>
      <c r="BH297" s="216" t="s">
        <v>8026</v>
      </c>
      <c r="BI297" s="216" t="s">
        <v>8027</v>
      </c>
      <c r="BJ297" s="216" t="s">
        <v>8028</v>
      </c>
      <c r="BK297" s="216" t="s">
        <v>8029</v>
      </c>
      <c r="BL297" s="216" t="s">
        <v>8030</v>
      </c>
      <c r="BM297" s="216" t="s">
        <v>8031</v>
      </c>
      <c r="BN297" s="216" t="s">
        <v>8032</v>
      </c>
      <c r="BO297" s="216" t="s">
        <v>8033</v>
      </c>
      <c r="BP297" s="216" t="s">
        <v>8034</v>
      </c>
      <c r="BQ297" s="216" t="s">
        <v>10072</v>
      </c>
      <c r="BR297" s="216" t="s">
        <v>10073</v>
      </c>
      <c r="BS297" s="216" t="s">
        <v>10242</v>
      </c>
      <c r="BT297" s="216" t="s">
        <v>10498</v>
      </c>
      <c r="BU297" s="216" t="s">
        <v>10499</v>
      </c>
      <c r="BV297" s="216" t="s">
        <v>10668</v>
      </c>
      <c r="BW297" s="216" t="s">
        <v>10810</v>
      </c>
      <c r="BX297" s="216" t="s">
        <v>11066</v>
      </c>
      <c r="BY297" s="216" t="s">
        <v>11067</v>
      </c>
      <c r="BZ297" s="216" t="s">
        <v>11236</v>
      </c>
      <c r="CA297" s="216" t="s">
        <v>11492</v>
      </c>
      <c r="CB297" s="216" t="s">
        <v>11493</v>
      </c>
      <c r="CC297" s="216" t="s">
        <v>11662</v>
      </c>
      <c r="CD297" s="216" t="s">
        <v>11920</v>
      </c>
      <c r="CE297" s="216" t="s">
        <v>11921</v>
      </c>
      <c r="CF297" s="216" t="s">
        <v>12090</v>
      </c>
      <c r="CG297" s="216" t="s">
        <v>12707</v>
      </c>
      <c r="CH297" s="216" t="s">
        <v>12708</v>
      </c>
      <c r="CI297" s="234" t="s">
        <v>13119</v>
      </c>
      <c r="CJ297" s="234" t="s">
        <v>13120</v>
      </c>
      <c r="CK297" s="234" t="s">
        <v>13121</v>
      </c>
      <c r="CL297" s="234"/>
    </row>
    <row r="298" spans="1:90" ht="17" x14ac:dyDescent="0.2">
      <c r="A298" s="216" t="s">
        <v>100</v>
      </c>
      <c r="B298" s="216" t="s">
        <v>8035</v>
      </c>
      <c r="C298" s="216" t="s">
        <v>8036</v>
      </c>
      <c r="D298" s="216" t="s">
        <v>8037</v>
      </c>
      <c r="E298" s="216" t="s">
        <v>8038</v>
      </c>
      <c r="F298" s="216" t="s">
        <v>8039</v>
      </c>
      <c r="G298" s="216" t="s">
        <v>8040</v>
      </c>
      <c r="H298" s="216" t="s">
        <v>8041</v>
      </c>
      <c r="I298" s="216" t="s">
        <v>8042</v>
      </c>
      <c r="J298" s="216" t="s">
        <v>8043</v>
      </c>
      <c r="K298" s="216" t="s">
        <v>8044</v>
      </c>
      <c r="L298" s="216" t="s">
        <v>8045</v>
      </c>
      <c r="M298" s="216" t="s">
        <v>8046</v>
      </c>
      <c r="N298" s="216" t="s">
        <v>8047</v>
      </c>
      <c r="O298" s="216" t="s">
        <v>8048</v>
      </c>
      <c r="P298" s="216" t="s">
        <v>8049</v>
      </c>
      <c r="Q298" s="216" t="s">
        <v>8050</v>
      </c>
      <c r="R298" s="216" t="s">
        <v>8051</v>
      </c>
      <c r="S298" s="216" t="s">
        <v>8052</v>
      </c>
      <c r="T298" s="216" t="s">
        <v>8053</v>
      </c>
      <c r="U298" s="216" t="s">
        <v>8054</v>
      </c>
      <c r="V298" s="216" t="s">
        <v>8055</v>
      </c>
      <c r="W298" s="216" t="s">
        <v>8056</v>
      </c>
      <c r="X298" s="216" t="s">
        <v>8057</v>
      </c>
      <c r="Y298" s="216" t="s">
        <v>8058</v>
      </c>
      <c r="Z298" s="216" t="s">
        <v>8059</v>
      </c>
      <c r="AA298" s="216" t="s">
        <v>8060</v>
      </c>
      <c r="AB298" s="216" t="s">
        <v>8061</v>
      </c>
      <c r="AC298" s="216" t="s">
        <v>8062</v>
      </c>
      <c r="AD298" s="216" t="s">
        <v>8063</v>
      </c>
      <c r="AE298" s="216" t="s">
        <v>8064</v>
      </c>
      <c r="AF298" s="216" t="s">
        <v>8065</v>
      </c>
      <c r="AG298" s="216" t="s">
        <v>8066</v>
      </c>
      <c r="AH298" s="216" t="s">
        <v>8067</v>
      </c>
      <c r="AI298" s="216" t="s">
        <v>8068</v>
      </c>
      <c r="AJ298" s="216" t="s">
        <v>8069</v>
      </c>
      <c r="AK298" s="216" t="s">
        <v>8070</v>
      </c>
      <c r="AL298" s="216" t="s">
        <v>8071</v>
      </c>
      <c r="AM298" s="216" t="s">
        <v>8072</v>
      </c>
      <c r="AN298" s="216" t="s">
        <v>8073</v>
      </c>
      <c r="AO298" s="216" t="s">
        <v>8074</v>
      </c>
      <c r="AP298" s="216" t="s">
        <v>8075</v>
      </c>
      <c r="AQ298" s="216" t="s">
        <v>8076</v>
      </c>
      <c r="AR298" s="216" t="s">
        <v>8077</v>
      </c>
      <c r="AS298" s="216" t="s">
        <v>8078</v>
      </c>
      <c r="AT298" s="216" t="s">
        <v>8079</v>
      </c>
      <c r="AU298" s="216" t="s">
        <v>8080</v>
      </c>
      <c r="AV298" s="216" t="s">
        <v>8081</v>
      </c>
      <c r="AW298" s="216" t="s">
        <v>8082</v>
      </c>
      <c r="AX298" s="216" t="s">
        <v>8083</v>
      </c>
      <c r="AY298" s="216" t="s">
        <v>8084</v>
      </c>
      <c r="AZ298" s="216" t="s">
        <v>8085</v>
      </c>
      <c r="BA298" s="216" t="s">
        <v>8086</v>
      </c>
      <c r="BB298" s="216" t="s">
        <v>8087</v>
      </c>
      <c r="BC298" s="216" t="s">
        <v>8088</v>
      </c>
      <c r="BD298" s="216" t="s">
        <v>8089</v>
      </c>
      <c r="BE298" s="216" t="s">
        <v>8090</v>
      </c>
      <c r="BF298" s="216" t="s">
        <v>8091</v>
      </c>
      <c r="BG298" s="216" t="s">
        <v>8092</v>
      </c>
      <c r="BH298" s="216" t="s">
        <v>8093</v>
      </c>
      <c r="BI298" s="216" t="s">
        <v>8094</v>
      </c>
      <c r="BJ298" s="216" t="s">
        <v>8095</v>
      </c>
      <c r="BK298" s="216" t="s">
        <v>8096</v>
      </c>
      <c r="BL298" s="216" t="s">
        <v>8097</v>
      </c>
      <c r="BM298" s="216" t="s">
        <v>8098</v>
      </c>
      <c r="BN298" s="216" t="s">
        <v>8099</v>
      </c>
      <c r="BO298" s="216" t="s">
        <v>8100</v>
      </c>
      <c r="BP298" s="216" t="s">
        <v>8101</v>
      </c>
      <c r="BQ298" s="216" t="s">
        <v>10074</v>
      </c>
      <c r="BR298" s="216" t="s">
        <v>10075</v>
      </c>
      <c r="BS298" s="216" t="s">
        <v>10243</v>
      </c>
      <c r="BT298" s="216" t="s">
        <v>10500</v>
      </c>
      <c r="BU298" s="216" t="s">
        <v>10501</v>
      </c>
      <c r="BV298" s="216" t="s">
        <v>10669</v>
      </c>
      <c r="BW298" s="216" t="s">
        <v>10811</v>
      </c>
      <c r="BX298" s="216" t="s">
        <v>11068</v>
      </c>
      <c r="BY298" s="216" t="s">
        <v>11069</v>
      </c>
      <c r="BZ298" s="216" t="s">
        <v>11237</v>
      </c>
      <c r="CA298" s="216" t="s">
        <v>11494</v>
      </c>
      <c r="CB298" s="216" t="s">
        <v>11495</v>
      </c>
      <c r="CC298" s="216" t="s">
        <v>11663</v>
      </c>
      <c r="CD298" s="216" t="s">
        <v>11922</v>
      </c>
      <c r="CE298" s="216" t="s">
        <v>11923</v>
      </c>
      <c r="CF298" s="216" t="s">
        <v>12091</v>
      </c>
      <c r="CG298" s="216" t="s">
        <v>12709</v>
      </c>
      <c r="CH298" s="216" t="s">
        <v>12710</v>
      </c>
      <c r="CI298" s="234" t="s">
        <v>13122</v>
      </c>
      <c r="CJ298" s="234" t="s">
        <v>13123</v>
      </c>
      <c r="CK298" s="234" t="s">
        <v>13124</v>
      </c>
      <c r="CL298" s="234"/>
    </row>
    <row r="299" spans="1:90" ht="17" x14ac:dyDescent="0.2">
      <c r="A299" s="216" t="s">
        <v>101</v>
      </c>
      <c r="B299" s="216" t="s">
        <v>8102</v>
      </c>
      <c r="C299" s="216" t="s">
        <v>8103</v>
      </c>
      <c r="D299" s="216" t="s">
        <v>8104</v>
      </c>
      <c r="E299" s="216" t="s">
        <v>8105</v>
      </c>
      <c r="F299" s="216" t="s">
        <v>8106</v>
      </c>
      <c r="G299" s="216" t="s">
        <v>8107</v>
      </c>
      <c r="H299" s="216" t="s">
        <v>8108</v>
      </c>
      <c r="I299" s="216" t="s">
        <v>8109</v>
      </c>
      <c r="J299" s="216" t="s">
        <v>8110</v>
      </c>
      <c r="K299" s="216" t="s">
        <v>8111</v>
      </c>
      <c r="L299" s="216" t="s">
        <v>8112</v>
      </c>
      <c r="M299" s="216" t="s">
        <v>8113</v>
      </c>
      <c r="N299" s="216" t="s">
        <v>8114</v>
      </c>
      <c r="O299" s="216" t="s">
        <v>8115</v>
      </c>
      <c r="P299" s="216" t="s">
        <v>8116</v>
      </c>
      <c r="Q299" s="216" t="s">
        <v>8117</v>
      </c>
      <c r="R299" s="216" t="s">
        <v>8118</v>
      </c>
      <c r="S299" s="216" t="s">
        <v>8119</v>
      </c>
      <c r="T299" s="216" t="s">
        <v>8120</v>
      </c>
      <c r="U299" s="216" t="s">
        <v>8121</v>
      </c>
      <c r="V299" s="216" t="s">
        <v>8122</v>
      </c>
      <c r="W299" s="216" t="s">
        <v>8123</v>
      </c>
      <c r="X299" s="216" t="s">
        <v>8124</v>
      </c>
      <c r="Y299" s="216" t="s">
        <v>8125</v>
      </c>
      <c r="Z299" s="216" t="s">
        <v>8126</v>
      </c>
      <c r="AA299" s="216" t="s">
        <v>8127</v>
      </c>
      <c r="AB299" s="216" t="s">
        <v>8128</v>
      </c>
      <c r="AC299" s="216" t="s">
        <v>8129</v>
      </c>
      <c r="AD299" s="216" t="s">
        <v>8130</v>
      </c>
      <c r="AE299" s="216" t="s">
        <v>8131</v>
      </c>
      <c r="AF299" s="216" t="s">
        <v>8132</v>
      </c>
      <c r="AG299" s="216" t="s">
        <v>8133</v>
      </c>
      <c r="AH299" s="216" t="s">
        <v>8134</v>
      </c>
      <c r="AI299" s="216" t="s">
        <v>8135</v>
      </c>
      <c r="AJ299" s="216" t="s">
        <v>8136</v>
      </c>
      <c r="AK299" s="216" t="s">
        <v>8137</v>
      </c>
      <c r="AL299" s="216" t="s">
        <v>8138</v>
      </c>
      <c r="AM299" s="216" t="s">
        <v>8139</v>
      </c>
      <c r="AN299" s="216" t="s">
        <v>8140</v>
      </c>
      <c r="AO299" s="216" t="s">
        <v>8141</v>
      </c>
      <c r="AP299" s="216" t="s">
        <v>8142</v>
      </c>
      <c r="AQ299" s="216" t="s">
        <v>8143</v>
      </c>
      <c r="AR299" s="216" t="s">
        <v>8144</v>
      </c>
      <c r="AS299" s="216" t="s">
        <v>8145</v>
      </c>
      <c r="AT299" s="216" t="s">
        <v>8146</v>
      </c>
      <c r="AU299" s="216" t="s">
        <v>8147</v>
      </c>
      <c r="AV299" s="216" t="s">
        <v>8148</v>
      </c>
      <c r="AW299" s="216" t="s">
        <v>8149</v>
      </c>
      <c r="AX299" s="216" t="s">
        <v>8150</v>
      </c>
      <c r="AY299" s="216" t="s">
        <v>8151</v>
      </c>
      <c r="AZ299" s="216" t="s">
        <v>8152</v>
      </c>
      <c r="BA299" s="216" t="s">
        <v>8153</v>
      </c>
      <c r="BB299" s="216" t="s">
        <v>8154</v>
      </c>
      <c r="BC299" s="216" t="s">
        <v>8155</v>
      </c>
      <c r="BD299" s="216" t="s">
        <v>8156</v>
      </c>
      <c r="BE299" s="216" t="s">
        <v>8157</v>
      </c>
      <c r="BF299" s="216" t="s">
        <v>8158</v>
      </c>
      <c r="BG299" s="216" t="s">
        <v>8159</v>
      </c>
      <c r="BH299" s="216" t="s">
        <v>8160</v>
      </c>
      <c r="BI299" s="216" t="s">
        <v>8161</v>
      </c>
      <c r="BJ299" s="216" t="s">
        <v>8162</v>
      </c>
      <c r="BK299" s="216" t="s">
        <v>8163</v>
      </c>
      <c r="BL299" s="216" t="s">
        <v>8164</v>
      </c>
      <c r="BM299" s="216" t="s">
        <v>8165</v>
      </c>
      <c r="BN299" s="216" t="s">
        <v>8166</v>
      </c>
      <c r="BO299" s="216" t="s">
        <v>8167</v>
      </c>
      <c r="BP299" s="216" t="s">
        <v>8168</v>
      </c>
      <c r="BQ299" s="216" t="s">
        <v>10076</v>
      </c>
      <c r="BR299" s="216" t="s">
        <v>10077</v>
      </c>
      <c r="BS299" s="216" t="s">
        <v>10244</v>
      </c>
      <c r="BT299" s="216" t="s">
        <v>10502</v>
      </c>
      <c r="BU299" s="216" t="s">
        <v>10503</v>
      </c>
      <c r="BV299" s="216" t="s">
        <v>10670</v>
      </c>
      <c r="BW299" s="216" t="s">
        <v>10812</v>
      </c>
      <c r="BX299" s="216" t="s">
        <v>11070</v>
      </c>
      <c r="BY299" s="216" t="s">
        <v>11071</v>
      </c>
      <c r="BZ299" s="216" t="s">
        <v>11238</v>
      </c>
      <c r="CA299" s="216" t="s">
        <v>11496</v>
      </c>
      <c r="CB299" s="216" t="s">
        <v>11497</v>
      </c>
      <c r="CC299" s="216" t="s">
        <v>11664</v>
      </c>
      <c r="CD299" s="216" t="s">
        <v>11924</v>
      </c>
      <c r="CE299" s="216" t="s">
        <v>11925</v>
      </c>
      <c r="CF299" s="216" t="s">
        <v>12092</v>
      </c>
      <c r="CG299" s="216" t="s">
        <v>12711</v>
      </c>
      <c r="CH299" s="216" t="s">
        <v>12712</v>
      </c>
      <c r="CI299" s="234" t="s">
        <v>13125</v>
      </c>
      <c r="CJ299" s="234" t="s">
        <v>13126</v>
      </c>
      <c r="CK299" s="234" t="s">
        <v>13127</v>
      </c>
      <c r="CL299" s="234"/>
    </row>
    <row r="300" spans="1:90" ht="17" x14ac:dyDescent="0.2">
      <c r="A300" s="216" t="s">
        <v>102</v>
      </c>
      <c r="B300" s="216" t="s">
        <v>8169</v>
      </c>
      <c r="C300" s="216" t="s">
        <v>8170</v>
      </c>
      <c r="D300" s="216" t="s">
        <v>8171</v>
      </c>
      <c r="E300" s="216" t="s">
        <v>8172</v>
      </c>
      <c r="F300" s="216" t="s">
        <v>8173</v>
      </c>
      <c r="G300" s="216" t="s">
        <v>8174</v>
      </c>
      <c r="H300" s="216" t="s">
        <v>8175</v>
      </c>
      <c r="I300" s="216" t="s">
        <v>8176</v>
      </c>
      <c r="J300" s="216" t="s">
        <v>8177</v>
      </c>
      <c r="K300" s="216" t="s">
        <v>8178</v>
      </c>
      <c r="L300" s="216" t="s">
        <v>8179</v>
      </c>
      <c r="M300" s="216" t="s">
        <v>8180</v>
      </c>
      <c r="N300" s="216" t="s">
        <v>8181</v>
      </c>
      <c r="O300" s="216" t="s">
        <v>8182</v>
      </c>
      <c r="P300" s="216" t="s">
        <v>8183</v>
      </c>
      <c r="Q300" s="216" t="s">
        <v>8184</v>
      </c>
      <c r="R300" s="216" t="s">
        <v>8185</v>
      </c>
      <c r="S300" s="216" t="s">
        <v>8186</v>
      </c>
      <c r="T300" s="216" t="s">
        <v>8187</v>
      </c>
      <c r="U300" s="216" t="s">
        <v>8188</v>
      </c>
      <c r="V300" s="216" t="s">
        <v>8189</v>
      </c>
      <c r="W300" s="216" t="s">
        <v>8190</v>
      </c>
      <c r="X300" s="216" t="s">
        <v>8191</v>
      </c>
      <c r="Y300" s="216" t="s">
        <v>8192</v>
      </c>
      <c r="Z300" s="216" t="s">
        <v>8193</v>
      </c>
      <c r="AA300" s="216" t="s">
        <v>8194</v>
      </c>
      <c r="AB300" s="216" t="s">
        <v>8195</v>
      </c>
      <c r="AC300" s="216" t="s">
        <v>8196</v>
      </c>
      <c r="AD300" s="216" t="s">
        <v>8197</v>
      </c>
      <c r="AE300" s="216" t="s">
        <v>8198</v>
      </c>
      <c r="AF300" s="216" t="s">
        <v>8199</v>
      </c>
      <c r="AG300" s="216" t="s">
        <v>8200</v>
      </c>
      <c r="AH300" s="216" t="s">
        <v>8201</v>
      </c>
      <c r="AI300" s="216" t="s">
        <v>8202</v>
      </c>
      <c r="AJ300" s="216" t="s">
        <v>8203</v>
      </c>
      <c r="AK300" s="216" t="s">
        <v>8204</v>
      </c>
      <c r="AL300" s="216" t="s">
        <v>8205</v>
      </c>
      <c r="AM300" s="216" t="s">
        <v>8206</v>
      </c>
      <c r="AN300" s="216" t="s">
        <v>8207</v>
      </c>
      <c r="AO300" s="216" t="s">
        <v>8208</v>
      </c>
      <c r="AP300" s="216" t="s">
        <v>8209</v>
      </c>
      <c r="AQ300" s="216" t="s">
        <v>8210</v>
      </c>
      <c r="AR300" s="216" t="s">
        <v>8211</v>
      </c>
      <c r="AS300" s="216" t="s">
        <v>8212</v>
      </c>
      <c r="AT300" s="216" t="s">
        <v>8213</v>
      </c>
      <c r="AU300" s="216" t="s">
        <v>8214</v>
      </c>
      <c r="AV300" s="216" t="s">
        <v>8215</v>
      </c>
      <c r="AW300" s="216" t="s">
        <v>8216</v>
      </c>
      <c r="AX300" s="216" t="s">
        <v>8217</v>
      </c>
      <c r="AY300" s="216" t="s">
        <v>8218</v>
      </c>
      <c r="AZ300" s="216" t="s">
        <v>8219</v>
      </c>
      <c r="BA300" s="216" t="s">
        <v>8220</v>
      </c>
      <c r="BB300" s="216" t="s">
        <v>8221</v>
      </c>
      <c r="BC300" s="216" t="s">
        <v>8222</v>
      </c>
      <c r="BD300" s="216" t="s">
        <v>8223</v>
      </c>
      <c r="BE300" s="216" t="s">
        <v>8224</v>
      </c>
      <c r="BF300" s="216" t="s">
        <v>8225</v>
      </c>
      <c r="BG300" s="216" t="s">
        <v>8226</v>
      </c>
      <c r="BH300" s="216" t="s">
        <v>8227</v>
      </c>
      <c r="BI300" s="216" t="s">
        <v>8228</v>
      </c>
      <c r="BJ300" s="216" t="s">
        <v>8229</v>
      </c>
      <c r="BK300" s="216" t="s">
        <v>8230</v>
      </c>
      <c r="BL300" s="216" t="s">
        <v>8231</v>
      </c>
      <c r="BM300" s="216" t="s">
        <v>8232</v>
      </c>
      <c r="BN300" s="216" t="s">
        <v>8233</v>
      </c>
      <c r="BO300" s="216" t="s">
        <v>8234</v>
      </c>
      <c r="BP300" s="216" t="s">
        <v>8235</v>
      </c>
      <c r="BQ300" s="216" t="s">
        <v>10078</v>
      </c>
      <c r="BR300" s="216" t="s">
        <v>10079</v>
      </c>
      <c r="BS300" s="216" t="s">
        <v>10245</v>
      </c>
      <c r="BT300" s="216" t="s">
        <v>10504</v>
      </c>
      <c r="BU300" s="216" t="s">
        <v>10505</v>
      </c>
      <c r="BV300" s="216" t="s">
        <v>10671</v>
      </c>
      <c r="BW300" s="216" t="s">
        <v>10813</v>
      </c>
      <c r="BX300" s="216" t="s">
        <v>11072</v>
      </c>
      <c r="BY300" s="216" t="s">
        <v>11073</v>
      </c>
      <c r="BZ300" s="216" t="s">
        <v>11239</v>
      </c>
      <c r="CA300" s="216" t="s">
        <v>11498</v>
      </c>
      <c r="CB300" s="216" t="s">
        <v>11499</v>
      </c>
      <c r="CC300" s="216" t="s">
        <v>11665</v>
      </c>
      <c r="CD300" s="216" t="s">
        <v>11926</v>
      </c>
      <c r="CE300" s="216" t="s">
        <v>11927</v>
      </c>
      <c r="CF300" s="216" t="s">
        <v>12093</v>
      </c>
      <c r="CG300" s="216" t="s">
        <v>12713</v>
      </c>
      <c r="CH300" s="216" t="s">
        <v>12714</v>
      </c>
      <c r="CI300" s="234" t="s">
        <v>13128</v>
      </c>
      <c r="CJ300" s="234" t="s">
        <v>13129</v>
      </c>
      <c r="CK300" s="234" t="s">
        <v>13130</v>
      </c>
      <c r="CL300" s="234"/>
    </row>
    <row r="301" spans="1:90" ht="17" x14ac:dyDescent="0.2">
      <c r="A301" s="216" t="s">
        <v>103</v>
      </c>
      <c r="B301" s="216" t="s">
        <v>8236</v>
      </c>
      <c r="C301" s="216" t="s">
        <v>8237</v>
      </c>
      <c r="D301" s="216" t="s">
        <v>8238</v>
      </c>
      <c r="E301" s="216" t="s">
        <v>8239</v>
      </c>
      <c r="F301" s="216" t="s">
        <v>8240</v>
      </c>
      <c r="G301" s="216" t="s">
        <v>8241</v>
      </c>
      <c r="H301" s="216" t="s">
        <v>8242</v>
      </c>
      <c r="I301" s="216" t="s">
        <v>8243</v>
      </c>
      <c r="J301" s="216" t="s">
        <v>8244</v>
      </c>
      <c r="K301" s="216" t="s">
        <v>8245</v>
      </c>
      <c r="L301" s="216" t="s">
        <v>8246</v>
      </c>
      <c r="M301" s="216" t="s">
        <v>8247</v>
      </c>
      <c r="N301" s="216" t="s">
        <v>8248</v>
      </c>
      <c r="O301" s="216" t="s">
        <v>8249</v>
      </c>
      <c r="P301" s="216" t="s">
        <v>8250</v>
      </c>
      <c r="Q301" s="216" t="s">
        <v>8251</v>
      </c>
      <c r="R301" s="216" t="s">
        <v>8252</v>
      </c>
      <c r="S301" s="216" t="s">
        <v>8253</v>
      </c>
      <c r="T301" s="216" t="s">
        <v>8254</v>
      </c>
      <c r="U301" s="216" t="s">
        <v>8255</v>
      </c>
      <c r="V301" s="216" t="s">
        <v>8256</v>
      </c>
      <c r="W301" s="216" t="s">
        <v>8257</v>
      </c>
      <c r="X301" s="216" t="s">
        <v>8258</v>
      </c>
      <c r="Y301" s="216" t="s">
        <v>8259</v>
      </c>
      <c r="Z301" s="216" t="s">
        <v>8260</v>
      </c>
      <c r="AA301" s="216" t="s">
        <v>8261</v>
      </c>
      <c r="AB301" s="216" t="s">
        <v>8262</v>
      </c>
      <c r="AC301" s="216" t="s">
        <v>8263</v>
      </c>
      <c r="AD301" s="216" t="s">
        <v>8264</v>
      </c>
      <c r="AE301" s="216" t="s">
        <v>8265</v>
      </c>
      <c r="AF301" s="216" t="s">
        <v>8266</v>
      </c>
      <c r="AG301" s="216" t="s">
        <v>8267</v>
      </c>
      <c r="AH301" s="216" t="s">
        <v>8268</v>
      </c>
      <c r="AI301" s="216" t="s">
        <v>8269</v>
      </c>
      <c r="AJ301" s="216" t="s">
        <v>8270</v>
      </c>
      <c r="AK301" s="216" t="s">
        <v>8271</v>
      </c>
      <c r="AL301" s="216" t="s">
        <v>8272</v>
      </c>
      <c r="AM301" s="216" t="s">
        <v>8273</v>
      </c>
      <c r="AN301" s="216" t="s">
        <v>8274</v>
      </c>
      <c r="AO301" s="216" t="s">
        <v>8275</v>
      </c>
      <c r="AP301" s="216" t="s">
        <v>8276</v>
      </c>
      <c r="AQ301" s="216" t="s">
        <v>8277</v>
      </c>
      <c r="AR301" s="216" t="s">
        <v>8278</v>
      </c>
      <c r="AS301" s="216" t="s">
        <v>8279</v>
      </c>
      <c r="AT301" s="216" t="s">
        <v>8280</v>
      </c>
      <c r="AU301" s="216" t="s">
        <v>8281</v>
      </c>
      <c r="AV301" s="216" t="s">
        <v>8282</v>
      </c>
      <c r="AW301" s="216" t="s">
        <v>8283</v>
      </c>
      <c r="AX301" s="216" t="s">
        <v>8284</v>
      </c>
      <c r="AY301" s="216" t="s">
        <v>8285</v>
      </c>
      <c r="AZ301" s="216" t="s">
        <v>8286</v>
      </c>
      <c r="BA301" s="216" t="s">
        <v>8287</v>
      </c>
      <c r="BB301" s="216" t="s">
        <v>8288</v>
      </c>
      <c r="BC301" s="216" t="s">
        <v>8289</v>
      </c>
      <c r="BD301" s="216" t="s">
        <v>8290</v>
      </c>
      <c r="BE301" s="216" t="s">
        <v>8291</v>
      </c>
      <c r="BF301" s="216" t="s">
        <v>8292</v>
      </c>
      <c r="BG301" s="216" t="s">
        <v>8293</v>
      </c>
      <c r="BH301" s="216" t="s">
        <v>8294</v>
      </c>
      <c r="BI301" s="216" t="s">
        <v>8295</v>
      </c>
      <c r="BJ301" s="216" t="s">
        <v>8296</v>
      </c>
      <c r="BK301" s="216" t="s">
        <v>8297</v>
      </c>
      <c r="BL301" s="216" t="s">
        <v>8298</v>
      </c>
      <c r="BM301" s="216" t="s">
        <v>8299</v>
      </c>
      <c r="BN301" s="216" t="s">
        <v>8300</v>
      </c>
      <c r="BO301" s="216" t="s">
        <v>8301</v>
      </c>
      <c r="BP301" s="216" t="s">
        <v>8302</v>
      </c>
      <c r="BQ301" s="216" t="s">
        <v>10080</v>
      </c>
      <c r="BR301" s="216" t="s">
        <v>10081</v>
      </c>
      <c r="BS301" s="216" t="s">
        <v>10246</v>
      </c>
      <c r="BT301" s="216" t="s">
        <v>10506</v>
      </c>
      <c r="BU301" s="216" t="s">
        <v>10507</v>
      </c>
      <c r="BV301" s="216" t="s">
        <v>10672</v>
      </c>
      <c r="BW301" s="216" t="s">
        <v>10814</v>
      </c>
      <c r="BX301" s="216" t="s">
        <v>11074</v>
      </c>
      <c r="BY301" s="216" t="s">
        <v>11075</v>
      </c>
      <c r="BZ301" s="216" t="s">
        <v>11240</v>
      </c>
      <c r="CA301" s="216" t="s">
        <v>11500</v>
      </c>
      <c r="CB301" s="216" t="s">
        <v>11501</v>
      </c>
      <c r="CC301" s="216" t="s">
        <v>11666</v>
      </c>
      <c r="CD301" s="216" t="s">
        <v>11928</v>
      </c>
      <c r="CE301" s="216" t="s">
        <v>11929</v>
      </c>
      <c r="CF301" s="216" t="s">
        <v>12094</v>
      </c>
      <c r="CG301" s="216" t="s">
        <v>12715</v>
      </c>
      <c r="CH301" s="216" t="s">
        <v>12716</v>
      </c>
      <c r="CI301" s="234" t="s">
        <v>13131</v>
      </c>
      <c r="CJ301" s="234" t="s">
        <v>13132</v>
      </c>
      <c r="CK301" s="234" t="s">
        <v>13133</v>
      </c>
      <c r="CL301" s="234"/>
    </row>
    <row r="302" spans="1:90" ht="17" x14ac:dyDescent="0.2">
      <c r="A302" s="216" t="s">
        <v>104</v>
      </c>
      <c r="B302" s="216" t="s">
        <v>8303</v>
      </c>
      <c r="C302" s="216" t="s">
        <v>8304</v>
      </c>
      <c r="D302" s="216" t="s">
        <v>8305</v>
      </c>
      <c r="E302" s="216" t="s">
        <v>8306</v>
      </c>
      <c r="F302" s="216" t="s">
        <v>8307</v>
      </c>
      <c r="G302" s="216" t="s">
        <v>8308</v>
      </c>
      <c r="H302" s="216" t="s">
        <v>8309</v>
      </c>
      <c r="I302" s="216" t="s">
        <v>8310</v>
      </c>
      <c r="J302" s="216" t="s">
        <v>8311</v>
      </c>
      <c r="K302" s="216" t="s">
        <v>8312</v>
      </c>
      <c r="L302" s="216" t="s">
        <v>8313</v>
      </c>
      <c r="M302" s="216" t="s">
        <v>8314</v>
      </c>
      <c r="N302" s="216" t="s">
        <v>8315</v>
      </c>
      <c r="O302" s="216" t="s">
        <v>8316</v>
      </c>
      <c r="P302" s="216" t="s">
        <v>8317</v>
      </c>
      <c r="Q302" s="216" t="s">
        <v>8318</v>
      </c>
      <c r="R302" s="216" t="s">
        <v>8319</v>
      </c>
      <c r="S302" s="216" t="s">
        <v>8320</v>
      </c>
      <c r="T302" s="216" t="s">
        <v>8321</v>
      </c>
      <c r="U302" s="216" t="s">
        <v>8322</v>
      </c>
      <c r="V302" s="216" t="s">
        <v>8323</v>
      </c>
      <c r="W302" s="216" t="s">
        <v>8324</v>
      </c>
      <c r="X302" s="216" t="s">
        <v>8325</v>
      </c>
      <c r="Y302" s="216" t="s">
        <v>8326</v>
      </c>
      <c r="Z302" s="216" t="s">
        <v>8327</v>
      </c>
      <c r="AA302" s="216" t="s">
        <v>8328</v>
      </c>
      <c r="AB302" s="216" t="s">
        <v>8329</v>
      </c>
      <c r="AC302" s="216" t="s">
        <v>8330</v>
      </c>
      <c r="AD302" s="216" t="s">
        <v>8331</v>
      </c>
      <c r="AE302" s="216" t="s">
        <v>8332</v>
      </c>
      <c r="AF302" s="216" t="s">
        <v>8333</v>
      </c>
      <c r="AG302" s="216" t="s">
        <v>8334</v>
      </c>
      <c r="AH302" s="216" t="s">
        <v>8335</v>
      </c>
      <c r="AI302" s="216" t="s">
        <v>8336</v>
      </c>
      <c r="AJ302" s="216" t="s">
        <v>8337</v>
      </c>
      <c r="AK302" s="216" t="s">
        <v>8338</v>
      </c>
      <c r="AL302" s="216" t="s">
        <v>8339</v>
      </c>
      <c r="AM302" s="216" t="s">
        <v>8340</v>
      </c>
      <c r="AN302" s="216" t="s">
        <v>8341</v>
      </c>
      <c r="AO302" s="216" t="s">
        <v>8342</v>
      </c>
      <c r="AP302" s="216" t="s">
        <v>8343</v>
      </c>
      <c r="AQ302" s="216" t="s">
        <v>8344</v>
      </c>
      <c r="AR302" s="216" t="s">
        <v>8345</v>
      </c>
      <c r="AS302" s="216" t="s">
        <v>8346</v>
      </c>
      <c r="AT302" s="216" t="s">
        <v>8347</v>
      </c>
      <c r="AU302" s="216" t="s">
        <v>8348</v>
      </c>
      <c r="AV302" s="216" t="s">
        <v>8349</v>
      </c>
      <c r="AW302" s="216" t="s">
        <v>8350</v>
      </c>
      <c r="AX302" s="216" t="s">
        <v>8351</v>
      </c>
      <c r="AY302" s="216" t="s">
        <v>8352</v>
      </c>
      <c r="AZ302" s="216" t="s">
        <v>8353</v>
      </c>
      <c r="BA302" s="216" t="s">
        <v>8354</v>
      </c>
      <c r="BB302" s="216" t="s">
        <v>8355</v>
      </c>
      <c r="BC302" s="216" t="s">
        <v>8356</v>
      </c>
      <c r="BD302" s="216" t="s">
        <v>8357</v>
      </c>
      <c r="BE302" s="216" t="s">
        <v>8358</v>
      </c>
      <c r="BF302" s="216" t="s">
        <v>8359</v>
      </c>
      <c r="BG302" s="216" t="s">
        <v>8360</v>
      </c>
      <c r="BH302" s="216" t="s">
        <v>8361</v>
      </c>
      <c r="BI302" s="216" t="s">
        <v>8362</v>
      </c>
      <c r="BJ302" s="216" t="s">
        <v>8363</v>
      </c>
      <c r="BK302" s="216" t="s">
        <v>8364</v>
      </c>
      <c r="BL302" s="216" t="s">
        <v>8365</v>
      </c>
      <c r="BM302" s="216" t="s">
        <v>8366</v>
      </c>
      <c r="BN302" s="216" t="s">
        <v>8367</v>
      </c>
      <c r="BO302" s="216" t="s">
        <v>8368</v>
      </c>
      <c r="BP302" s="216" t="s">
        <v>8369</v>
      </c>
      <c r="BQ302" s="216" t="s">
        <v>10082</v>
      </c>
      <c r="BR302" s="216" t="s">
        <v>10083</v>
      </c>
      <c r="BS302" s="216" t="s">
        <v>10247</v>
      </c>
      <c r="BT302" s="216" t="s">
        <v>10508</v>
      </c>
      <c r="BU302" s="216" t="s">
        <v>10509</v>
      </c>
      <c r="BV302" s="216" t="s">
        <v>10673</v>
      </c>
      <c r="BW302" s="216" t="s">
        <v>10815</v>
      </c>
      <c r="BX302" s="216" t="s">
        <v>11076</v>
      </c>
      <c r="BY302" s="216" t="s">
        <v>11077</v>
      </c>
      <c r="BZ302" s="216" t="s">
        <v>11241</v>
      </c>
      <c r="CA302" s="216" t="s">
        <v>11502</v>
      </c>
      <c r="CB302" s="216" t="s">
        <v>11503</v>
      </c>
      <c r="CC302" s="216" t="s">
        <v>11667</v>
      </c>
      <c r="CD302" s="216" t="s">
        <v>11930</v>
      </c>
      <c r="CE302" s="216" t="s">
        <v>11931</v>
      </c>
      <c r="CF302" s="216" t="s">
        <v>12095</v>
      </c>
      <c r="CG302" s="216" t="s">
        <v>12717</v>
      </c>
      <c r="CH302" s="216" t="s">
        <v>12718</v>
      </c>
      <c r="CI302" s="234" t="s">
        <v>13134</v>
      </c>
      <c r="CJ302" s="234" t="s">
        <v>13135</v>
      </c>
      <c r="CK302" s="234" t="s">
        <v>13136</v>
      </c>
      <c r="CL302" s="234"/>
    </row>
    <row r="303" spans="1:90" ht="17" x14ac:dyDescent="0.2">
      <c r="A303" s="216" t="s">
        <v>105</v>
      </c>
      <c r="B303" s="216" t="s">
        <v>8370</v>
      </c>
      <c r="C303" s="216" t="s">
        <v>8371</v>
      </c>
      <c r="D303" s="216" t="s">
        <v>8372</v>
      </c>
      <c r="E303" s="216" t="s">
        <v>8373</v>
      </c>
      <c r="F303" s="216" t="s">
        <v>8374</v>
      </c>
      <c r="G303" s="216" t="s">
        <v>8375</v>
      </c>
      <c r="H303" s="216" t="s">
        <v>8376</v>
      </c>
      <c r="I303" s="216" t="s">
        <v>8377</v>
      </c>
      <c r="J303" s="216" t="s">
        <v>8378</v>
      </c>
      <c r="K303" s="216" t="s">
        <v>8379</v>
      </c>
      <c r="L303" s="216" t="s">
        <v>8380</v>
      </c>
      <c r="M303" s="216" t="s">
        <v>8381</v>
      </c>
      <c r="N303" s="216" t="s">
        <v>8382</v>
      </c>
      <c r="O303" s="216" t="s">
        <v>8383</v>
      </c>
      <c r="P303" s="216" t="s">
        <v>8384</v>
      </c>
      <c r="Q303" s="216" t="s">
        <v>8385</v>
      </c>
      <c r="R303" s="216" t="s">
        <v>8386</v>
      </c>
      <c r="S303" s="216" t="s">
        <v>8387</v>
      </c>
      <c r="T303" s="216" t="s">
        <v>8388</v>
      </c>
      <c r="U303" s="216" t="s">
        <v>8389</v>
      </c>
      <c r="V303" s="216" t="s">
        <v>8390</v>
      </c>
      <c r="W303" s="216" t="s">
        <v>8391</v>
      </c>
      <c r="X303" s="216" t="s">
        <v>8392</v>
      </c>
      <c r="Y303" s="216" t="s">
        <v>8393</v>
      </c>
      <c r="Z303" s="216" t="s">
        <v>8394</v>
      </c>
      <c r="AA303" s="216" t="s">
        <v>8395</v>
      </c>
      <c r="AB303" s="216" t="s">
        <v>8396</v>
      </c>
      <c r="AC303" s="216" t="s">
        <v>8397</v>
      </c>
      <c r="AD303" s="216" t="s">
        <v>8398</v>
      </c>
      <c r="AE303" s="216" t="s">
        <v>8399</v>
      </c>
      <c r="AF303" s="216" t="s">
        <v>8400</v>
      </c>
      <c r="AG303" s="216" t="s">
        <v>8401</v>
      </c>
      <c r="AH303" s="216" t="s">
        <v>8402</v>
      </c>
      <c r="AI303" s="216" t="s">
        <v>8403</v>
      </c>
      <c r="AJ303" s="216" t="s">
        <v>8404</v>
      </c>
      <c r="AK303" s="216" t="s">
        <v>8405</v>
      </c>
      <c r="AL303" s="216" t="s">
        <v>8406</v>
      </c>
      <c r="AM303" s="216" t="s">
        <v>8407</v>
      </c>
      <c r="AN303" s="216" t="s">
        <v>8408</v>
      </c>
      <c r="AO303" s="216" t="s">
        <v>8409</v>
      </c>
      <c r="AP303" s="216" t="s">
        <v>8410</v>
      </c>
      <c r="AQ303" s="216" t="s">
        <v>8411</v>
      </c>
      <c r="AR303" s="216" t="s">
        <v>8412</v>
      </c>
      <c r="AS303" s="216" t="s">
        <v>8413</v>
      </c>
      <c r="AT303" s="216" t="s">
        <v>8414</v>
      </c>
      <c r="AU303" s="216" t="s">
        <v>8415</v>
      </c>
      <c r="AV303" s="216" t="s">
        <v>8416</v>
      </c>
      <c r="AW303" s="216" t="s">
        <v>8417</v>
      </c>
      <c r="AX303" s="216" t="s">
        <v>8418</v>
      </c>
      <c r="AY303" s="216" t="s">
        <v>8419</v>
      </c>
      <c r="AZ303" s="216" t="s">
        <v>8420</v>
      </c>
      <c r="BA303" s="216" t="s">
        <v>8421</v>
      </c>
      <c r="BB303" s="216" t="s">
        <v>8422</v>
      </c>
      <c r="BC303" s="216" t="s">
        <v>8423</v>
      </c>
      <c r="BD303" s="216" t="s">
        <v>8424</v>
      </c>
      <c r="BE303" s="216" t="s">
        <v>8425</v>
      </c>
      <c r="BF303" s="216" t="s">
        <v>8426</v>
      </c>
      <c r="BG303" s="216" t="s">
        <v>8427</v>
      </c>
      <c r="BH303" s="216" t="s">
        <v>8428</v>
      </c>
      <c r="BI303" s="216" t="s">
        <v>8429</v>
      </c>
      <c r="BJ303" s="216" t="s">
        <v>8430</v>
      </c>
      <c r="BK303" s="216" t="s">
        <v>8431</v>
      </c>
      <c r="BL303" s="216" t="s">
        <v>8432</v>
      </c>
      <c r="BM303" s="216" t="s">
        <v>8433</v>
      </c>
      <c r="BN303" s="216" t="s">
        <v>8434</v>
      </c>
      <c r="BO303" s="216" t="s">
        <v>8435</v>
      </c>
      <c r="BP303" s="216" t="s">
        <v>8436</v>
      </c>
      <c r="BQ303" s="216" t="s">
        <v>10084</v>
      </c>
      <c r="BR303" s="216" t="s">
        <v>10085</v>
      </c>
      <c r="BS303" s="216" t="s">
        <v>10248</v>
      </c>
      <c r="BT303" s="216" t="s">
        <v>10510</v>
      </c>
      <c r="BU303" s="216" t="s">
        <v>10511</v>
      </c>
      <c r="BV303" s="216" t="s">
        <v>10674</v>
      </c>
      <c r="BW303" s="216" t="s">
        <v>10816</v>
      </c>
      <c r="BX303" s="216" t="s">
        <v>11078</v>
      </c>
      <c r="BY303" s="216" t="s">
        <v>11079</v>
      </c>
      <c r="BZ303" s="216" t="s">
        <v>11242</v>
      </c>
      <c r="CA303" s="216" t="s">
        <v>11504</v>
      </c>
      <c r="CB303" s="216" t="s">
        <v>11505</v>
      </c>
      <c r="CC303" s="216" t="s">
        <v>11668</v>
      </c>
      <c r="CD303" s="216" t="s">
        <v>11932</v>
      </c>
      <c r="CE303" s="216" t="s">
        <v>11933</v>
      </c>
      <c r="CF303" s="216" t="s">
        <v>12096</v>
      </c>
      <c r="CG303" s="216" t="s">
        <v>12719</v>
      </c>
      <c r="CH303" s="216" t="s">
        <v>12720</v>
      </c>
      <c r="CI303" s="234" t="s">
        <v>13137</v>
      </c>
      <c r="CJ303" s="234" t="s">
        <v>13138</v>
      </c>
      <c r="CK303" s="234" t="s">
        <v>13139</v>
      </c>
      <c r="CL303" s="234"/>
    </row>
    <row r="304" spans="1:90" ht="17" x14ac:dyDescent="0.2">
      <c r="A304" s="216" t="s">
        <v>106</v>
      </c>
      <c r="B304" s="216" t="s">
        <v>8437</v>
      </c>
      <c r="C304" s="216" t="s">
        <v>8438</v>
      </c>
      <c r="D304" s="216" t="s">
        <v>8439</v>
      </c>
      <c r="E304" s="216" t="s">
        <v>8440</v>
      </c>
      <c r="F304" s="216" t="s">
        <v>8441</v>
      </c>
      <c r="G304" s="216" t="s">
        <v>8442</v>
      </c>
      <c r="H304" s="216" t="s">
        <v>8443</v>
      </c>
      <c r="I304" s="216" t="s">
        <v>8444</v>
      </c>
      <c r="J304" s="216" t="s">
        <v>8445</v>
      </c>
      <c r="K304" s="216" t="s">
        <v>8446</v>
      </c>
      <c r="L304" s="216" t="s">
        <v>8447</v>
      </c>
      <c r="M304" s="216" t="s">
        <v>8448</v>
      </c>
      <c r="N304" s="216" t="s">
        <v>8449</v>
      </c>
      <c r="O304" s="216" t="s">
        <v>8450</v>
      </c>
      <c r="P304" s="216" t="s">
        <v>8451</v>
      </c>
      <c r="Q304" s="216" t="s">
        <v>8452</v>
      </c>
      <c r="R304" s="216" t="s">
        <v>8453</v>
      </c>
      <c r="S304" s="216" t="s">
        <v>8454</v>
      </c>
      <c r="T304" s="216" t="s">
        <v>8455</v>
      </c>
      <c r="U304" s="216" t="s">
        <v>8456</v>
      </c>
      <c r="V304" s="216" t="s">
        <v>8457</v>
      </c>
      <c r="W304" s="216" t="s">
        <v>8458</v>
      </c>
      <c r="X304" s="216" t="s">
        <v>8459</v>
      </c>
      <c r="Y304" s="216" t="s">
        <v>8460</v>
      </c>
      <c r="Z304" s="216" t="s">
        <v>8461</v>
      </c>
      <c r="AA304" s="216" t="s">
        <v>8462</v>
      </c>
      <c r="AB304" s="216" t="s">
        <v>8463</v>
      </c>
      <c r="AC304" s="216" t="s">
        <v>8464</v>
      </c>
      <c r="AD304" s="216" t="s">
        <v>8465</v>
      </c>
      <c r="AE304" s="216" t="s">
        <v>8466</v>
      </c>
      <c r="AF304" s="216" t="s">
        <v>8467</v>
      </c>
      <c r="AG304" s="216" t="s">
        <v>8468</v>
      </c>
      <c r="AH304" s="216" t="s">
        <v>8469</v>
      </c>
      <c r="AI304" s="216" t="s">
        <v>8470</v>
      </c>
      <c r="AJ304" s="216" t="s">
        <v>8471</v>
      </c>
      <c r="AK304" s="216" t="s">
        <v>8472</v>
      </c>
      <c r="AL304" s="216" t="s">
        <v>8473</v>
      </c>
      <c r="AM304" s="216" t="s">
        <v>8474</v>
      </c>
      <c r="AN304" s="216" t="s">
        <v>8475</v>
      </c>
      <c r="AO304" s="216" t="s">
        <v>8476</v>
      </c>
      <c r="AP304" s="216" t="s">
        <v>8477</v>
      </c>
      <c r="AQ304" s="216" t="s">
        <v>8478</v>
      </c>
      <c r="AR304" s="216" t="s">
        <v>8479</v>
      </c>
      <c r="AS304" s="216" t="s">
        <v>8480</v>
      </c>
      <c r="AT304" s="216" t="s">
        <v>8481</v>
      </c>
      <c r="AU304" s="216" t="s">
        <v>8482</v>
      </c>
      <c r="AV304" s="216" t="s">
        <v>8483</v>
      </c>
      <c r="AW304" s="216" t="s">
        <v>8484</v>
      </c>
      <c r="AX304" s="216" t="s">
        <v>8485</v>
      </c>
      <c r="AY304" s="216" t="s">
        <v>8486</v>
      </c>
      <c r="AZ304" s="216" t="s">
        <v>8487</v>
      </c>
      <c r="BA304" s="216" t="s">
        <v>8488</v>
      </c>
      <c r="BB304" s="216" t="s">
        <v>8489</v>
      </c>
      <c r="BC304" s="216" t="s">
        <v>8490</v>
      </c>
      <c r="BD304" s="216" t="s">
        <v>8491</v>
      </c>
      <c r="BE304" s="216" t="s">
        <v>8492</v>
      </c>
      <c r="BF304" s="216" t="s">
        <v>8493</v>
      </c>
      <c r="BG304" s="216" t="s">
        <v>8494</v>
      </c>
      <c r="BH304" s="216" t="s">
        <v>8495</v>
      </c>
      <c r="BI304" s="216" t="s">
        <v>8496</v>
      </c>
      <c r="BJ304" s="216" t="s">
        <v>8497</v>
      </c>
      <c r="BK304" s="216" t="s">
        <v>8498</v>
      </c>
      <c r="BL304" s="216" t="s">
        <v>8499</v>
      </c>
      <c r="BM304" s="216" t="s">
        <v>8500</v>
      </c>
      <c r="BN304" s="216" t="s">
        <v>8501</v>
      </c>
      <c r="BO304" s="216" t="s">
        <v>8502</v>
      </c>
      <c r="BP304" s="216" t="s">
        <v>8503</v>
      </c>
      <c r="BQ304" s="216" t="s">
        <v>10086</v>
      </c>
      <c r="BR304" s="216" t="s">
        <v>10087</v>
      </c>
      <c r="BS304" s="216" t="s">
        <v>10249</v>
      </c>
      <c r="BT304" s="216" t="s">
        <v>10512</v>
      </c>
      <c r="BU304" s="216" t="s">
        <v>10513</v>
      </c>
      <c r="BV304" s="216" t="s">
        <v>10675</v>
      </c>
      <c r="BW304" s="216" t="s">
        <v>10817</v>
      </c>
      <c r="BX304" s="216" t="s">
        <v>11080</v>
      </c>
      <c r="BY304" s="216" t="s">
        <v>11081</v>
      </c>
      <c r="BZ304" s="216" t="s">
        <v>11243</v>
      </c>
      <c r="CA304" s="216" t="s">
        <v>11506</v>
      </c>
      <c r="CB304" s="216" t="s">
        <v>11507</v>
      </c>
      <c r="CC304" s="216" t="s">
        <v>11669</v>
      </c>
      <c r="CD304" s="216" t="s">
        <v>11934</v>
      </c>
      <c r="CE304" s="216" t="s">
        <v>11935</v>
      </c>
      <c r="CF304" s="216" t="s">
        <v>12097</v>
      </c>
      <c r="CG304" s="216" t="s">
        <v>12721</v>
      </c>
      <c r="CH304" s="216" t="s">
        <v>12722</v>
      </c>
      <c r="CI304" s="234" t="s">
        <v>13140</v>
      </c>
      <c r="CJ304" s="234" t="s">
        <v>13141</v>
      </c>
      <c r="CK304" s="234" t="s">
        <v>13142</v>
      </c>
      <c r="CL304" s="234"/>
    </row>
    <row r="305" spans="1:90" ht="17" x14ac:dyDescent="0.2">
      <c r="A305" s="216" t="s">
        <v>107</v>
      </c>
      <c r="B305" s="216" t="s">
        <v>8504</v>
      </c>
      <c r="C305" s="216" t="s">
        <v>8505</v>
      </c>
      <c r="D305" s="216" t="s">
        <v>8506</v>
      </c>
      <c r="E305" s="216" t="s">
        <v>8507</v>
      </c>
      <c r="F305" s="216" t="s">
        <v>8508</v>
      </c>
      <c r="G305" s="216" t="s">
        <v>8509</v>
      </c>
      <c r="H305" s="216" t="s">
        <v>8510</v>
      </c>
      <c r="I305" s="216" t="s">
        <v>8511</v>
      </c>
      <c r="J305" s="216" t="s">
        <v>8512</v>
      </c>
      <c r="K305" s="216" t="s">
        <v>8513</v>
      </c>
      <c r="L305" s="216" t="s">
        <v>8514</v>
      </c>
      <c r="M305" s="216" t="s">
        <v>8515</v>
      </c>
      <c r="N305" s="216" t="s">
        <v>8516</v>
      </c>
      <c r="O305" s="216" t="s">
        <v>8517</v>
      </c>
      <c r="P305" s="216" t="s">
        <v>8518</v>
      </c>
      <c r="Q305" s="216" t="s">
        <v>8519</v>
      </c>
      <c r="R305" s="216" t="s">
        <v>8520</v>
      </c>
      <c r="S305" s="216" t="s">
        <v>8521</v>
      </c>
      <c r="T305" s="216" t="s">
        <v>8522</v>
      </c>
      <c r="U305" s="216" t="s">
        <v>8523</v>
      </c>
      <c r="V305" s="216" t="s">
        <v>8524</v>
      </c>
      <c r="W305" s="216" t="s">
        <v>8525</v>
      </c>
      <c r="X305" s="216" t="s">
        <v>8526</v>
      </c>
      <c r="Y305" s="216" t="s">
        <v>8527</v>
      </c>
      <c r="Z305" s="216" t="s">
        <v>8528</v>
      </c>
      <c r="AA305" s="216" t="s">
        <v>8529</v>
      </c>
      <c r="AB305" s="216" t="s">
        <v>8530</v>
      </c>
      <c r="AC305" s="216" t="s">
        <v>8531</v>
      </c>
      <c r="AD305" s="216" t="s">
        <v>8532</v>
      </c>
      <c r="AE305" s="216" t="s">
        <v>8533</v>
      </c>
      <c r="AF305" s="216" t="s">
        <v>8534</v>
      </c>
      <c r="AG305" s="216" t="s">
        <v>8535</v>
      </c>
      <c r="AH305" s="216" t="s">
        <v>8536</v>
      </c>
      <c r="AI305" s="216" t="s">
        <v>8537</v>
      </c>
      <c r="AJ305" s="216" t="s">
        <v>8538</v>
      </c>
      <c r="AK305" s="216" t="s">
        <v>8539</v>
      </c>
      <c r="AL305" s="216" t="s">
        <v>8540</v>
      </c>
      <c r="AM305" s="216" t="s">
        <v>8541</v>
      </c>
      <c r="AN305" s="216" t="s">
        <v>8542</v>
      </c>
      <c r="AO305" s="216" t="s">
        <v>8543</v>
      </c>
      <c r="AP305" s="216" t="s">
        <v>8544</v>
      </c>
      <c r="AQ305" s="216" t="s">
        <v>8545</v>
      </c>
      <c r="AR305" s="216" t="s">
        <v>8546</v>
      </c>
      <c r="AS305" s="216" t="s">
        <v>8547</v>
      </c>
      <c r="AT305" s="216" t="s">
        <v>8548</v>
      </c>
      <c r="AU305" s="216" t="s">
        <v>8549</v>
      </c>
      <c r="AV305" s="216" t="s">
        <v>8550</v>
      </c>
      <c r="AW305" s="216" t="s">
        <v>8551</v>
      </c>
      <c r="AX305" s="216" t="s">
        <v>8552</v>
      </c>
      <c r="AY305" s="216" t="s">
        <v>8553</v>
      </c>
      <c r="AZ305" s="216" t="s">
        <v>8554</v>
      </c>
      <c r="BA305" s="216" t="s">
        <v>8555</v>
      </c>
      <c r="BB305" s="216" t="s">
        <v>8556</v>
      </c>
      <c r="BC305" s="216" t="s">
        <v>8557</v>
      </c>
      <c r="BD305" s="216" t="s">
        <v>8558</v>
      </c>
      <c r="BE305" s="216" t="s">
        <v>8559</v>
      </c>
      <c r="BF305" s="216" t="s">
        <v>8560</v>
      </c>
      <c r="BG305" s="216" t="s">
        <v>8561</v>
      </c>
      <c r="BH305" s="216" t="s">
        <v>8562</v>
      </c>
      <c r="BI305" s="216" t="s">
        <v>8563</v>
      </c>
      <c r="BJ305" s="216" t="s">
        <v>8564</v>
      </c>
      <c r="BK305" s="216" t="s">
        <v>8565</v>
      </c>
      <c r="BL305" s="216" t="s">
        <v>8566</v>
      </c>
      <c r="BM305" s="216" t="s">
        <v>8567</v>
      </c>
      <c r="BN305" s="216" t="s">
        <v>8568</v>
      </c>
      <c r="BO305" s="216" t="s">
        <v>8569</v>
      </c>
      <c r="BP305" s="216" t="s">
        <v>8570</v>
      </c>
      <c r="BQ305" s="216" t="s">
        <v>10088</v>
      </c>
      <c r="BR305" s="216" t="s">
        <v>10089</v>
      </c>
      <c r="BS305" s="216" t="s">
        <v>10250</v>
      </c>
      <c r="BT305" s="216" t="s">
        <v>10514</v>
      </c>
      <c r="BU305" s="216" t="s">
        <v>10515</v>
      </c>
      <c r="BV305" s="216" t="s">
        <v>10676</v>
      </c>
      <c r="BW305" s="216" t="s">
        <v>10818</v>
      </c>
      <c r="BX305" s="216" t="s">
        <v>11082</v>
      </c>
      <c r="BY305" s="216" t="s">
        <v>11083</v>
      </c>
      <c r="BZ305" s="216" t="s">
        <v>11244</v>
      </c>
      <c r="CA305" s="216" t="s">
        <v>11508</v>
      </c>
      <c r="CB305" s="216" t="s">
        <v>11509</v>
      </c>
      <c r="CC305" s="216" t="s">
        <v>11670</v>
      </c>
      <c r="CD305" s="216" t="s">
        <v>11936</v>
      </c>
      <c r="CE305" s="216" t="s">
        <v>11937</v>
      </c>
      <c r="CF305" s="216" t="s">
        <v>12098</v>
      </c>
      <c r="CG305" s="216" t="s">
        <v>12723</v>
      </c>
      <c r="CH305" s="216" t="s">
        <v>12724</v>
      </c>
      <c r="CI305" s="234" t="s">
        <v>13143</v>
      </c>
      <c r="CJ305" s="234" t="s">
        <v>13144</v>
      </c>
      <c r="CK305" s="234" t="s">
        <v>13145</v>
      </c>
      <c r="CL305" s="234"/>
    </row>
    <row r="306" spans="1:90" ht="17" x14ac:dyDescent="0.2">
      <c r="A306" s="216" t="s">
        <v>108</v>
      </c>
      <c r="B306" s="216" t="s">
        <v>8571</v>
      </c>
      <c r="C306" s="216" t="s">
        <v>8572</v>
      </c>
      <c r="D306" s="216" t="s">
        <v>8573</v>
      </c>
      <c r="E306" s="216" t="s">
        <v>8574</v>
      </c>
      <c r="F306" s="216" t="s">
        <v>8575</v>
      </c>
      <c r="G306" s="216" t="s">
        <v>8576</v>
      </c>
      <c r="H306" s="216" t="s">
        <v>8577</v>
      </c>
      <c r="I306" s="216" t="s">
        <v>8578</v>
      </c>
      <c r="J306" s="216" t="s">
        <v>8579</v>
      </c>
      <c r="K306" s="216" t="s">
        <v>8580</v>
      </c>
      <c r="L306" s="216" t="s">
        <v>8581</v>
      </c>
      <c r="M306" s="216" t="s">
        <v>8582</v>
      </c>
      <c r="N306" s="216" t="s">
        <v>8583</v>
      </c>
      <c r="O306" s="216" t="s">
        <v>8584</v>
      </c>
      <c r="P306" s="216" t="s">
        <v>8585</v>
      </c>
      <c r="Q306" s="216" t="s">
        <v>8586</v>
      </c>
      <c r="R306" s="216" t="s">
        <v>8587</v>
      </c>
      <c r="S306" s="216" t="s">
        <v>8588</v>
      </c>
      <c r="T306" s="216" t="s">
        <v>8589</v>
      </c>
      <c r="U306" s="216" t="s">
        <v>8590</v>
      </c>
      <c r="V306" s="216" t="s">
        <v>8591</v>
      </c>
      <c r="W306" s="216" t="s">
        <v>8592</v>
      </c>
      <c r="X306" s="216" t="s">
        <v>8593</v>
      </c>
      <c r="Y306" s="216" t="s">
        <v>8594</v>
      </c>
      <c r="Z306" s="216" t="s">
        <v>8595</v>
      </c>
      <c r="AA306" s="216" t="s">
        <v>8596</v>
      </c>
      <c r="AB306" s="216" t="s">
        <v>8597</v>
      </c>
      <c r="AC306" s="216" t="s">
        <v>8598</v>
      </c>
      <c r="AD306" s="216" t="s">
        <v>8599</v>
      </c>
      <c r="AE306" s="216" t="s">
        <v>8600</v>
      </c>
      <c r="AF306" s="216" t="s">
        <v>8601</v>
      </c>
      <c r="AG306" s="216" t="s">
        <v>8602</v>
      </c>
      <c r="AH306" s="216" t="s">
        <v>8603</v>
      </c>
      <c r="AI306" s="216" t="s">
        <v>8604</v>
      </c>
      <c r="AJ306" s="216" t="s">
        <v>8605</v>
      </c>
      <c r="AK306" s="216" t="s">
        <v>8606</v>
      </c>
      <c r="AL306" s="216" t="s">
        <v>8607</v>
      </c>
      <c r="AM306" s="216" t="s">
        <v>8608</v>
      </c>
      <c r="AN306" s="216" t="s">
        <v>8609</v>
      </c>
      <c r="AO306" s="216" t="s">
        <v>8610</v>
      </c>
      <c r="AP306" s="216" t="s">
        <v>8611</v>
      </c>
      <c r="AQ306" s="216" t="s">
        <v>8612</v>
      </c>
      <c r="AR306" s="216" t="s">
        <v>8613</v>
      </c>
      <c r="AS306" s="216" t="s">
        <v>8614</v>
      </c>
      <c r="AT306" s="216" t="s">
        <v>8615</v>
      </c>
      <c r="AU306" s="216" t="s">
        <v>8616</v>
      </c>
      <c r="AV306" s="216" t="s">
        <v>8617</v>
      </c>
      <c r="AW306" s="216" t="s">
        <v>8618</v>
      </c>
      <c r="AX306" s="216" t="s">
        <v>8619</v>
      </c>
      <c r="AY306" s="216" t="s">
        <v>8620</v>
      </c>
      <c r="AZ306" s="216" t="s">
        <v>8621</v>
      </c>
      <c r="BA306" s="216" t="s">
        <v>8622</v>
      </c>
      <c r="BB306" s="216" t="s">
        <v>8623</v>
      </c>
      <c r="BC306" s="216" t="s">
        <v>8624</v>
      </c>
      <c r="BD306" s="216" t="s">
        <v>8625</v>
      </c>
      <c r="BE306" s="216" t="s">
        <v>8626</v>
      </c>
      <c r="BF306" s="216" t="s">
        <v>8627</v>
      </c>
      <c r="BG306" s="216" t="s">
        <v>8628</v>
      </c>
      <c r="BH306" s="216" t="s">
        <v>8629</v>
      </c>
      <c r="BI306" s="216" t="s">
        <v>8630</v>
      </c>
      <c r="BJ306" s="216" t="s">
        <v>8631</v>
      </c>
      <c r="BK306" s="216" t="s">
        <v>8632</v>
      </c>
      <c r="BL306" s="216" t="s">
        <v>8633</v>
      </c>
      <c r="BM306" s="216" t="s">
        <v>8634</v>
      </c>
      <c r="BN306" s="216" t="s">
        <v>8635</v>
      </c>
      <c r="BO306" s="216" t="s">
        <v>8636</v>
      </c>
      <c r="BP306" s="216" t="s">
        <v>8637</v>
      </c>
      <c r="BQ306" s="216" t="s">
        <v>10090</v>
      </c>
      <c r="BR306" s="216" t="s">
        <v>10091</v>
      </c>
      <c r="BS306" s="216" t="s">
        <v>10251</v>
      </c>
      <c r="BT306" s="216" t="s">
        <v>10516</v>
      </c>
      <c r="BU306" s="216" t="s">
        <v>10517</v>
      </c>
      <c r="BV306" s="216" t="s">
        <v>10677</v>
      </c>
      <c r="BW306" s="216" t="s">
        <v>10819</v>
      </c>
      <c r="BX306" s="216" t="s">
        <v>11084</v>
      </c>
      <c r="BY306" s="216" t="s">
        <v>11085</v>
      </c>
      <c r="BZ306" s="216" t="s">
        <v>11245</v>
      </c>
      <c r="CA306" s="216" t="s">
        <v>11510</v>
      </c>
      <c r="CB306" s="216" t="s">
        <v>11511</v>
      </c>
      <c r="CC306" s="216" t="s">
        <v>11671</v>
      </c>
      <c r="CD306" s="216" t="s">
        <v>11938</v>
      </c>
      <c r="CE306" s="216" t="s">
        <v>11939</v>
      </c>
      <c r="CF306" s="216" t="s">
        <v>12099</v>
      </c>
      <c r="CG306" s="216" t="s">
        <v>12725</v>
      </c>
      <c r="CH306" s="216" t="s">
        <v>12726</v>
      </c>
      <c r="CI306" s="234" t="s">
        <v>13146</v>
      </c>
      <c r="CJ306" s="234" t="s">
        <v>13147</v>
      </c>
      <c r="CK306" s="234" t="s">
        <v>13148</v>
      </c>
      <c r="CL306" s="234"/>
    </row>
    <row r="307" spans="1:90" ht="17" x14ac:dyDescent="0.2">
      <c r="A307" s="216" t="s">
        <v>109</v>
      </c>
      <c r="B307" s="216" t="s">
        <v>8638</v>
      </c>
      <c r="C307" s="216" t="s">
        <v>8639</v>
      </c>
      <c r="D307" s="216" t="s">
        <v>8640</v>
      </c>
      <c r="E307" s="216" t="s">
        <v>8641</v>
      </c>
      <c r="F307" s="216" t="s">
        <v>8642</v>
      </c>
      <c r="G307" s="216" t="s">
        <v>8643</v>
      </c>
      <c r="H307" s="216" t="s">
        <v>8644</v>
      </c>
      <c r="I307" s="216" t="s">
        <v>8645</v>
      </c>
      <c r="J307" s="216" t="s">
        <v>8646</v>
      </c>
      <c r="K307" s="216" t="s">
        <v>8647</v>
      </c>
      <c r="L307" s="216" t="s">
        <v>8648</v>
      </c>
      <c r="M307" s="216" t="s">
        <v>8649</v>
      </c>
      <c r="N307" s="216" t="s">
        <v>8650</v>
      </c>
      <c r="O307" s="216" t="s">
        <v>8651</v>
      </c>
      <c r="P307" s="216" t="s">
        <v>8652</v>
      </c>
      <c r="Q307" s="216" t="s">
        <v>8653</v>
      </c>
      <c r="R307" s="216" t="s">
        <v>8654</v>
      </c>
      <c r="S307" s="216" t="s">
        <v>8655</v>
      </c>
      <c r="T307" s="216" t="s">
        <v>8656</v>
      </c>
      <c r="U307" s="216" t="s">
        <v>8657</v>
      </c>
      <c r="V307" s="216" t="s">
        <v>8658</v>
      </c>
      <c r="W307" s="216" t="s">
        <v>8659</v>
      </c>
      <c r="X307" s="216" t="s">
        <v>8660</v>
      </c>
      <c r="Y307" s="216" t="s">
        <v>8661</v>
      </c>
      <c r="Z307" s="216" t="s">
        <v>8662</v>
      </c>
      <c r="AA307" s="216" t="s">
        <v>8663</v>
      </c>
      <c r="AB307" s="216" t="s">
        <v>8664</v>
      </c>
      <c r="AC307" s="216" t="s">
        <v>8665</v>
      </c>
      <c r="AD307" s="216" t="s">
        <v>8666</v>
      </c>
      <c r="AE307" s="216" t="s">
        <v>8667</v>
      </c>
      <c r="AF307" s="216" t="s">
        <v>8668</v>
      </c>
      <c r="AG307" s="216" t="s">
        <v>8669</v>
      </c>
      <c r="AH307" s="216" t="s">
        <v>8670</v>
      </c>
      <c r="AI307" s="216" t="s">
        <v>8671</v>
      </c>
      <c r="AJ307" s="216" t="s">
        <v>8672</v>
      </c>
      <c r="AK307" s="216" t="s">
        <v>8673</v>
      </c>
      <c r="AL307" s="216" t="s">
        <v>8674</v>
      </c>
      <c r="AM307" s="216" t="s">
        <v>8675</v>
      </c>
      <c r="AN307" s="216" t="s">
        <v>8676</v>
      </c>
      <c r="AO307" s="216" t="s">
        <v>8677</v>
      </c>
      <c r="AP307" s="216" t="s">
        <v>8678</v>
      </c>
      <c r="AQ307" s="216" t="s">
        <v>8679</v>
      </c>
      <c r="AR307" s="216" t="s">
        <v>8680</v>
      </c>
      <c r="AS307" s="216" t="s">
        <v>8681</v>
      </c>
      <c r="AT307" s="216" t="s">
        <v>8682</v>
      </c>
      <c r="AU307" s="216" t="s">
        <v>8683</v>
      </c>
      <c r="AV307" s="216" t="s">
        <v>8684</v>
      </c>
      <c r="AW307" s="216" t="s">
        <v>8685</v>
      </c>
      <c r="AX307" s="216" t="s">
        <v>8686</v>
      </c>
      <c r="AY307" s="216" t="s">
        <v>8687</v>
      </c>
      <c r="AZ307" s="216" t="s">
        <v>8688</v>
      </c>
      <c r="BA307" s="216" t="s">
        <v>8689</v>
      </c>
      <c r="BB307" s="216" t="s">
        <v>8690</v>
      </c>
      <c r="BC307" s="216" t="s">
        <v>8691</v>
      </c>
      <c r="BD307" s="216" t="s">
        <v>8692</v>
      </c>
      <c r="BE307" s="216" t="s">
        <v>8693</v>
      </c>
      <c r="BF307" s="216" t="s">
        <v>8694</v>
      </c>
      <c r="BG307" s="216" t="s">
        <v>8695</v>
      </c>
      <c r="BH307" s="216" t="s">
        <v>8696</v>
      </c>
      <c r="BI307" s="216" t="s">
        <v>8697</v>
      </c>
      <c r="BJ307" s="216" t="s">
        <v>8698</v>
      </c>
      <c r="BK307" s="216" t="s">
        <v>8699</v>
      </c>
      <c r="BL307" s="216" t="s">
        <v>8700</v>
      </c>
      <c r="BM307" s="216" t="s">
        <v>8701</v>
      </c>
      <c r="BN307" s="216" t="s">
        <v>8702</v>
      </c>
      <c r="BO307" s="216" t="s">
        <v>8703</v>
      </c>
      <c r="BP307" s="216" t="s">
        <v>8704</v>
      </c>
      <c r="BQ307" s="216" t="s">
        <v>10092</v>
      </c>
      <c r="BR307" s="216" t="s">
        <v>10093</v>
      </c>
      <c r="BS307" s="216" t="s">
        <v>10252</v>
      </c>
      <c r="BT307" s="216" t="s">
        <v>10518</v>
      </c>
      <c r="BU307" s="216" t="s">
        <v>10519</v>
      </c>
      <c r="BV307" s="216" t="s">
        <v>10678</v>
      </c>
      <c r="BW307" s="216" t="s">
        <v>10820</v>
      </c>
      <c r="BX307" s="216" t="s">
        <v>11086</v>
      </c>
      <c r="BY307" s="216" t="s">
        <v>11087</v>
      </c>
      <c r="BZ307" s="216" t="s">
        <v>11246</v>
      </c>
      <c r="CA307" s="216" t="s">
        <v>11512</v>
      </c>
      <c r="CB307" s="216" t="s">
        <v>11513</v>
      </c>
      <c r="CC307" s="216" t="s">
        <v>11672</v>
      </c>
      <c r="CD307" s="216" t="s">
        <v>11940</v>
      </c>
      <c r="CE307" s="216" t="s">
        <v>11941</v>
      </c>
      <c r="CF307" s="216" t="s">
        <v>12100</v>
      </c>
      <c r="CG307" s="216" t="s">
        <v>12727</v>
      </c>
      <c r="CH307" s="216" t="s">
        <v>12728</v>
      </c>
      <c r="CI307" s="234" t="s">
        <v>13149</v>
      </c>
      <c r="CJ307" s="234" t="s">
        <v>13150</v>
      </c>
      <c r="CK307" s="234" t="s">
        <v>13151</v>
      </c>
      <c r="CL307" s="234"/>
    </row>
    <row r="308" spans="1:90" x14ac:dyDescent="0.2">
      <c r="CI308" s="234"/>
      <c r="CJ308" s="234"/>
      <c r="CK308" s="234"/>
      <c r="CL308" s="234"/>
    </row>
    <row r="309" spans="1:90" x14ac:dyDescent="0.2">
      <c r="CI309" s="234"/>
      <c r="CJ309" s="234"/>
      <c r="CK309" s="234"/>
      <c r="CL309" s="234"/>
    </row>
    <row r="310" spans="1:90" x14ac:dyDescent="0.2">
      <c r="CI310" s="234"/>
      <c r="CJ310" s="234"/>
      <c r="CK310" s="234"/>
      <c r="CL310" s="234"/>
    </row>
    <row r="311" spans="1:90" ht="17" x14ac:dyDescent="0.2">
      <c r="A311" s="216" t="s">
        <v>304</v>
      </c>
      <c r="CI311" s="234"/>
      <c r="CJ311" s="234"/>
      <c r="CK311" s="234"/>
      <c r="CL311" s="234"/>
    </row>
    <row r="312" spans="1:90" ht="17" x14ac:dyDescent="0.2">
      <c r="A312" s="216" t="s">
        <v>93</v>
      </c>
      <c r="B312" s="216" t="s">
        <v>8705</v>
      </c>
      <c r="C312" s="216" t="s">
        <v>8706</v>
      </c>
      <c r="D312" s="216" t="s">
        <v>8707</v>
      </c>
      <c r="E312" s="216" t="s">
        <v>8708</v>
      </c>
      <c r="F312" s="216" t="s">
        <v>8709</v>
      </c>
      <c r="G312" s="216" t="s">
        <v>8710</v>
      </c>
      <c r="H312" s="216" t="s">
        <v>8711</v>
      </c>
      <c r="I312" s="216" t="s">
        <v>8712</v>
      </c>
      <c r="J312" s="216" t="s">
        <v>8713</v>
      </c>
      <c r="K312" s="216" t="s">
        <v>8714</v>
      </c>
      <c r="L312" s="216" t="s">
        <v>8715</v>
      </c>
      <c r="M312" s="216" t="s">
        <v>8716</v>
      </c>
      <c r="N312" s="216" t="s">
        <v>8717</v>
      </c>
      <c r="O312" s="216" t="s">
        <v>8718</v>
      </c>
      <c r="P312" s="216" t="s">
        <v>8719</v>
      </c>
      <c r="Q312" s="216" t="s">
        <v>8720</v>
      </c>
      <c r="R312" s="216" t="s">
        <v>8721</v>
      </c>
      <c r="S312" s="216" t="s">
        <v>8722</v>
      </c>
      <c r="T312" s="216" t="s">
        <v>8723</v>
      </c>
      <c r="U312" s="216" t="s">
        <v>8724</v>
      </c>
      <c r="V312" s="216" t="s">
        <v>8725</v>
      </c>
      <c r="W312" s="216" t="s">
        <v>8726</v>
      </c>
      <c r="X312" s="216" t="s">
        <v>8727</v>
      </c>
      <c r="Y312" s="216" t="s">
        <v>8728</v>
      </c>
      <c r="Z312" s="216" t="s">
        <v>8729</v>
      </c>
      <c r="AA312" s="216" t="s">
        <v>8730</v>
      </c>
      <c r="AB312" s="216" t="s">
        <v>8731</v>
      </c>
      <c r="AC312" s="216" t="s">
        <v>8732</v>
      </c>
      <c r="AD312" s="216" t="s">
        <v>8733</v>
      </c>
      <c r="AE312" s="216" t="s">
        <v>8734</v>
      </c>
      <c r="AF312" s="216" t="s">
        <v>8735</v>
      </c>
      <c r="AG312" s="216" t="s">
        <v>8736</v>
      </c>
      <c r="AH312" s="216" t="s">
        <v>8737</v>
      </c>
      <c r="AI312" s="216" t="s">
        <v>8738</v>
      </c>
      <c r="AJ312" s="216" t="s">
        <v>8739</v>
      </c>
      <c r="AK312" s="216" t="s">
        <v>8740</v>
      </c>
      <c r="AL312" s="216" t="s">
        <v>8741</v>
      </c>
      <c r="AM312" s="216" t="s">
        <v>8742</v>
      </c>
      <c r="AN312" s="216" t="s">
        <v>8743</v>
      </c>
      <c r="AO312" s="216" t="s">
        <v>8744</v>
      </c>
      <c r="AP312" s="216" t="s">
        <v>8745</v>
      </c>
      <c r="AQ312" s="216" t="s">
        <v>8746</v>
      </c>
      <c r="AR312" s="216" t="s">
        <v>8747</v>
      </c>
      <c r="AS312" s="216" t="s">
        <v>8748</v>
      </c>
      <c r="AT312" s="216" t="s">
        <v>8749</v>
      </c>
      <c r="AU312" s="216" t="s">
        <v>8750</v>
      </c>
      <c r="AV312" s="216" t="s">
        <v>8751</v>
      </c>
      <c r="AW312" s="216" t="s">
        <v>8752</v>
      </c>
      <c r="AX312" s="216" t="s">
        <v>8753</v>
      </c>
      <c r="AY312" s="216" t="s">
        <v>8754</v>
      </c>
      <c r="AZ312" s="216" t="s">
        <v>8755</v>
      </c>
      <c r="BA312" s="216" t="s">
        <v>8756</v>
      </c>
      <c r="BB312" s="216" t="s">
        <v>8757</v>
      </c>
      <c r="BC312" s="216" t="s">
        <v>8758</v>
      </c>
      <c r="BD312" s="216" t="s">
        <v>8759</v>
      </c>
      <c r="BE312" s="216" t="s">
        <v>8760</v>
      </c>
      <c r="BF312" s="216" t="s">
        <v>8761</v>
      </c>
      <c r="BG312" s="216" t="s">
        <v>8762</v>
      </c>
      <c r="BH312" s="216" t="s">
        <v>8763</v>
      </c>
      <c r="BI312" s="216" t="s">
        <v>8764</v>
      </c>
      <c r="BJ312" s="216" t="s">
        <v>8765</v>
      </c>
      <c r="BK312" s="216" t="s">
        <v>8766</v>
      </c>
      <c r="BL312" s="216" t="s">
        <v>8767</v>
      </c>
      <c r="BM312" s="216" t="s">
        <v>8768</v>
      </c>
      <c r="BN312" s="216" t="s">
        <v>8769</v>
      </c>
      <c r="BO312" s="216" t="s">
        <v>8770</v>
      </c>
      <c r="BP312" s="216" t="s">
        <v>8771</v>
      </c>
      <c r="BQ312" s="216" t="s">
        <v>10094</v>
      </c>
      <c r="BR312" s="216" t="s">
        <v>10095</v>
      </c>
      <c r="BS312" s="216" t="s">
        <v>10253</v>
      </c>
      <c r="BT312" s="216" t="s">
        <v>10520</v>
      </c>
      <c r="BU312" s="216" t="s">
        <v>10521</v>
      </c>
      <c r="BV312" s="216" t="s">
        <v>10679</v>
      </c>
      <c r="BW312" s="216" t="s">
        <v>10821</v>
      </c>
      <c r="BX312" s="216" t="s">
        <v>11088</v>
      </c>
      <c r="BY312" s="216" t="s">
        <v>11089</v>
      </c>
      <c r="BZ312" s="216" t="s">
        <v>11247</v>
      </c>
      <c r="CA312" s="216" t="s">
        <v>11514</v>
      </c>
      <c r="CB312" s="216" t="s">
        <v>11515</v>
      </c>
      <c r="CC312" s="216" t="s">
        <v>11673</v>
      </c>
      <c r="CD312" s="216" t="s">
        <v>11942</v>
      </c>
      <c r="CE312" s="216" t="s">
        <v>11943</v>
      </c>
      <c r="CF312" s="216" t="s">
        <v>12101</v>
      </c>
      <c r="CG312" s="216" t="s">
        <v>12729</v>
      </c>
      <c r="CH312" s="216" t="s">
        <v>12730</v>
      </c>
      <c r="CI312" s="234" t="s">
        <v>13152</v>
      </c>
      <c r="CJ312" s="234" t="s">
        <v>13153</v>
      </c>
      <c r="CK312" s="234" t="s">
        <v>13154</v>
      </c>
      <c r="CL312" s="234"/>
    </row>
    <row r="313" spans="1:90" ht="17" x14ac:dyDescent="0.2">
      <c r="A313" s="216" t="s">
        <v>94</v>
      </c>
      <c r="B313" s="216" t="s">
        <v>8772</v>
      </c>
      <c r="C313" s="216" t="s">
        <v>8773</v>
      </c>
      <c r="D313" s="216" t="s">
        <v>8774</v>
      </c>
      <c r="E313" s="216" t="s">
        <v>8775</v>
      </c>
      <c r="F313" s="216" t="s">
        <v>8776</v>
      </c>
      <c r="G313" s="216" t="s">
        <v>8777</v>
      </c>
      <c r="H313" s="216" t="s">
        <v>8778</v>
      </c>
      <c r="I313" s="216" t="s">
        <v>8779</v>
      </c>
      <c r="J313" s="216" t="s">
        <v>8780</v>
      </c>
      <c r="K313" s="216" t="s">
        <v>8781</v>
      </c>
      <c r="L313" s="216" t="s">
        <v>8782</v>
      </c>
      <c r="M313" s="216" t="s">
        <v>8783</v>
      </c>
      <c r="N313" s="216" t="s">
        <v>8784</v>
      </c>
      <c r="O313" s="216" t="s">
        <v>8785</v>
      </c>
      <c r="P313" s="216" t="s">
        <v>8786</v>
      </c>
      <c r="Q313" s="216" t="s">
        <v>8787</v>
      </c>
      <c r="R313" s="216" t="s">
        <v>8788</v>
      </c>
      <c r="S313" s="216" t="s">
        <v>8789</v>
      </c>
      <c r="T313" s="216" t="s">
        <v>8790</v>
      </c>
      <c r="U313" s="216" t="s">
        <v>8791</v>
      </c>
      <c r="V313" s="216" t="s">
        <v>8792</v>
      </c>
      <c r="W313" s="216" t="s">
        <v>8793</v>
      </c>
      <c r="X313" s="216" t="s">
        <v>8794</v>
      </c>
      <c r="Y313" s="216" t="s">
        <v>8795</v>
      </c>
      <c r="Z313" s="216" t="s">
        <v>8796</v>
      </c>
      <c r="AA313" s="216" t="s">
        <v>8797</v>
      </c>
      <c r="AB313" s="216" t="s">
        <v>8798</v>
      </c>
      <c r="AC313" s="216" t="s">
        <v>8799</v>
      </c>
      <c r="AD313" s="216" t="s">
        <v>8800</v>
      </c>
      <c r="AE313" s="216" t="s">
        <v>8801</v>
      </c>
      <c r="AF313" s="216" t="s">
        <v>8802</v>
      </c>
      <c r="AG313" s="216" t="s">
        <v>8803</v>
      </c>
      <c r="AH313" s="216" t="s">
        <v>8804</v>
      </c>
      <c r="AI313" s="216" t="s">
        <v>8805</v>
      </c>
      <c r="AJ313" s="216" t="s">
        <v>8806</v>
      </c>
      <c r="AK313" s="216" t="s">
        <v>8807</v>
      </c>
      <c r="AL313" s="216" t="s">
        <v>8808</v>
      </c>
      <c r="AM313" s="216" t="s">
        <v>8809</v>
      </c>
      <c r="AN313" s="216" t="s">
        <v>8810</v>
      </c>
      <c r="AO313" s="216" t="s">
        <v>8811</v>
      </c>
      <c r="AP313" s="216" t="s">
        <v>8812</v>
      </c>
      <c r="AQ313" s="216" t="s">
        <v>8813</v>
      </c>
      <c r="AR313" s="216" t="s">
        <v>8814</v>
      </c>
      <c r="AS313" s="216" t="s">
        <v>8815</v>
      </c>
      <c r="AT313" s="216" t="s">
        <v>8816</v>
      </c>
      <c r="AU313" s="216" t="s">
        <v>8817</v>
      </c>
      <c r="AV313" s="216" t="s">
        <v>8818</v>
      </c>
      <c r="AW313" s="216" t="s">
        <v>8819</v>
      </c>
      <c r="AX313" s="216" t="s">
        <v>8820</v>
      </c>
      <c r="AY313" s="216" t="s">
        <v>8821</v>
      </c>
      <c r="AZ313" s="216" t="s">
        <v>8822</v>
      </c>
      <c r="BA313" s="216" t="s">
        <v>8823</v>
      </c>
      <c r="BB313" s="216" t="s">
        <v>8824</v>
      </c>
      <c r="BC313" s="216" t="s">
        <v>8825</v>
      </c>
      <c r="BD313" s="216" t="s">
        <v>8826</v>
      </c>
      <c r="BE313" s="216" t="s">
        <v>8827</v>
      </c>
      <c r="BF313" s="216" t="s">
        <v>8828</v>
      </c>
      <c r="BG313" s="216" t="s">
        <v>8829</v>
      </c>
      <c r="BH313" s="216" t="s">
        <v>8830</v>
      </c>
      <c r="BI313" s="216" t="s">
        <v>8831</v>
      </c>
      <c r="BJ313" s="216" t="s">
        <v>8832</v>
      </c>
      <c r="BK313" s="216" t="s">
        <v>8833</v>
      </c>
      <c r="BL313" s="216" t="s">
        <v>8834</v>
      </c>
      <c r="BM313" s="216" t="s">
        <v>8835</v>
      </c>
      <c r="BN313" s="216" t="s">
        <v>8836</v>
      </c>
      <c r="BO313" s="216" t="s">
        <v>8837</v>
      </c>
      <c r="BP313" s="216" t="s">
        <v>8838</v>
      </c>
      <c r="BQ313" s="216" t="s">
        <v>10096</v>
      </c>
      <c r="BR313" s="216" t="s">
        <v>10097</v>
      </c>
      <c r="BS313" s="216" t="s">
        <v>10254</v>
      </c>
      <c r="BT313" s="216" t="s">
        <v>10522</v>
      </c>
      <c r="BU313" s="216" t="s">
        <v>10523</v>
      </c>
      <c r="BV313" s="216" t="s">
        <v>10680</v>
      </c>
      <c r="BW313" s="216" t="s">
        <v>10822</v>
      </c>
      <c r="BX313" s="216" t="s">
        <v>11090</v>
      </c>
      <c r="BY313" s="216" t="s">
        <v>11091</v>
      </c>
      <c r="BZ313" s="216" t="s">
        <v>11248</v>
      </c>
      <c r="CA313" s="216" t="s">
        <v>11516</v>
      </c>
      <c r="CB313" s="216" t="s">
        <v>11517</v>
      </c>
      <c r="CC313" s="216" t="s">
        <v>11674</v>
      </c>
      <c r="CD313" s="216" t="s">
        <v>11944</v>
      </c>
      <c r="CE313" s="216" t="s">
        <v>11945</v>
      </c>
      <c r="CF313" s="216" t="s">
        <v>12102</v>
      </c>
      <c r="CG313" s="216" t="s">
        <v>12731</v>
      </c>
      <c r="CH313" s="216" t="s">
        <v>12732</v>
      </c>
      <c r="CI313" s="234" t="s">
        <v>13155</v>
      </c>
      <c r="CJ313" s="234" t="s">
        <v>13156</v>
      </c>
      <c r="CK313" s="234" t="s">
        <v>13157</v>
      </c>
      <c r="CL313" s="234"/>
    </row>
    <row r="314" spans="1:90" ht="17" x14ac:dyDescent="0.2">
      <c r="A314" s="216" t="s">
        <v>95</v>
      </c>
      <c r="B314" s="216" t="s">
        <v>8839</v>
      </c>
      <c r="C314" s="216" t="s">
        <v>8840</v>
      </c>
      <c r="D314" s="216" t="s">
        <v>8841</v>
      </c>
      <c r="E314" s="216" t="s">
        <v>8842</v>
      </c>
      <c r="F314" s="216" t="s">
        <v>8843</v>
      </c>
      <c r="G314" s="216" t="s">
        <v>8844</v>
      </c>
      <c r="H314" s="216" t="s">
        <v>8845</v>
      </c>
      <c r="I314" s="216" t="s">
        <v>8846</v>
      </c>
      <c r="J314" s="216" t="s">
        <v>8847</v>
      </c>
      <c r="K314" s="216" t="s">
        <v>8848</v>
      </c>
      <c r="L314" s="216" t="s">
        <v>8849</v>
      </c>
      <c r="M314" s="216" t="s">
        <v>8850</v>
      </c>
      <c r="N314" s="216" t="s">
        <v>8851</v>
      </c>
      <c r="O314" s="216" t="s">
        <v>8852</v>
      </c>
      <c r="P314" s="216" t="s">
        <v>8853</v>
      </c>
      <c r="Q314" s="216" t="s">
        <v>8854</v>
      </c>
      <c r="R314" s="216" t="s">
        <v>8855</v>
      </c>
      <c r="S314" s="216" t="s">
        <v>8856</v>
      </c>
      <c r="T314" s="216" t="s">
        <v>8857</v>
      </c>
      <c r="U314" s="216" t="s">
        <v>8858</v>
      </c>
      <c r="V314" s="216" t="s">
        <v>8859</v>
      </c>
      <c r="W314" s="216" t="s">
        <v>8860</v>
      </c>
      <c r="X314" s="216" t="s">
        <v>8861</v>
      </c>
      <c r="Y314" s="216" t="s">
        <v>8862</v>
      </c>
      <c r="Z314" s="216" t="s">
        <v>8863</v>
      </c>
      <c r="AA314" s="216" t="s">
        <v>8864</v>
      </c>
      <c r="AB314" s="216" t="s">
        <v>8865</v>
      </c>
      <c r="AC314" s="216" t="s">
        <v>8866</v>
      </c>
      <c r="AD314" s="216" t="s">
        <v>8867</v>
      </c>
      <c r="AE314" s="216" t="s">
        <v>8868</v>
      </c>
      <c r="AF314" s="216" t="s">
        <v>8869</v>
      </c>
      <c r="AG314" s="216" t="s">
        <v>8870</v>
      </c>
      <c r="AH314" s="216" t="s">
        <v>8871</v>
      </c>
      <c r="AI314" s="216" t="s">
        <v>8872</v>
      </c>
      <c r="AJ314" s="216" t="s">
        <v>8873</v>
      </c>
      <c r="AK314" s="216" t="s">
        <v>8874</v>
      </c>
      <c r="AL314" s="216" t="s">
        <v>8875</v>
      </c>
      <c r="AM314" s="216" t="s">
        <v>8876</v>
      </c>
      <c r="AN314" s="216" t="s">
        <v>8877</v>
      </c>
      <c r="AO314" s="216" t="s">
        <v>8878</v>
      </c>
      <c r="AP314" s="216" t="s">
        <v>8879</v>
      </c>
      <c r="AQ314" s="216" t="s">
        <v>8880</v>
      </c>
      <c r="AR314" s="216" t="s">
        <v>8881</v>
      </c>
      <c r="AS314" s="216" t="s">
        <v>8882</v>
      </c>
      <c r="AT314" s="216" t="s">
        <v>8883</v>
      </c>
      <c r="AU314" s="216" t="s">
        <v>8884</v>
      </c>
      <c r="AV314" s="216" t="s">
        <v>8885</v>
      </c>
      <c r="AW314" s="216" t="s">
        <v>8886</v>
      </c>
      <c r="AX314" s="216" t="s">
        <v>8887</v>
      </c>
      <c r="AY314" s="216" t="s">
        <v>8888</v>
      </c>
      <c r="AZ314" s="216" t="s">
        <v>8889</v>
      </c>
      <c r="BA314" s="216" t="s">
        <v>8890</v>
      </c>
      <c r="BB314" s="216" t="s">
        <v>8891</v>
      </c>
      <c r="BC314" s="216" t="s">
        <v>8892</v>
      </c>
      <c r="BD314" s="216" t="s">
        <v>8893</v>
      </c>
      <c r="BE314" s="216" t="s">
        <v>8894</v>
      </c>
      <c r="BF314" s="216" t="s">
        <v>8895</v>
      </c>
      <c r="BG314" s="216" t="s">
        <v>8896</v>
      </c>
      <c r="BH314" s="216" t="s">
        <v>8897</v>
      </c>
      <c r="BI314" s="216" t="s">
        <v>8898</v>
      </c>
      <c r="BJ314" s="216" t="s">
        <v>8899</v>
      </c>
      <c r="BK314" s="216" t="s">
        <v>8900</v>
      </c>
      <c r="BL314" s="216" t="s">
        <v>8901</v>
      </c>
      <c r="BM314" s="216" t="s">
        <v>8902</v>
      </c>
      <c r="BN314" s="216" t="s">
        <v>8903</v>
      </c>
      <c r="BO314" s="216" t="s">
        <v>8904</v>
      </c>
      <c r="BP314" s="216" t="s">
        <v>8905</v>
      </c>
      <c r="BQ314" s="216" t="s">
        <v>10098</v>
      </c>
      <c r="BR314" s="216" t="s">
        <v>10099</v>
      </c>
      <c r="BS314" s="216" t="s">
        <v>10255</v>
      </c>
      <c r="BT314" s="216" t="s">
        <v>10524</v>
      </c>
      <c r="BU314" s="216" t="s">
        <v>10525</v>
      </c>
      <c r="BV314" s="216" t="s">
        <v>10681</v>
      </c>
      <c r="BW314" s="216" t="s">
        <v>10823</v>
      </c>
      <c r="BX314" s="216" t="s">
        <v>11092</v>
      </c>
      <c r="BY314" s="216" t="s">
        <v>11093</v>
      </c>
      <c r="BZ314" s="216" t="s">
        <v>11249</v>
      </c>
      <c r="CA314" s="216" t="s">
        <v>11518</v>
      </c>
      <c r="CB314" s="216" t="s">
        <v>11519</v>
      </c>
      <c r="CC314" s="216" t="s">
        <v>11675</v>
      </c>
      <c r="CD314" s="216" t="s">
        <v>11946</v>
      </c>
      <c r="CE314" s="216" t="s">
        <v>11947</v>
      </c>
      <c r="CF314" s="216" t="s">
        <v>12103</v>
      </c>
      <c r="CG314" s="216" t="s">
        <v>12733</v>
      </c>
      <c r="CH314" s="216" t="s">
        <v>12734</v>
      </c>
      <c r="CI314" s="234" t="s">
        <v>13158</v>
      </c>
      <c r="CJ314" s="234" t="s">
        <v>13159</v>
      </c>
      <c r="CK314" s="234" t="s">
        <v>13160</v>
      </c>
      <c r="CL314" s="234"/>
    </row>
    <row r="315" spans="1:90" ht="17" x14ac:dyDescent="0.2">
      <c r="A315" s="216" t="s">
        <v>96</v>
      </c>
      <c r="B315" s="216" t="s">
        <v>8906</v>
      </c>
      <c r="C315" s="216" t="s">
        <v>8907</v>
      </c>
      <c r="D315" s="216" t="s">
        <v>8908</v>
      </c>
      <c r="E315" s="216" t="s">
        <v>8909</v>
      </c>
      <c r="F315" s="216" t="s">
        <v>8910</v>
      </c>
      <c r="G315" s="216" t="s">
        <v>8911</v>
      </c>
      <c r="H315" s="216" t="s">
        <v>8912</v>
      </c>
      <c r="I315" s="216" t="s">
        <v>8913</v>
      </c>
      <c r="J315" s="216" t="s">
        <v>8914</v>
      </c>
      <c r="K315" s="216" t="s">
        <v>8915</v>
      </c>
      <c r="L315" s="216" t="s">
        <v>8916</v>
      </c>
      <c r="M315" s="216" t="s">
        <v>8917</v>
      </c>
      <c r="N315" s="216" t="s">
        <v>8918</v>
      </c>
      <c r="O315" s="216" t="s">
        <v>8919</v>
      </c>
      <c r="P315" s="216" t="s">
        <v>8920</v>
      </c>
      <c r="Q315" s="216" t="s">
        <v>8921</v>
      </c>
      <c r="R315" s="216" t="s">
        <v>8922</v>
      </c>
      <c r="S315" s="216" t="s">
        <v>8923</v>
      </c>
      <c r="T315" s="216" t="s">
        <v>8924</v>
      </c>
      <c r="U315" s="216" t="s">
        <v>8925</v>
      </c>
      <c r="V315" s="216" t="s">
        <v>8926</v>
      </c>
      <c r="W315" s="216" t="s">
        <v>8927</v>
      </c>
      <c r="X315" s="216" t="s">
        <v>8928</v>
      </c>
      <c r="Y315" s="216" t="s">
        <v>8929</v>
      </c>
      <c r="Z315" s="216" t="s">
        <v>8930</v>
      </c>
      <c r="AA315" s="216" t="s">
        <v>8931</v>
      </c>
      <c r="AB315" s="216" t="s">
        <v>8932</v>
      </c>
      <c r="AC315" s="216" t="s">
        <v>8933</v>
      </c>
      <c r="AD315" s="216" t="s">
        <v>8934</v>
      </c>
      <c r="AE315" s="216" t="s">
        <v>8935</v>
      </c>
      <c r="AF315" s="216" t="s">
        <v>8936</v>
      </c>
      <c r="AG315" s="216" t="s">
        <v>8937</v>
      </c>
      <c r="AH315" s="216" t="s">
        <v>8938</v>
      </c>
      <c r="AI315" s="216" t="s">
        <v>8939</v>
      </c>
      <c r="AJ315" s="216" t="s">
        <v>8940</v>
      </c>
      <c r="AK315" s="216" t="s">
        <v>8941</v>
      </c>
      <c r="AL315" s="216" t="s">
        <v>8942</v>
      </c>
      <c r="AM315" s="216" t="s">
        <v>8943</v>
      </c>
      <c r="AN315" s="216" t="s">
        <v>8944</v>
      </c>
      <c r="AO315" s="216" t="s">
        <v>8945</v>
      </c>
      <c r="AP315" s="216" t="s">
        <v>8946</v>
      </c>
      <c r="AQ315" s="216" t="s">
        <v>8947</v>
      </c>
      <c r="AR315" s="216" t="s">
        <v>8948</v>
      </c>
      <c r="AS315" s="216" t="s">
        <v>8949</v>
      </c>
      <c r="AT315" s="216" t="s">
        <v>8950</v>
      </c>
      <c r="AU315" s="216" t="s">
        <v>8951</v>
      </c>
      <c r="AV315" s="216" t="s">
        <v>8952</v>
      </c>
      <c r="AW315" s="216" t="s">
        <v>8953</v>
      </c>
      <c r="AX315" s="216" t="s">
        <v>8954</v>
      </c>
      <c r="AY315" s="216" t="s">
        <v>8955</v>
      </c>
      <c r="AZ315" s="216" t="s">
        <v>8956</v>
      </c>
      <c r="BA315" s="216" t="s">
        <v>8957</v>
      </c>
      <c r="BB315" s="216" t="s">
        <v>8958</v>
      </c>
      <c r="BC315" s="216" t="s">
        <v>8959</v>
      </c>
      <c r="BD315" s="216" t="s">
        <v>8960</v>
      </c>
      <c r="BE315" s="216" t="s">
        <v>8961</v>
      </c>
      <c r="BF315" s="216" t="s">
        <v>8962</v>
      </c>
      <c r="BG315" s="216" t="s">
        <v>8963</v>
      </c>
      <c r="BH315" s="216" t="s">
        <v>8964</v>
      </c>
      <c r="BI315" s="216" t="s">
        <v>8965</v>
      </c>
      <c r="BJ315" s="216" t="s">
        <v>8966</v>
      </c>
      <c r="BK315" s="216" t="s">
        <v>8967</v>
      </c>
      <c r="BL315" s="216" t="s">
        <v>8968</v>
      </c>
      <c r="BM315" s="216" t="s">
        <v>8969</v>
      </c>
      <c r="BN315" s="216" t="s">
        <v>8970</v>
      </c>
      <c r="BO315" s="216" t="s">
        <v>8971</v>
      </c>
      <c r="BP315" s="216" t="s">
        <v>8972</v>
      </c>
      <c r="BQ315" s="216" t="s">
        <v>10100</v>
      </c>
      <c r="BR315" s="216" t="s">
        <v>10101</v>
      </c>
      <c r="BS315" s="216" t="s">
        <v>10256</v>
      </c>
      <c r="BT315" s="216" t="s">
        <v>10526</v>
      </c>
      <c r="BU315" s="216" t="s">
        <v>10527</v>
      </c>
      <c r="BV315" s="216" t="s">
        <v>10682</v>
      </c>
      <c r="BW315" s="216" t="s">
        <v>10824</v>
      </c>
      <c r="BX315" s="216" t="s">
        <v>11094</v>
      </c>
      <c r="BY315" s="216" t="s">
        <v>11095</v>
      </c>
      <c r="BZ315" s="216" t="s">
        <v>11250</v>
      </c>
      <c r="CA315" s="216" t="s">
        <v>11520</v>
      </c>
      <c r="CB315" s="216" t="s">
        <v>11521</v>
      </c>
      <c r="CC315" s="216" t="s">
        <v>11676</v>
      </c>
      <c r="CD315" s="216" t="s">
        <v>11948</v>
      </c>
      <c r="CE315" s="216" t="s">
        <v>11949</v>
      </c>
      <c r="CF315" s="216" t="s">
        <v>12104</v>
      </c>
      <c r="CG315" s="216" t="s">
        <v>12735</v>
      </c>
      <c r="CH315" s="216" t="s">
        <v>12736</v>
      </c>
      <c r="CI315" s="234" t="s">
        <v>13161</v>
      </c>
      <c r="CJ315" s="234" t="s">
        <v>13162</v>
      </c>
      <c r="CK315" s="234" t="s">
        <v>13163</v>
      </c>
      <c r="CL315" s="234"/>
    </row>
    <row r="316" spans="1:90" ht="17" x14ac:dyDescent="0.2">
      <c r="A316" s="216" t="s">
        <v>97</v>
      </c>
      <c r="B316" s="216" t="s">
        <v>8973</v>
      </c>
      <c r="C316" s="216" t="s">
        <v>8974</v>
      </c>
      <c r="D316" s="216" t="s">
        <v>8975</v>
      </c>
      <c r="E316" s="216" t="s">
        <v>8976</v>
      </c>
      <c r="F316" s="216" t="s">
        <v>8977</v>
      </c>
      <c r="G316" s="216" t="s">
        <v>8978</v>
      </c>
      <c r="H316" s="216" t="s">
        <v>8979</v>
      </c>
      <c r="I316" s="216" t="s">
        <v>8980</v>
      </c>
      <c r="J316" s="216" t="s">
        <v>8981</v>
      </c>
      <c r="K316" s="216" t="s">
        <v>8982</v>
      </c>
      <c r="L316" s="216" t="s">
        <v>8983</v>
      </c>
      <c r="M316" s="216" t="s">
        <v>8984</v>
      </c>
      <c r="N316" s="216" t="s">
        <v>8985</v>
      </c>
      <c r="O316" s="216" t="s">
        <v>8986</v>
      </c>
      <c r="P316" s="216" t="s">
        <v>8987</v>
      </c>
      <c r="Q316" s="216" t="s">
        <v>8988</v>
      </c>
      <c r="R316" s="216" t="s">
        <v>8989</v>
      </c>
      <c r="S316" s="216" t="s">
        <v>8990</v>
      </c>
      <c r="T316" s="216" t="s">
        <v>8991</v>
      </c>
      <c r="U316" s="216" t="s">
        <v>8992</v>
      </c>
      <c r="V316" s="216" t="s">
        <v>8993</v>
      </c>
      <c r="W316" s="216" t="s">
        <v>8994</v>
      </c>
      <c r="X316" s="216" t="s">
        <v>8995</v>
      </c>
      <c r="Y316" s="216" t="s">
        <v>8996</v>
      </c>
      <c r="Z316" s="216" t="s">
        <v>8997</v>
      </c>
      <c r="AA316" s="216" t="s">
        <v>8998</v>
      </c>
      <c r="AB316" s="216" t="s">
        <v>8999</v>
      </c>
      <c r="AC316" s="216" t="s">
        <v>9000</v>
      </c>
      <c r="AD316" s="216" t="s">
        <v>9001</v>
      </c>
      <c r="AE316" s="216" t="s">
        <v>9002</v>
      </c>
      <c r="AF316" s="216" t="s">
        <v>9003</v>
      </c>
      <c r="AG316" s="216" t="s">
        <v>9004</v>
      </c>
      <c r="AH316" s="216" t="s">
        <v>9005</v>
      </c>
      <c r="AI316" s="216" t="s">
        <v>9006</v>
      </c>
      <c r="AJ316" s="216" t="s">
        <v>9007</v>
      </c>
      <c r="AK316" s="216" t="s">
        <v>9008</v>
      </c>
      <c r="AL316" s="216" t="s">
        <v>9009</v>
      </c>
      <c r="AM316" s="216" t="s">
        <v>9010</v>
      </c>
      <c r="AN316" s="216" t="s">
        <v>9011</v>
      </c>
      <c r="AO316" s="216" t="s">
        <v>9012</v>
      </c>
      <c r="AP316" s="216" t="s">
        <v>9013</v>
      </c>
      <c r="AQ316" s="216" t="s">
        <v>9014</v>
      </c>
      <c r="AR316" s="216" t="s">
        <v>9015</v>
      </c>
      <c r="AS316" s="216" t="s">
        <v>9016</v>
      </c>
      <c r="AT316" s="216" t="s">
        <v>9017</v>
      </c>
      <c r="AU316" s="216" t="s">
        <v>9018</v>
      </c>
      <c r="AV316" s="216" t="s">
        <v>9019</v>
      </c>
      <c r="AW316" s="216" t="s">
        <v>9020</v>
      </c>
      <c r="AX316" s="216" t="s">
        <v>9021</v>
      </c>
      <c r="AY316" s="216" t="s">
        <v>9022</v>
      </c>
      <c r="AZ316" s="216" t="s">
        <v>9023</v>
      </c>
      <c r="BA316" s="216" t="s">
        <v>9024</v>
      </c>
      <c r="BB316" s="216" t="s">
        <v>9025</v>
      </c>
      <c r="BC316" s="216" t="s">
        <v>9026</v>
      </c>
      <c r="BD316" s="216" t="s">
        <v>9027</v>
      </c>
      <c r="BE316" s="216" t="s">
        <v>9028</v>
      </c>
      <c r="BF316" s="216" t="s">
        <v>9029</v>
      </c>
      <c r="BG316" s="216" t="s">
        <v>9030</v>
      </c>
      <c r="BH316" s="216" t="s">
        <v>9031</v>
      </c>
      <c r="BI316" s="216" t="s">
        <v>9032</v>
      </c>
      <c r="BJ316" s="216" t="s">
        <v>9033</v>
      </c>
      <c r="BK316" s="216" t="s">
        <v>9034</v>
      </c>
      <c r="BL316" s="216" t="s">
        <v>9035</v>
      </c>
      <c r="BM316" s="216" t="s">
        <v>9036</v>
      </c>
      <c r="BN316" s="216" t="s">
        <v>9037</v>
      </c>
      <c r="BO316" s="216" t="s">
        <v>9038</v>
      </c>
      <c r="BP316" s="216" t="s">
        <v>9039</v>
      </c>
      <c r="BQ316" s="216" t="s">
        <v>10102</v>
      </c>
      <c r="BR316" s="216" t="s">
        <v>10103</v>
      </c>
      <c r="BS316" s="216" t="s">
        <v>10257</v>
      </c>
      <c r="BT316" s="216" t="s">
        <v>10528</v>
      </c>
      <c r="BU316" s="216" t="s">
        <v>10529</v>
      </c>
      <c r="BV316" s="216" t="s">
        <v>10683</v>
      </c>
      <c r="BW316" s="216" t="s">
        <v>10825</v>
      </c>
      <c r="BX316" s="216" t="s">
        <v>11096</v>
      </c>
      <c r="BY316" s="216" t="s">
        <v>11097</v>
      </c>
      <c r="BZ316" s="216" t="s">
        <v>11251</v>
      </c>
      <c r="CA316" s="216" t="s">
        <v>11522</v>
      </c>
      <c r="CB316" s="216" t="s">
        <v>11523</v>
      </c>
      <c r="CC316" s="216" t="s">
        <v>11677</v>
      </c>
      <c r="CD316" s="216" t="s">
        <v>11950</v>
      </c>
      <c r="CE316" s="216" t="s">
        <v>11951</v>
      </c>
      <c r="CF316" s="216" t="s">
        <v>12105</v>
      </c>
      <c r="CG316" s="216" t="s">
        <v>12737</v>
      </c>
      <c r="CH316" s="216" t="s">
        <v>12738</v>
      </c>
      <c r="CI316" s="234" t="s">
        <v>13164</v>
      </c>
      <c r="CJ316" s="234" t="s">
        <v>13165</v>
      </c>
      <c r="CK316" s="234" t="s">
        <v>13166</v>
      </c>
      <c r="CL316" s="234"/>
    </row>
    <row r="317" spans="1:90" ht="17" x14ac:dyDescent="0.2">
      <c r="A317" s="216" t="s">
        <v>98</v>
      </c>
      <c r="B317" s="216" t="s">
        <v>9040</v>
      </c>
      <c r="C317" s="216" t="s">
        <v>9041</v>
      </c>
      <c r="D317" s="216" t="s">
        <v>9042</v>
      </c>
      <c r="E317" s="216" t="s">
        <v>9043</v>
      </c>
      <c r="F317" s="216" t="s">
        <v>9044</v>
      </c>
      <c r="G317" s="216" t="s">
        <v>9045</v>
      </c>
      <c r="H317" s="216" t="s">
        <v>9046</v>
      </c>
      <c r="I317" s="216" t="s">
        <v>9047</v>
      </c>
      <c r="J317" s="216" t="s">
        <v>9048</v>
      </c>
      <c r="K317" s="216" t="s">
        <v>9049</v>
      </c>
      <c r="L317" s="216" t="s">
        <v>9050</v>
      </c>
      <c r="M317" s="216" t="s">
        <v>9051</v>
      </c>
      <c r="N317" s="216" t="s">
        <v>9052</v>
      </c>
      <c r="O317" s="216" t="s">
        <v>9053</v>
      </c>
      <c r="P317" s="216" t="s">
        <v>9054</v>
      </c>
      <c r="Q317" s="216" t="s">
        <v>9055</v>
      </c>
      <c r="R317" s="216" t="s">
        <v>9056</v>
      </c>
      <c r="S317" s="216" t="s">
        <v>9057</v>
      </c>
      <c r="T317" s="216" t="s">
        <v>9058</v>
      </c>
      <c r="U317" s="216" t="s">
        <v>9059</v>
      </c>
      <c r="V317" s="216" t="s">
        <v>9060</v>
      </c>
      <c r="W317" s="216" t="s">
        <v>9061</v>
      </c>
      <c r="X317" s="216" t="s">
        <v>9062</v>
      </c>
      <c r="Y317" s="216" t="s">
        <v>9063</v>
      </c>
      <c r="Z317" s="216" t="s">
        <v>9064</v>
      </c>
      <c r="AA317" s="216" t="s">
        <v>9065</v>
      </c>
      <c r="AB317" s="216" t="s">
        <v>9066</v>
      </c>
      <c r="AC317" s="216" t="s">
        <v>9067</v>
      </c>
      <c r="AD317" s="216" t="s">
        <v>9068</v>
      </c>
      <c r="AE317" s="216" t="s">
        <v>9069</v>
      </c>
      <c r="AF317" s="216" t="s">
        <v>9070</v>
      </c>
      <c r="AG317" s="216" t="s">
        <v>9071</v>
      </c>
      <c r="AH317" s="216" t="s">
        <v>9072</v>
      </c>
      <c r="AI317" s="216" t="s">
        <v>9073</v>
      </c>
      <c r="AJ317" s="216" t="s">
        <v>9074</v>
      </c>
      <c r="AK317" s="216" t="s">
        <v>9075</v>
      </c>
      <c r="AL317" s="216" t="s">
        <v>9076</v>
      </c>
      <c r="AM317" s="216" t="s">
        <v>9077</v>
      </c>
      <c r="AN317" s="216" t="s">
        <v>9078</v>
      </c>
      <c r="AO317" s="216" t="s">
        <v>9079</v>
      </c>
      <c r="AP317" s="216" t="s">
        <v>9080</v>
      </c>
      <c r="AQ317" s="216" t="s">
        <v>9081</v>
      </c>
      <c r="AR317" s="216" t="s">
        <v>9082</v>
      </c>
      <c r="AS317" s="216" t="s">
        <v>9083</v>
      </c>
      <c r="AT317" s="216" t="s">
        <v>9084</v>
      </c>
      <c r="AU317" s="216" t="s">
        <v>9085</v>
      </c>
      <c r="AV317" s="216" t="s">
        <v>9086</v>
      </c>
      <c r="AW317" s="216" t="s">
        <v>9087</v>
      </c>
      <c r="AX317" s="216" t="s">
        <v>9088</v>
      </c>
      <c r="AY317" s="216" t="s">
        <v>9089</v>
      </c>
      <c r="AZ317" s="216" t="s">
        <v>9090</v>
      </c>
      <c r="BA317" s="216" t="s">
        <v>9091</v>
      </c>
      <c r="BB317" s="216" t="s">
        <v>9092</v>
      </c>
      <c r="BC317" s="216" t="s">
        <v>9093</v>
      </c>
      <c r="BD317" s="216" t="s">
        <v>9094</v>
      </c>
      <c r="BE317" s="216" t="s">
        <v>9095</v>
      </c>
      <c r="BF317" s="216" t="s">
        <v>9096</v>
      </c>
      <c r="BG317" s="216" t="s">
        <v>9097</v>
      </c>
      <c r="BH317" s="216" t="s">
        <v>9098</v>
      </c>
      <c r="BI317" s="216" t="s">
        <v>9099</v>
      </c>
      <c r="BJ317" s="216" t="s">
        <v>9100</v>
      </c>
      <c r="BK317" s="216" t="s">
        <v>9101</v>
      </c>
      <c r="BL317" s="216" t="s">
        <v>9102</v>
      </c>
      <c r="BM317" s="216" t="s">
        <v>9103</v>
      </c>
      <c r="BN317" s="216" t="s">
        <v>9104</v>
      </c>
      <c r="BO317" s="216" t="s">
        <v>9105</v>
      </c>
      <c r="BP317" s="216" t="s">
        <v>9106</v>
      </c>
      <c r="BQ317" s="216" t="s">
        <v>10104</v>
      </c>
      <c r="BR317" s="216" t="s">
        <v>10105</v>
      </c>
      <c r="BS317" s="216" t="s">
        <v>10258</v>
      </c>
      <c r="BT317" s="216" t="s">
        <v>10530</v>
      </c>
      <c r="BU317" s="216" t="s">
        <v>10531</v>
      </c>
      <c r="BV317" s="216" t="s">
        <v>10684</v>
      </c>
      <c r="BW317" s="216" t="s">
        <v>10826</v>
      </c>
      <c r="BX317" s="216" t="s">
        <v>11098</v>
      </c>
      <c r="BY317" s="216" t="s">
        <v>11099</v>
      </c>
      <c r="BZ317" s="216" t="s">
        <v>11252</v>
      </c>
      <c r="CA317" s="216" t="s">
        <v>11524</v>
      </c>
      <c r="CB317" s="216" t="s">
        <v>11525</v>
      </c>
      <c r="CC317" s="216" t="s">
        <v>11678</v>
      </c>
      <c r="CD317" s="216" t="s">
        <v>11952</v>
      </c>
      <c r="CE317" s="216" t="s">
        <v>11953</v>
      </c>
      <c r="CF317" s="216" t="s">
        <v>12106</v>
      </c>
      <c r="CG317" s="216" t="s">
        <v>12739</v>
      </c>
      <c r="CH317" s="216" t="s">
        <v>12740</v>
      </c>
      <c r="CI317" s="234" t="s">
        <v>13167</v>
      </c>
      <c r="CJ317" s="234" t="s">
        <v>13168</v>
      </c>
      <c r="CK317" s="234" t="s">
        <v>13169</v>
      </c>
      <c r="CL317" s="234"/>
    </row>
    <row r="318" spans="1:90" ht="17" x14ac:dyDescent="0.2">
      <c r="A318" s="216" t="s">
        <v>99</v>
      </c>
      <c r="B318" s="216" t="s">
        <v>9107</v>
      </c>
      <c r="C318" s="216" t="s">
        <v>9108</v>
      </c>
      <c r="D318" s="216" t="s">
        <v>9109</v>
      </c>
      <c r="E318" s="216" t="s">
        <v>9110</v>
      </c>
      <c r="F318" s="216" t="s">
        <v>9111</v>
      </c>
      <c r="G318" s="216" t="s">
        <v>9112</v>
      </c>
      <c r="H318" s="216" t="s">
        <v>9113</v>
      </c>
      <c r="I318" s="216" t="s">
        <v>9114</v>
      </c>
      <c r="J318" s="216" t="s">
        <v>9115</v>
      </c>
      <c r="K318" s="216" t="s">
        <v>9116</v>
      </c>
      <c r="L318" s="216" t="s">
        <v>9117</v>
      </c>
      <c r="M318" s="216" t="s">
        <v>9118</v>
      </c>
      <c r="N318" s="216" t="s">
        <v>9119</v>
      </c>
      <c r="O318" s="216" t="s">
        <v>9120</v>
      </c>
      <c r="P318" s="216" t="s">
        <v>9121</v>
      </c>
      <c r="Q318" s="216" t="s">
        <v>9122</v>
      </c>
      <c r="R318" s="216" t="s">
        <v>9123</v>
      </c>
      <c r="S318" s="216" t="s">
        <v>9124</v>
      </c>
      <c r="T318" s="216" t="s">
        <v>9125</v>
      </c>
      <c r="U318" s="216" t="s">
        <v>9126</v>
      </c>
      <c r="V318" s="216" t="s">
        <v>9127</v>
      </c>
      <c r="W318" s="216" t="s">
        <v>9128</v>
      </c>
      <c r="X318" s="216" t="s">
        <v>9129</v>
      </c>
      <c r="Y318" s="216" t="s">
        <v>9130</v>
      </c>
      <c r="Z318" s="216" t="s">
        <v>9131</v>
      </c>
      <c r="AA318" s="216" t="s">
        <v>9132</v>
      </c>
      <c r="AB318" s="216" t="s">
        <v>9133</v>
      </c>
      <c r="AC318" s="216" t="s">
        <v>9134</v>
      </c>
      <c r="AD318" s="216" t="s">
        <v>9135</v>
      </c>
      <c r="AE318" s="216" t="s">
        <v>9136</v>
      </c>
      <c r="AF318" s="216" t="s">
        <v>9137</v>
      </c>
      <c r="AG318" s="216" t="s">
        <v>9138</v>
      </c>
      <c r="AH318" s="216" t="s">
        <v>9139</v>
      </c>
      <c r="AI318" s="216" t="s">
        <v>9140</v>
      </c>
      <c r="AJ318" s="216" t="s">
        <v>9141</v>
      </c>
      <c r="AK318" s="216" t="s">
        <v>9142</v>
      </c>
      <c r="AL318" s="216" t="s">
        <v>9143</v>
      </c>
      <c r="AM318" s="216" t="s">
        <v>9144</v>
      </c>
      <c r="AN318" s="216" t="s">
        <v>9145</v>
      </c>
      <c r="AO318" s="216" t="s">
        <v>9146</v>
      </c>
      <c r="AP318" s="216" t="s">
        <v>9147</v>
      </c>
      <c r="AQ318" s="216" t="s">
        <v>9148</v>
      </c>
      <c r="AR318" s="216" t="s">
        <v>9149</v>
      </c>
      <c r="AS318" s="216" t="s">
        <v>9150</v>
      </c>
      <c r="AT318" s="216" t="s">
        <v>9151</v>
      </c>
      <c r="AU318" s="216" t="s">
        <v>9152</v>
      </c>
      <c r="AV318" s="216" t="s">
        <v>9153</v>
      </c>
      <c r="AW318" s="216" t="s">
        <v>9154</v>
      </c>
      <c r="AX318" s="216" t="s">
        <v>9155</v>
      </c>
      <c r="AY318" s="216" t="s">
        <v>9156</v>
      </c>
      <c r="AZ318" s="216" t="s">
        <v>9157</v>
      </c>
      <c r="BA318" s="216" t="s">
        <v>9158</v>
      </c>
      <c r="BB318" s="216" t="s">
        <v>9159</v>
      </c>
      <c r="BC318" s="216" t="s">
        <v>9160</v>
      </c>
      <c r="BD318" s="216" t="s">
        <v>9161</v>
      </c>
      <c r="BE318" s="216" t="s">
        <v>9162</v>
      </c>
      <c r="BF318" s="216" t="s">
        <v>9163</v>
      </c>
      <c r="BG318" s="216" t="s">
        <v>9164</v>
      </c>
      <c r="BH318" s="216" t="s">
        <v>9165</v>
      </c>
      <c r="BI318" s="216" t="s">
        <v>9166</v>
      </c>
      <c r="BJ318" s="216" t="s">
        <v>9167</v>
      </c>
      <c r="BK318" s="216" t="s">
        <v>9168</v>
      </c>
      <c r="BL318" s="216" t="s">
        <v>9169</v>
      </c>
      <c r="BM318" s="216" t="s">
        <v>9170</v>
      </c>
      <c r="BN318" s="216" t="s">
        <v>9171</v>
      </c>
      <c r="BO318" s="216" t="s">
        <v>9172</v>
      </c>
      <c r="BP318" s="216" t="s">
        <v>9173</v>
      </c>
      <c r="BQ318" s="216" t="s">
        <v>10106</v>
      </c>
      <c r="BR318" s="216" t="s">
        <v>10107</v>
      </c>
      <c r="BS318" s="216" t="s">
        <v>10259</v>
      </c>
      <c r="BT318" s="216" t="s">
        <v>10532</v>
      </c>
      <c r="BU318" s="216" t="s">
        <v>10533</v>
      </c>
      <c r="BV318" s="216" t="s">
        <v>10685</v>
      </c>
      <c r="BW318" s="216" t="s">
        <v>10827</v>
      </c>
      <c r="BX318" s="216" t="s">
        <v>11100</v>
      </c>
      <c r="BY318" s="216" t="s">
        <v>11101</v>
      </c>
      <c r="BZ318" s="216" t="s">
        <v>11253</v>
      </c>
      <c r="CA318" s="216" t="s">
        <v>11526</v>
      </c>
      <c r="CB318" s="216" t="s">
        <v>11527</v>
      </c>
      <c r="CC318" s="216" t="s">
        <v>11679</v>
      </c>
      <c r="CD318" s="216" t="s">
        <v>11954</v>
      </c>
      <c r="CE318" s="216" t="s">
        <v>11955</v>
      </c>
      <c r="CF318" s="216" t="s">
        <v>12107</v>
      </c>
      <c r="CG318" s="216" t="s">
        <v>12741</v>
      </c>
      <c r="CH318" s="216" t="s">
        <v>12742</v>
      </c>
      <c r="CI318" s="234" t="s">
        <v>13170</v>
      </c>
      <c r="CJ318" s="234" t="s">
        <v>13171</v>
      </c>
      <c r="CK318" s="234" t="s">
        <v>13172</v>
      </c>
      <c r="CL318" s="234"/>
    </row>
    <row r="319" spans="1:90" ht="17" x14ac:dyDescent="0.2">
      <c r="A319" s="216" t="s">
        <v>100</v>
      </c>
      <c r="B319" s="216" t="s">
        <v>9174</v>
      </c>
      <c r="C319" s="216" t="s">
        <v>9175</v>
      </c>
      <c r="D319" s="216" t="s">
        <v>9176</v>
      </c>
      <c r="E319" s="216" t="s">
        <v>9177</v>
      </c>
      <c r="F319" s="216" t="s">
        <v>9178</v>
      </c>
      <c r="G319" s="216" t="s">
        <v>9179</v>
      </c>
      <c r="H319" s="216" t="s">
        <v>9180</v>
      </c>
      <c r="I319" s="216" t="s">
        <v>9181</v>
      </c>
      <c r="J319" s="216" t="s">
        <v>9182</v>
      </c>
      <c r="K319" s="216" t="s">
        <v>9183</v>
      </c>
      <c r="L319" s="216" t="s">
        <v>9184</v>
      </c>
      <c r="M319" s="216" t="s">
        <v>9185</v>
      </c>
      <c r="N319" s="216" t="s">
        <v>9186</v>
      </c>
      <c r="O319" s="216" t="s">
        <v>9187</v>
      </c>
      <c r="P319" s="216" t="s">
        <v>9188</v>
      </c>
      <c r="Q319" s="216" t="s">
        <v>9189</v>
      </c>
      <c r="R319" s="216" t="s">
        <v>9190</v>
      </c>
      <c r="S319" s="216" t="s">
        <v>9191</v>
      </c>
      <c r="T319" s="216" t="s">
        <v>9192</v>
      </c>
      <c r="U319" s="216" t="s">
        <v>9193</v>
      </c>
      <c r="V319" s="216" t="s">
        <v>9194</v>
      </c>
      <c r="W319" s="216" t="s">
        <v>9195</v>
      </c>
      <c r="X319" s="216" t="s">
        <v>9196</v>
      </c>
      <c r="Y319" s="216" t="s">
        <v>9197</v>
      </c>
      <c r="Z319" s="216" t="s">
        <v>9198</v>
      </c>
      <c r="AA319" s="216" t="s">
        <v>9199</v>
      </c>
      <c r="AB319" s="216" t="s">
        <v>9200</v>
      </c>
      <c r="AC319" s="216" t="s">
        <v>9201</v>
      </c>
      <c r="AD319" s="216" t="s">
        <v>9202</v>
      </c>
      <c r="AE319" s="216" t="s">
        <v>9203</v>
      </c>
      <c r="AF319" s="216" t="s">
        <v>9204</v>
      </c>
      <c r="AG319" s="216" t="s">
        <v>9205</v>
      </c>
      <c r="AH319" s="216" t="s">
        <v>9206</v>
      </c>
      <c r="AI319" s="216" t="s">
        <v>9207</v>
      </c>
      <c r="AJ319" s="216" t="s">
        <v>9208</v>
      </c>
      <c r="AK319" s="216" t="s">
        <v>9209</v>
      </c>
      <c r="AL319" s="216" t="s">
        <v>9210</v>
      </c>
      <c r="AM319" s="216" t="s">
        <v>9211</v>
      </c>
      <c r="AN319" s="216" t="s">
        <v>9212</v>
      </c>
      <c r="AO319" s="216" t="s">
        <v>9213</v>
      </c>
      <c r="AP319" s="216" t="s">
        <v>9214</v>
      </c>
      <c r="AQ319" s="216" t="s">
        <v>9215</v>
      </c>
      <c r="AR319" s="216" t="s">
        <v>9216</v>
      </c>
      <c r="AS319" s="216" t="s">
        <v>9217</v>
      </c>
      <c r="AT319" s="216" t="s">
        <v>9218</v>
      </c>
      <c r="AU319" s="216" t="s">
        <v>9219</v>
      </c>
      <c r="AV319" s="216" t="s">
        <v>9220</v>
      </c>
      <c r="AW319" s="216" t="s">
        <v>9221</v>
      </c>
      <c r="AX319" s="216" t="s">
        <v>9222</v>
      </c>
      <c r="AY319" s="216" t="s">
        <v>9223</v>
      </c>
      <c r="AZ319" s="216" t="s">
        <v>9224</v>
      </c>
      <c r="BA319" s="216" t="s">
        <v>9225</v>
      </c>
      <c r="BB319" s="216" t="s">
        <v>9226</v>
      </c>
      <c r="BC319" s="216" t="s">
        <v>9227</v>
      </c>
      <c r="BD319" s="216" t="s">
        <v>9228</v>
      </c>
      <c r="BE319" s="216" t="s">
        <v>9229</v>
      </c>
      <c r="BF319" s="216" t="s">
        <v>9230</v>
      </c>
      <c r="BG319" s="216" t="s">
        <v>9231</v>
      </c>
      <c r="BH319" s="216" t="s">
        <v>9232</v>
      </c>
      <c r="BI319" s="216" t="s">
        <v>9233</v>
      </c>
      <c r="BJ319" s="216" t="s">
        <v>9234</v>
      </c>
      <c r="BK319" s="216" t="s">
        <v>9235</v>
      </c>
      <c r="BL319" s="216" t="s">
        <v>9236</v>
      </c>
      <c r="BM319" s="216" t="s">
        <v>9237</v>
      </c>
      <c r="BN319" s="216" t="s">
        <v>9238</v>
      </c>
      <c r="BO319" s="216" t="s">
        <v>9239</v>
      </c>
      <c r="BP319" s="216" t="s">
        <v>9240</v>
      </c>
      <c r="BQ319" s="216" t="s">
        <v>10108</v>
      </c>
      <c r="BR319" s="216" t="s">
        <v>10109</v>
      </c>
      <c r="BS319" s="216" t="s">
        <v>10260</v>
      </c>
      <c r="BT319" s="216" t="s">
        <v>10534</v>
      </c>
      <c r="BU319" s="216" t="s">
        <v>10535</v>
      </c>
      <c r="BV319" s="216" t="s">
        <v>10686</v>
      </c>
      <c r="BW319" s="216" t="s">
        <v>10828</v>
      </c>
      <c r="BX319" s="216" t="s">
        <v>11102</v>
      </c>
      <c r="BY319" s="216" t="s">
        <v>11103</v>
      </c>
      <c r="BZ319" s="216" t="s">
        <v>11254</v>
      </c>
      <c r="CA319" s="216" t="s">
        <v>11528</v>
      </c>
      <c r="CB319" s="216" t="s">
        <v>11529</v>
      </c>
      <c r="CC319" s="216" t="s">
        <v>11680</v>
      </c>
      <c r="CD319" s="216" t="s">
        <v>11956</v>
      </c>
      <c r="CE319" s="216" t="s">
        <v>11957</v>
      </c>
      <c r="CF319" s="216" t="s">
        <v>12108</v>
      </c>
      <c r="CG319" s="216" t="s">
        <v>12743</v>
      </c>
      <c r="CH319" s="216" t="s">
        <v>12744</v>
      </c>
      <c r="CI319" s="234" t="s">
        <v>13173</v>
      </c>
      <c r="CJ319" s="234" t="s">
        <v>13174</v>
      </c>
      <c r="CK319" s="234" t="s">
        <v>13175</v>
      </c>
      <c r="CL319" s="234"/>
    </row>
    <row r="320" spans="1:90" ht="17" x14ac:dyDescent="0.2">
      <c r="A320" s="216" t="s">
        <v>101</v>
      </c>
      <c r="B320" s="216" t="s">
        <v>9241</v>
      </c>
      <c r="C320" s="216" t="s">
        <v>9242</v>
      </c>
      <c r="D320" s="216" t="s">
        <v>9243</v>
      </c>
      <c r="E320" s="216" t="s">
        <v>9244</v>
      </c>
      <c r="F320" s="216" t="s">
        <v>9245</v>
      </c>
      <c r="G320" s="216" t="s">
        <v>9246</v>
      </c>
      <c r="H320" s="216" t="s">
        <v>9247</v>
      </c>
      <c r="I320" s="216" t="s">
        <v>9248</v>
      </c>
      <c r="J320" s="216" t="s">
        <v>9249</v>
      </c>
      <c r="K320" s="216" t="s">
        <v>9250</v>
      </c>
      <c r="L320" s="216" t="s">
        <v>9251</v>
      </c>
      <c r="M320" s="216" t="s">
        <v>9252</v>
      </c>
      <c r="N320" s="216" t="s">
        <v>9253</v>
      </c>
      <c r="O320" s="216" t="s">
        <v>9254</v>
      </c>
      <c r="P320" s="216" t="s">
        <v>9255</v>
      </c>
      <c r="Q320" s="216" t="s">
        <v>9256</v>
      </c>
      <c r="R320" s="216" t="s">
        <v>9257</v>
      </c>
      <c r="S320" s="216" t="s">
        <v>9258</v>
      </c>
      <c r="T320" s="216" t="s">
        <v>9259</v>
      </c>
      <c r="U320" s="216" t="s">
        <v>9260</v>
      </c>
      <c r="V320" s="216" t="s">
        <v>9261</v>
      </c>
      <c r="W320" s="216" t="s">
        <v>9262</v>
      </c>
      <c r="X320" s="216" t="s">
        <v>9263</v>
      </c>
      <c r="Y320" s="216" t="s">
        <v>9264</v>
      </c>
      <c r="Z320" s="216" t="s">
        <v>9265</v>
      </c>
      <c r="AA320" s="216" t="s">
        <v>9266</v>
      </c>
      <c r="AB320" s="216" t="s">
        <v>9267</v>
      </c>
      <c r="AC320" s="216" t="s">
        <v>9268</v>
      </c>
      <c r="AD320" s="216" t="s">
        <v>9269</v>
      </c>
      <c r="AE320" s="216" t="s">
        <v>9270</v>
      </c>
      <c r="AF320" s="216" t="s">
        <v>9271</v>
      </c>
      <c r="AG320" s="216" t="s">
        <v>9272</v>
      </c>
      <c r="AH320" s="216" t="s">
        <v>9273</v>
      </c>
      <c r="AI320" s="216" t="s">
        <v>9274</v>
      </c>
      <c r="AJ320" s="216" t="s">
        <v>9275</v>
      </c>
      <c r="AK320" s="216" t="s">
        <v>9276</v>
      </c>
      <c r="AL320" s="216" t="s">
        <v>9277</v>
      </c>
      <c r="AM320" s="216" t="s">
        <v>9278</v>
      </c>
      <c r="AN320" s="216" t="s">
        <v>9279</v>
      </c>
      <c r="AO320" s="216" t="s">
        <v>9280</v>
      </c>
      <c r="AP320" s="216" t="s">
        <v>9281</v>
      </c>
      <c r="AQ320" s="216" t="s">
        <v>9282</v>
      </c>
      <c r="AR320" s="216" t="s">
        <v>9283</v>
      </c>
      <c r="AS320" s="216" t="s">
        <v>9284</v>
      </c>
      <c r="AT320" s="216" t="s">
        <v>9285</v>
      </c>
      <c r="AU320" s="216" t="s">
        <v>9286</v>
      </c>
      <c r="AV320" s="216" t="s">
        <v>9287</v>
      </c>
      <c r="AW320" s="216" t="s">
        <v>9288</v>
      </c>
      <c r="AX320" s="216" t="s">
        <v>9289</v>
      </c>
      <c r="AY320" s="216" t="s">
        <v>9290</v>
      </c>
      <c r="AZ320" s="216" t="s">
        <v>9291</v>
      </c>
      <c r="BA320" s="216" t="s">
        <v>9292</v>
      </c>
      <c r="BB320" s="216" t="s">
        <v>9293</v>
      </c>
      <c r="BC320" s="216" t="s">
        <v>9294</v>
      </c>
      <c r="BD320" s="216" t="s">
        <v>9295</v>
      </c>
      <c r="BE320" s="216" t="s">
        <v>9296</v>
      </c>
      <c r="BF320" s="216" t="s">
        <v>9297</v>
      </c>
      <c r="BG320" s="216" t="s">
        <v>9298</v>
      </c>
      <c r="BH320" s="216" t="s">
        <v>9299</v>
      </c>
      <c r="BI320" s="216" t="s">
        <v>9300</v>
      </c>
      <c r="BJ320" s="216" t="s">
        <v>9301</v>
      </c>
      <c r="BK320" s="216" t="s">
        <v>9302</v>
      </c>
      <c r="BL320" s="216" t="s">
        <v>9303</v>
      </c>
      <c r="BM320" s="216" t="s">
        <v>9304</v>
      </c>
      <c r="BN320" s="216" t="s">
        <v>9305</v>
      </c>
      <c r="BO320" s="216" t="s">
        <v>9306</v>
      </c>
      <c r="BP320" s="216" t="s">
        <v>9307</v>
      </c>
      <c r="BQ320" s="216" t="s">
        <v>10110</v>
      </c>
      <c r="BR320" s="216" t="s">
        <v>10111</v>
      </c>
      <c r="BS320" s="216" t="s">
        <v>10261</v>
      </c>
      <c r="BT320" s="216" t="s">
        <v>10536</v>
      </c>
      <c r="BU320" s="216" t="s">
        <v>10537</v>
      </c>
      <c r="BV320" s="216" t="s">
        <v>10687</v>
      </c>
      <c r="BW320" s="216" t="s">
        <v>10829</v>
      </c>
      <c r="BX320" s="216" t="s">
        <v>11104</v>
      </c>
      <c r="BY320" s="216" t="s">
        <v>11105</v>
      </c>
      <c r="BZ320" s="216" t="s">
        <v>11255</v>
      </c>
      <c r="CA320" s="216" t="s">
        <v>11530</v>
      </c>
      <c r="CB320" s="216" t="s">
        <v>11531</v>
      </c>
      <c r="CC320" s="216" t="s">
        <v>11681</v>
      </c>
      <c r="CD320" s="216" t="s">
        <v>11958</v>
      </c>
      <c r="CE320" s="216" t="s">
        <v>11959</v>
      </c>
      <c r="CF320" s="216" t="s">
        <v>12109</v>
      </c>
      <c r="CG320" s="216" t="s">
        <v>12745</v>
      </c>
      <c r="CH320" s="216" t="s">
        <v>12746</v>
      </c>
      <c r="CI320" s="234" t="s">
        <v>13176</v>
      </c>
      <c r="CJ320" s="234" t="s">
        <v>13177</v>
      </c>
      <c r="CK320" s="234" t="s">
        <v>13178</v>
      </c>
      <c r="CL320" s="234"/>
    </row>
    <row r="321" spans="1:90" ht="17" x14ac:dyDescent="0.2">
      <c r="A321" s="216" t="s">
        <v>102</v>
      </c>
      <c r="B321" s="216" t="s">
        <v>9308</v>
      </c>
      <c r="C321" s="216" t="s">
        <v>9309</v>
      </c>
      <c r="D321" s="216" t="s">
        <v>9310</v>
      </c>
      <c r="E321" s="216" t="s">
        <v>9311</v>
      </c>
      <c r="F321" s="216" t="s">
        <v>9312</v>
      </c>
      <c r="G321" s="216" t="s">
        <v>9313</v>
      </c>
      <c r="H321" s="216" t="s">
        <v>9314</v>
      </c>
      <c r="I321" s="216" t="s">
        <v>9315</v>
      </c>
      <c r="J321" s="216" t="s">
        <v>9316</v>
      </c>
      <c r="K321" s="216" t="s">
        <v>9317</v>
      </c>
      <c r="L321" s="216" t="s">
        <v>9318</v>
      </c>
      <c r="M321" s="216" t="s">
        <v>9319</v>
      </c>
      <c r="N321" s="216" t="s">
        <v>9320</v>
      </c>
      <c r="O321" s="216" t="s">
        <v>9321</v>
      </c>
      <c r="P321" s="216" t="s">
        <v>9322</v>
      </c>
      <c r="Q321" s="216" t="s">
        <v>9323</v>
      </c>
      <c r="R321" s="216" t="s">
        <v>9324</v>
      </c>
      <c r="S321" s="216" t="s">
        <v>9325</v>
      </c>
      <c r="T321" s="216" t="s">
        <v>9326</v>
      </c>
      <c r="U321" s="216" t="s">
        <v>9327</v>
      </c>
      <c r="V321" s="216" t="s">
        <v>9328</v>
      </c>
      <c r="W321" s="216" t="s">
        <v>9329</v>
      </c>
      <c r="X321" s="216" t="s">
        <v>9330</v>
      </c>
      <c r="Y321" s="216" t="s">
        <v>9331</v>
      </c>
      <c r="Z321" s="216" t="s">
        <v>9332</v>
      </c>
      <c r="AA321" s="216" t="s">
        <v>9333</v>
      </c>
      <c r="AB321" s="216" t="s">
        <v>9334</v>
      </c>
      <c r="AC321" s="216" t="s">
        <v>9335</v>
      </c>
      <c r="AD321" s="216" t="s">
        <v>9336</v>
      </c>
      <c r="AE321" s="216" t="s">
        <v>9337</v>
      </c>
      <c r="AF321" s="216" t="s">
        <v>9338</v>
      </c>
      <c r="AG321" s="216" t="s">
        <v>9339</v>
      </c>
      <c r="AH321" s="216" t="s">
        <v>9340</v>
      </c>
      <c r="AI321" s="216" t="s">
        <v>9341</v>
      </c>
      <c r="AJ321" s="216" t="s">
        <v>9342</v>
      </c>
      <c r="AK321" s="216" t="s">
        <v>9343</v>
      </c>
      <c r="AL321" s="216" t="s">
        <v>9344</v>
      </c>
      <c r="AM321" s="216" t="s">
        <v>9345</v>
      </c>
      <c r="AN321" s="216" t="s">
        <v>9346</v>
      </c>
      <c r="AO321" s="216" t="s">
        <v>9347</v>
      </c>
      <c r="AP321" s="216" t="s">
        <v>9348</v>
      </c>
      <c r="AQ321" s="216" t="s">
        <v>9349</v>
      </c>
      <c r="AR321" s="216" t="s">
        <v>9350</v>
      </c>
      <c r="AS321" s="216" t="s">
        <v>9351</v>
      </c>
      <c r="AT321" s="216" t="s">
        <v>9352</v>
      </c>
      <c r="AU321" s="216" t="s">
        <v>9353</v>
      </c>
      <c r="AV321" s="216" t="s">
        <v>9354</v>
      </c>
      <c r="AW321" s="216" t="s">
        <v>9355</v>
      </c>
      <c r="AX321" s="216" t="s">
        <v>9356</v>
      </c>
      <c r="AY321" s="216" t="s">
        <v>9357</v>
      </c>
      <c r="AZ321" s="216" t="s">
        <v>9358</v>
      </c>
      <c r="BA321" s="216" t="s">
        <v>9359</v>
      </c>
      <c r="BB321" s="216" t="s">
        <v>9360</v>
      </c>
      <c r="BC321" s="216" t="s">
        <v>9361</v>
      </c>
      <c r="BD321" s="216" t="s">
        <v>9362</v>
      </c>
      <c r="BE321" s="216" t="s">
        <v>9363</v>
      </c>
      <c r="BF321" s="216" t="s">
        <v>9364</v>
      </c>
      <c r="BG321" s="216" t="s">
        <v>9365</v>
      </c>
      <c r="BH321" s="216" t="s">
        <v>9366</v>
      </c>
      <c r="BI321" s="216" t="s">
        <v>9367</v>
      </c>
      <c r="BJ321" s="216" t="s">
        <v>9368</v>
      </c>
      <c r="BK321" s="216" t="s">
        <v>9369</v>
      </c>
      <c r="BL321" s="216" t="s">
        <v>9370</v>
      </c>
      <c r="BM321" s="216" t="s">
        <v>9371</v>
      </c>
      <c r="BN321" s="216" t="s">
        <v>9372</v>
      </c>
      <c r="BO321" s="216" t="s">
        <v>9373</v>
      </c>
      <c r="BP321" s="216" t="s">
        <v>9374</v>
      </c>
      <c r="BQ321" s="216" t="s">
        <v>10112</v>
      </c>
      <c r="BR321" s="216" t="s">
        <v>10113</v>
      </c>
      <c r="BS321" s="216" t="s">
        <v>10262</v>
      </c>
      <c r="BT321" s="216" t="s">
        <v>10538</v>
      </c>
      <c r="BU321" s="216" t="s">
        <v>10539</v>
      </c>
      <c r="BV321" s="216" t="s">
        <v>10688</v>
      </c>
      <c r="BW321" s="216" t="s">
        <v>10830</v>
      </c>
      <c r="BX321" s="216" t="s">
        <v>11106</v>
      </c>
      <c r="BY321" s="216" t="s">
        <v>11107</v>
      </c>
      <c r="BZ321" s="216" t="s">
        <v>11256</v>
      </c>
      <c r="CA321" s="216" t="s">
        <v>11532</v>
      </c>
      <c r="CB321" s="216" t="s">
        <v>11533</v>
      </c>
      <c r="CC321" s="216" t="s">
        <v>11682</v>
      </c>
      <c r="CD321" s="216" t="s">
        <v>11960</v>
      </c>
      <c r="CE321" s="216" t="s">
        <v>11961</v>
      </c>
      <c r="CF321" s="216" t="s">
        <v>12110</v>
      </c>
      <c r="CG321" s="216" t="s">
        <v>12747</v>
      </c>
      <c r="CH321" s="216" t="s">
        <v>12748</v>
      </c>
      <c r="CI321" s="234" t="s">
        <v>13179</v>
      </c>
      <c r="CJ321" s="234" t="s">
        <v>13180</v>
      </c>
      <c r="CK321" s="234" t="s">
        <v>13181</v>
      </c>
      <c r="CL321" s="234"/>
    </row>
    <row r="322" spans="1:90" ht="17" x14ac:dyDescent="0.2">
      <c r="A322" s="216" t="s">
        <v>103</v>
      </c>
      <c r="B322" s="216" t="s">
        <v>9375</v>
      </c>
      <c r="C322" s="216" t="s">
        <v>9376</v>
      </c>
      <c r="D322" s="216" t="s">
        <v>9377</v>
      </c>
      <c r="E322" s="216" t="s">
        <v>9378</v>
      </c>
      <c r="F322" s="216" t="s">
        <v>9379</v>
      </c>
      <c r="G322" s="216" t="s">
        <v>9380</v>
      </c>
      <c r="H322" s="216" t="s">
        <v>9381</v>
      </c>
      <c r="I322" s="216" t="s">
        <v>9382</v>
      </c>
      <c r="J322" s="216" t="s">
        <v>9383</v>
      </c>
      <c r="K322" s="216" t="s">
        <v>9384</v>
      </c>
      <c r="L322" s="216" t="s">
        <v>9385</v>
      </c>
      <c r="M322" s="216" t="s">
        <v>9386</v>
      </c>
      <c r="N322" s="216" t="s">
        <v>9387</v>
      </c>
      <c r="O322" s="216" t="s">
        <v>9388</v>
      </c>
      <c r="P322" s="216" t="s">
        <v>9389</v>
      </c>
      <c r="Q322" s="216" t="s">
        <v>9390</v>
      </c>
      <c r="R322" s="216" t="s">
        <v>9391</v>
      </c>
      <c r="S322" s="216" t="s">
        <v>9392</v>
      </c>
      <c r="T322" s="216" t="s">
        <v>9393</v>
      </c>
      <c r="U322" s="216" t="s">
        <v>9394</v>
      </c>
      <c r="V322" s="216" t="s">
        <v>9395</v>
      </c>
      <c r="W322" s="216" t="s">
        <v>9396</v>
      </c>
      <c r="X322" s="216" t="s">
        <v>9397</v>
      </c>
      <c r="Y322" s="216" t="s">
        <v>9398</v>
      </c>
      <c r="Z322" s="216" t="s">
        <v>9399</v>
      </c>
      <c r="AA322" s="216" t="s">
        <v>9400</v>
      </c>
      <c r="AB322" s="216" t="s">
        <v>9401</v>
      </c>
      <c r="AC322" s="216" t="s">
        <v>9402</v>
      </c>
      <c r="AD322" s="216" t="s">
        <v>9403</v>
      </c>
      <c r="AE322" s="216" t="s">
        <v>9404</v>
      </c>
      <c r="AF322" s="216" t="s">
        <v>9405</v>
      </c>
      <c r="AG322" s="216" t="s">
        <v>9406</v>
      </c>
      <c r="AH322" s="216" t="s">
        <v>9407</v>
      </c>
      <c r="AI322" s="216" t="s">
        <v>9408</v>
      </c>
      <c r="AJ322" s="216" t="s">
        <v>9409</v>
      </c>
      <c r="AK322" s="216" t="s">
        <v>9410</v>
      </c>
      <c r="AL322" s="216" t="s">
        <v>9411</v>
      </c>
      <c r="AM322" s="216" t="s">
        <v>9412</v>
      </c>
      <c r="AN322" s="216" t="s">
        <v>9413</v>
      </c>
      <c r="AO322" s="216" t="s">
        <v>9414</v>
      </c>
      <c r="AP322" s="216" t="s">
        <v>9415</v>
      </c>
      <c r="AQ322" s="216" t="s">
        <v>9416</v>
      </c>
      <c r="AR322" s="216" t="s">
        <v>9417</v>
      </c>
      <c r="AS322" s="216" t="s">
        <v>9418</v>
      </c>
      <c r="AT322" s="216" t="s">
        <v>9419</v>
      </c>
      <c r="AU322" s="216" t="s">
        <v>9420</v>
      </c>
      <c r="AV322" s="216" t="s">
        <v>9421</v>
      </c>
      <c r="AW322" s="216" t="s">
        <v>9422</v>
      </c>
      <c r="AX322" s="216" t="s">
        <v>9423</v>
      </c>
      <c r="AY322" s="216" t="s">
        <v>9424</v>
      </c>
      <c r="AZ322" s="216" t="s">
        <v>9425</v>
      </c>
      <c r="BA322" s="216" t="s">
        <v>9426</v>
      </c>
      <c r="BB322" s="216" t="s">
        <v>9427</v>
      </c>
      <c r="BC322" s="216" t="s">
        <v>9428</v>
      </c>
      <c r="BD322" s="216" t="s">
        <v>9429</v>
      </c>
      <c r="BE322" s="216" t="s">
        <v>9430</v>
      </c>
      <c r="BF322" s="216" t="s">
        <v>9431</v>
      </c>
      <c r="BG322" s="216" t="s">
        <v>9432</v>
      </c>
      <c r="BH322" s="216" t="s">
        <v>9433</v>
      </c>
      <c r="BI322" s="216" t="s">
        <v>9434</v>
      </c>
      <c r="BJ322" s="216" t="s">
        <v>9435</v>
      </c>
      <c r="BK322" s="216" t="s">
        <v>9436</v>
      </c>
      <c r="BL322" s="216" t="s">
        <v>9437</v>
      </c>
      <c r="BM322" s="216" t="s">
        <v>9438</v>
      </c>
      <c r="BN322" s="216" t="s">
        <v>9439</v>
      </c>
      <c r="BO322" s="216" t="s">
        <v>9440</v>
      </c>
      <c r="BP322" s="216" t="s">
        <v>9441</v>
      </c>
      <c r="BQ322" s="216" t="s">
        <v>10114</v>
      </c>
      <c r="BR322" s="216" t="s">
        <v>10115</v>
      </c>
      <c r="BS322" s="216" t="s">
        <v>10263</v>
      </c>
      <c r="BT322" s="216" t="s">
        <v>10540</v>
      </c>
      <c r="BU322" s="216" t="s">
        <v>10541</v>
      </c>
      <c r="BV322" s="216" t="s">
        <v>10689</v>
      </c>
      <c r="BW322" s="216" t="s">
        <v>10831</v>
      </c>
      <c r="BX322" s="216" t="s">
        <v>11108</v>
      </c>
      <c r="BY322" s="216" t="s">
        <v>11109</v>
      </c>
      <c r="BZ322" s="216" t="s">
        <v>11257</v>
      </c>
      <c r="CA322" s="216" t="s">
        <v>11534</v>
      </c>
      <c r="CB322" s="216" t="s">
        <v>11535</v>
      </c>
      <c r="CC322" s="216" t="s">
        <v>11683</v>
      </c>
      <c r="CD322" s="216" t="s">
        <v>11962</v>
      </c>
      <c r="CE322" s="216" t="s">
        <v>11963</v>
      </c>
      <c r="CF322" s="216" t="s">
        <v>12111</v>
      </c>
      <c r="CG322" s="216" t="s">
        <v>12749</v>
      </c>
      <c r="CH322" s="216" t="s">
        <v>12750</v>
      </c>
      <c r="CI322" s="234" t="s">
        <v>13182</v>
      </c>
      <c r="CJ322" s="234" t="s">
        <v>13183</v>
      </c>
      <c r="CK322" s="234" t="s">
        <v>13184</v>
      </c>
      <c r="CL322" s="234"/>
    </row>
    <row r="323" spans="1:90" ht="17" x14ac:dyDescent="0.2">
      <c r="A323" s="216" t="s">
        <v>104</v>
      </c>
      <c r="B323" s="216" t="s">
        <v>9442</v>
      </c>
      <c r="C323" s="216" t="s">
        <v>9443</v>
      </c>
      <c r="D323" s="216" t="s">
        <v>9444</v>
      </c>
      <c r="E323" s="216" t="s">
        <v>9445</v>
      </c>
      <c r="F323" s="216" t="s">
        <v>9446</v>
      </c>
      <c r="G323" s="216" t="s">
        <v>9447</v>
      </c>
      <c r="H323" s="216" t="s">
        <v>9448</v>
      </c>
      <c r="I323" s="216" t="s">
        <v>9449</v>
      </c>
      <c r="J323" s="216" t="s">
        <v>9450</v>
      </c>
      <c r="K323" s="216" t="s">
        <v>9451</v>
      </c>
      <c r="L323" s="216" t="s">
        <v>9452</v>
      </c>
      <c r="M323" s="216" t="s">
        <v>9453</v>
      </c>
      <c r="N323" s="216" t="s">
        <v>9454</v>
      </c>
      <c r="O323" s="216" t="s">
        <v>9455</v>
      </c>
      <c r="P323" s="216" t="s">
        <v>9456</v>
      </c>
      <c r="Q323" s="216" t="s">
        <v>9457</v>
      </c>
      <c r="R323" s="216" t="s">
        <v>9458</v>
      </c>
      <c r="S323" s="216" t="s">
        <v>9459</v>
      </c>
      <c r="T323" s="216" t="s">
        <v>9460</v>
      </c>
      <c r="U323" s="216" t="s">
        <v>9461</v>
      </c>
      <c r="V323" s="216" t="s">
        <v>9462</v>
      </c>
      <c r="W323" s="216" t="s">
        <v>9463</v>
      </c>
      <c r="X323" s="216" t="s">
        <v>9464</v>
      </c>
      <c r="Y323" s="216" t="s">
        <v>9465</v>
      </c>
      <c r="Z323" s="216" t="s">
        <v>9466</v>
      </c>
      <c r="AA323" s="216" t="s">
        <v>9467</v>
      </c>
      <c r="AB323" s="216" t="s">
        <v>9468</v>
      </c>
      <c r="AC323" s="216" t="s">
        <v>9469</v>
      </c>
      <c r="AD323" s="216" t="s">
        <v>9470</v>
      </c>
      <c r="AE323" s="216" t="s">
        <v>9471</v>
      </c>
      <c r="AF323" s="216" t="s">
        <v>9472</v>
      </c>
      <c r="AG323" s="216" t="s">
        <v>9473</v>
      </c>
      <c r="AH323" s="216" t="s">
        <v>9474</v>
      </c>
      <c r="AI323" s="216" t="s">
        <v>9475</v>
      </c>
      <c r="AJ323" s="216" t="s">
        <v>9476</v>
      </c>
      <c r="AK323" s="216" t="s">
        <v>9477</v>
      </c>
      <c r="AL323" s="216" t="s">
        <v>9478</v>
      </c>
      <c r="AM323" s="216" t="s">
        <v>9479</v>
      </c>
      <c r="AN323" s="216" t="s">
        <v>9480</v>
      </c>
      <c r="AO323" s="216" t="s">
        <v>9481</v>
      </c>
      <c r="AP323" s="216" t="s">
        <v>9482</v>
      </c>
      <c r="AQ323" s="216" t="s">
        <v>9483</v>
      </c>
      <c r="AR323" s="216" t="s">
        <v>9484</v>
      </c>
      <c r="AS323" s="216" t="s">
        <v>9485</v>
      </c>
      <c r="AT323" s="216" t="s">
        <v>9486</v>
      </c>
      <c r="AU323" s="216" t="s">
        <v>9487</v>
      </c>
      <c r="AV323" s="216" t="s">
        <v>9488</v>
      </c>
      <c r="AW323" s="216" t="s">
        <v>9489</v>
      </c>
      <c r="AX323" s="216" t="s">
        <v>9490</v>
      </c>
      <c r="AY323" s="216" t="s">
        <v>9491</v>
      </c>
      <c r="AZ323" s="216" t="s">
        <v>9492</v>
      </c>
      <c r="BA323" s="216" t="s">
        <v>9493</v>
      </c>
      <c r="BB323" s="216" t="s">
        <v>9494</v>
      </c>
      <c r="BC323" s="216" t="s">
        <v>9495</v>
      </c>
      <c r="BD323" s="216" t="s">
        <v>9496</v>
      </c>
      <c r="BE323" s="216" t="s">
        <v>9497</v>
      </c>
      <c r="BF323" s="216" t="s">
        <v>9498</v>
      </c>
      <c r="BG323" s="216" t="s">
        <v>9499</v>
      </c>
      <c r="BH323" s="216" t="s">
        <v>9500</v>
      </c>
      <c r="BI323" s="216" t="s">
        <v>9501</v>
      </c>
      <c r="BJ323" s="216" t="s">
        <v>9502</v>
      </c>
      <c r="BK323" s="216" t="s">
        <v>9503</v>
      </c>
      <c r="BL323" s="216" t="s">
        <v>9504</v>
      </c>
      <c r="BM323" s="216" t="s">
        <v>9505</v>
      </c>
      <c r="BN323" s="216" t="s">
        <v>9506</v>
      </c>
      <c r="BO323" s="216" t="s">
        <v>9507</v>
      </c>
      <c r="BP323" s="216" t="s">
        <v>9508</v>
      </c>
      <c r="BQ323" s="216" t="s">
        <v>10116</v>
      </c>
      <c r="BR323" s="216" t="s">
        <v>10117</v>
      </c>
      <c r="BS323" s="216" t="s">
        <v>10264</v>
      </c>
      <c r="BT323" s="216" t="s">
        <v>10542</v>
      </c>
      <c r="BU323" s="216" t="s">
        <v>10543</v>
      </c>
      <c r="BV323" s="216" t="s">
        <v>10690</v>
      </c>
      <c r="BW323" s="216" t="s">
        <v>10832</v>
      </c>
      <c r="BX323" s="216" t="s">
        <v>11110</v>
      </c>
      <c r="BY323" s="216" t="s">
        <v>11111</v>
      </c>
      <c r="BZ323" s="216" t="s">
        <v>11258</v>
      </c>
      <c r="CA323" s="216" t="s">
        <v>11536</v>
      </c>
      <c r="CB323" s="216" t="s">
        <v>11537</v>
      </c>
      <c r="CC323" s="216" t="s">
        <v>11684</v>
      </c>
      <c r="CD323" s="216" t="s">
        <v>11964</v>
      </c>
      <c r="CE323" s="216" t="s">
        <v>11965</v>
      </c>
      <c r="CF323" s="216" t="s">
        <v>12112</v>
      </c>
      <c r="CG323" s="216" t="s">
        <v>12751</v>
      </c>
      <c r="CH323" s="216" t="s">
        <v>12752</v>
      </c>
      <c r="CI323" s="234" t="s">
        <v>13185</v>
      </c>
      <c r="CJ323" s="234" t="s">
        <v>13186</v>
      </c>
      <c r="CK323" s="234" t="s">
        <v>13187</v>
      </c>
      <c r="CL323" s="234"/>
    </row>
    <row r="324" spans="1:90" ht="17" x14ac:dyDescent="0.2">
      <c r="A324" s="216" t="s">
        <v>105</v>
      </c>
      <c r="B324" s="216" t="s">
        <v>9509</v>
      </c>
      <c r="C324" s="216" t="s">
        <v>9510</v>
      </c>
      <c r="D324" s="216" t="s">
        <v>9511</v>
      </c>
      <c r="E324" s="216" t="s">
        <v>9512</v>
      </c>
      <c r="F324" s="216" t="s">
        <v>9513</v>
      </c>
      <c r="G324" s="216" t="s">
        <v>9514</v>
      </c>
      <c r="H324" s="216" t="s">
        <v>9515</v>
      </c>
      <c r="I324" s="216" t="s">
        <v>9516</v>
      </c>
      <c r="J324" s="216" t="s">
        <v>9517</v>
      </c>
      <c r="K324" s="216" t="s">
        <v>9518</v>
      </c>
      <c r="L324" s="216" t="s">
        <v>9519</v>
      </c>
      <c r="M324" s="216" t="s">
        <v>9520</v>
      </c>
      <c r="N324" s="216" t="s">
        <v>9521</v>
      </c>
      <c r="O324" s="216" t="s">
        <v>9522</v>
      </c>
      <c r="P324" s="216" t="s">
        <v>9523</v>
      </c>
      <c r="Q324" s="216" t="s">
        <v>9524</v>
      </c>
      <c r="R324" s="216" t="s">
        <v>9525</v>
      </c>
      <c r="S324" s="216" t="s">
        <v>9526</v>
      </c>
      <c r="T324" s="216" t="s">
        <v>9527</v>
      </c>
      <c r="U324" s="216" t="s">
        <v>9528</v>
      </c>
      <c r="V324" s="216" t="s">
        <v>9529</v>
      </c>
      <c r="W324" s="216" t="s">
        <v>9530</v>
      </c>
      <c r="X324" s="216" t="s">
        <v>9531</v>
      </c>
      <c r="Y324" s="216" t="s">
        <v>9532</v>
      </c>
      <c r="Z324" s="216" t="s">
        <v>9533</v>
      </c>
      <c r="AA324" s="216" t="s">
        <v>9534</v>
      </c>
      <c r="AB324" s="216" t="s">
        <v>9535</v>
      </c>
      <c r="AC324" s="216" t="s">
        <v>9536</v>
      </c>
      <c r="AD324" s="216" t="s">
        <v>9537</v>
      </c>
      <c r="AE324" s="216" t="s">
        <v>9538</v>
      </c>
      <c r="AF324" s="216" t="s">
        <v>9539</v>
      </c>
      <c r="AG324" s="216" t="s">
        <v>9540</v>
      </c>
      <c r="AH324" s="216" t="s">
        <v>9541</v>
      </c>
      <c r="AI324" s="216" t="s">
        <v>9542</v>
      </c>
      <c r="AJ324" s="216" t="s">
        <v>9543</v>
      </c>
      <c r="AK324" s="216" t="s">
        <v>9544</v>
      </c>
      <c r="AL324" s="216" t="s">
        <v>9545</v>
      </c>
      <c r="AM324" s="216" t="s">
        <v>9546</v>
      </c>
      <c r="AN324" s="216" t="s">
        <v>9547</v>
      </c>
      <c r="AO324" s="216" t="s">
        <v>9548</v>
      </c>
      <c r="AP324" s="216" t="s">
        <v>9549</v>
      </c>
      <c r="AQ324" s="216" t="s">
        <v>9550</v>
      </c>
      <c r="AR324" s="216" t="s">
        <v>9551</v>
      </c>
      <c r="AS324" s="216" t="s">
        <v>9552</v>
      </c>
      <c r="AT324" s="216" t="s">
        <v>9553</v>
      </c>
      <c r="AU324" s="216" t="s">
        <v>9554</v>
      </c>
      <c r="AV324" s="216" t="s">
        <v>9555</v>
      </c>
      <c r="AW324" s="216" t="s">
        <v>9556</v>
      </c>
      <c r="AX324" s="216" t="s">
        <v>9557</v>
      </c>
      <c r="AY324" s="216" t="s">
        <v>9558</v>
      </c>
      <c r="AZ324" s="216" t="s">
        <v>9559</v>
      </c>
      <c r="BA324" s="216" t="s">
        <v>9560</v>
      </c>
      <c r="BB324" s="216" t="s">
        <v>9561</v>
      </c>
      <c r="BC324" s="216" t="s">
        <v>9562</v>
      </c>
      <c r="BD324" s="216" t="s">
        <v>9563</v>
      </c>
      <c r="BE324" s="216" t="s">
        <v>9564</v>
      </c>
      <c r="BF324" s="216" t="s">
        <v>9565</v>
      </c>
      <c r="BG324" s="216" t="s">
        <v>9566</v>
      </c>
      <c r="BH324" s="216" t="s">
        <v>9567</v>
      </c>
      <c r="BI324" s="216" t="s">
        <v>9568</v>
      </c>
      <c r="BJ324" s="216" t="s">
        <v>9569</v>
      </c>
      <c r="BK324" s="216" t="s">
        <v>9570</v>
      </c>
      <c r="BL324" s="216" t="s">
        <v>9571</v>
      </c>
      <c r="BM324" s="216" t="s">
        <v>9572</v>
      </c>
      <c r="BN324" s="216" t="s">
        <v>9573</v>
      </c>
      <c r="BO324" s="216" t="s">
        <v>9574</v>
      </c>
      <c r="BP324" s="216" t="s">
        <v>9575</v>
      </c>
      <c r="BQ324" s="216" t="s">
        <v>10118</v>
      </c>
      <c r="BR324" s="216" t="s">
        <v>10119</v>
      </c>
      <c r="BS324" s="216" t="s">
        <v>10265</v>
      </c>
      <c r="BT324" s="216" t="s">
        <v>10544</v>
      </c>
      <c r="BU324" s="216" t="s">
        <v>10545</v>
      </c>
      <c r="BV324" s="216" t="s">
        <v>10691</v>
      </c>
      <c r="BW324" s="216" t="s">
        <v>10833</v>
      </c>
      <c r="BX324" s="216" t="s">
        <v>11112</v>
      </c>
      <c r="BY324" s="216" t="s">
        <v>11113</v>
      </c>
      <c r="BZ324" s="216" t="s">
        <v>11259</v>
      </c>
      <c r="CA324" s="216" t="s">
        <v>11538</v>
      </c>
      <c r="CB324" s="216" t="s">
        <v>11539</v>
      </c>
      <c r="CC324" s="216" t="s">
        <v>11685</v>
      </c>
      <c r="CD324" s="216" t="s">
        <v>11966</v>
      </c>
      <c r="CE324" s="216" t="s">
        <v>11967</v>
      </c>
      <c r="CF324" s="216" t="s">
        <v>12113</v>
      </c>
      <c r="CG324" s="216" t="s">
        <v>12753</v>
      </c>
      <c r="CH324" s="216" t="s">
        <v>12754</v>
      </c>
      <c r="CI324" s="234" t="s">
        <v>13188</v>
      </c>
      <c r="CJ324" s="234" t="s">
        <v>13189</v>
      </c>
      <c r="CK324" s="234" t="s">
        <v>13190</v>
      </c>
      <c r="CL324" s="234"/>
    </row>
    <row r="325" spans="1:90" ht="17" x14ac:dyDescent="0.2">
      <c r="A325" s="216" t="s">
        <v>106</v>
      </c>
      <c r="B325" s="216" t="s">
        <v>9576</v>
      </c>
      <c r="C325" s="216" t="s">
        <v>9577</v>
      </c>
      <c r="D325" s="216" t="s">
        <v>9578</v>
      </c>
      <c r="E325" s="216" t="s">
        <v>9579</v>
      </c>
      <c r="F325" s="216" t="s">
        <v>9580</v>
      </c>
      <c r="G325" s="216" t="s">
        <v>9581</v>
      </c>
      <c r="H325" s="216" t="s">
        <v>9582</v>
      </c>
      <c r="I325" s="216" t="s">
        <v>9583</v>
      </c>
      <c r="J325" s="216" t="s">
        <v>9584</v>
      </c>
      <c r="K325" s="216" t="s">
        <v>9585</v>
      </c>
      <c r="L325" s="216" t="s">
        <v>9586</v>
      </c>
      <c r="M325" s="216" t="s">
        <v>9587</v>
      </c>
      <c r="N325" s="216" t="s">
        <v>9588</v>
      </c>
      <c r="O325" s="216" t="s">
        <v>9589</v>
      </c>
      <c r="P325" s="216" t="s">
        <v>9590</v>
      </c>
      <c r="Q325" s="216" t="s">
        <v>9591</v>
      </c>
      <c r="R325" s="216" t="s">
        <v>9592</v>
      </c>
      <c r="S325" s="216" t="s">
        <v>9593</v>
      </c>
      <c r="T325" s="216" t="s">
        <v>9594</v>
      </c>
      <c r="U325" s="216" t="s">
        <v>9595</v>
      </c>
      <c r="V325" s="216" t="s">
        <v>9596</v>
      </c>
      <c r="W325" s="216" t="s">
        <v>9597</v>
      </c>
      <c r="X325" s="216" t="s">
        <v>9598</v>
      </c>
      <c r="Y325" s="216" t="s">
        <v>9599</v>
      </c>
      <c r="Z325" s="216" t="s">
        <v>9600</v>
      </c>
      <c r="AA325" s="216" t="s">
        <v>9601</v>
      </c>
      <c r="AB325" s="216" t="s">
        <v>9602</v>
      </c>
      <c r="AC325" s="216" t="s">
        <v>9603</v>
      </c>
      <c r="AD325" s="216" t="s">
        <v>9604</v>
      </c>
      <c r="AE325" s="216" t="s">
        <v>9605</v>
      </c>
      <c r="AF325" s="216" t="s">
        <v>9606</v>
      </c>
      <c r="AG325" s="216" t="s">
        <v>9607</v>
      </c>
      <c r="AH325" s="216" t="s">
        <v>9608</v>
      </c>
      <c r="AI325" s="216" t="s">
        <v>9609</v>
      </c>
      <c r="AJ325" s="216" t="s">
        <v>9610</v>
      </c>
      <c r="AK325" s="216" t="s">
        <v>9611</v>
      </c>
      <c r="AL325" s="216" t="s">
        <v>9612</v>
      </c>
      <c r="AM325" s="216" t="s">
        <v>9613</v>
      </c>
      <c r="AN325" s="216" t="s">
        <v>9614</v>
      </c>
      <c r="AO325" s="216" t="s">
        <v>9615</v>
      </c>
      <c r="AP325" s="216" t="s">
        <v>9616</v>
      </c>
      <c r="AQ325" s="216" t="s">
        <v>9617</v>
      </c>
      <c r="AR325" s="216" t="s">
        <v>9618</v>
      </c>
      <c r="AS325" s="216" t="s">
        <v>9619</v>
      </c>
      <c r="AT325" s="216" t="s">
        <v>9620</v>
      </c>
      <c r="AU325" s="216" t="s">
        <v>9621</v>
      </c>
      <c r="AV325" s="216" t="s">
        <v>9622</v>
      </c>
      <c r="AW325" s="216" t="s">
        <v>9623</v>
      </c>
      <c r="AX325" s="216" t="s">
        <v>9624</v>
      </c>
      <c r="AY325" s="216" t="s">
        <v>9625</v>
      </c>
      <c r="AZ325" s="216" t="s">
        <v>9626</v>
      </c>
      <c r="BA325" s="216" t="s">
        <v>9627</v>
      </c>
      <c r="BB325" s="216" t="s">
        <v>9628</v>
      </c>
      <c r="BC325" s="216" t="s">
        <v>9629</v>
      </c>
      <c r="BD325" s="216" t="s">
        <v>9630</v>
      </c>
      <c r="BE325" s="216" t="s">
        <v>9631</v>
      </c>
      <c r="BF325" s="216" t="s">
        <v>9632</v>
      </c>
      <c r="BG325" s="216" t="s">
        <v>9633</v>
      </c>
      <c r="BH325" s="216" t="s">
        <v>9634</v>
      </c>
      <c r="BI325" s="216" t="s">
        <v>9635</v>
      </c>
      <c r="BJ325" s="216" t="s">
        <v>9636</v>
      </c>
      <c r="BK325" s="216" t="s">
        <v>9637</v>
      </c>
      <c r="BL325" s="216" t="s">
        <v>9638</v>
      </c>
      <c r="BM325" s="216" t="s">
        <v>9639</v>
      </c>
      <c r="BN325" s="216" t="s">
        <v>9640</v>
      </c>
      <c r="BO325" s="216" t="s">
        <v>9641</v>
      </c>
      <c r="BP325" s="216" t="s">
        <v>9642</v>
      </c>
      <c r="BQ325" s="216" t="s">
        <v>10120</v>
      </c>
      <c r="BR325" s="216" t="s">
        <v>10121</v>
      </c>
      <c r="BS325" s="216" t="s">
        <v>10266</v>
      </c>
      <c r="BT325" s="216" t="s">
        <v>10546</v>
      </c>
      <c r="BU325" s="216" t="s">
        <v>10547</v>
      </c>
      <c r="BV325" s="216" t="s">
        <v>10692</v>
      </c>
      <c r="BW325" s="216" t="s">
        <v>10834</v>
      </c>
      <c r="BX325" s="216" t="s">
        <v>11114</v>
      </c>
      <c r="BY325" s="216" t="s">
        <v>11115</v>
      </c>
      <c r="BZ325" s="216" t="s">
        <v>11260</v>
      </c>
      <c r="CA325" s="216" t="s">
        <v>11540</v>
      </c>
      <c r="CB325" s="216" t="s">
        <v>11541</v>
      </c>
      <c r="CC325" s="216" t="s">
        <v>11686</v>
      </c>
      <c r="CD325" s="216" t="s">
        <v>11968</v>
      </c>
      <c r="CE325" s="216" t="s">
        <v>11969</v>
      </c>
      <c r="CF325" s="216" t="s">
        <v>12114</v>
      </c>
      <c r="CG325" s="216" t="s">
        <v>12755</v>
      </c>
      <c r="CH325" s="216" t="s">
        <v>12756</v>
      </c>
      <c r="CI325" s="234" t="s">
        <v>13191</v>
      </c>
      <c r="CJ325" s="234" t="s">
        <v>13192</v>
      </c>
      <c r="CK325" s="234" t="s">
        <v>13193</v>
      </c>
      <c r="CL325" s="234"/>
    </row>
    <row r="326" spans="1:90" ht="17" x14ac:dyDescent="0.2">
      <c r="A326" s="216" t="s">
        <v>107</v>
      </c>
      <c r="B326" s="216" t="s">
        <v>9643</v>
      </c>
      <c r="C326" s="216" t="s">
        <v>9644</v>
      </c>
      <c r="D326" s="216" t="s">
        <v>9645</v>
      </c>
      <c r="E326" s="216" t="s">
        <v>9646</v>
      </c>
      <c r="F326" s="216" t="s">
        <v>9647</v>
      </c>
      <c r="G326" s="216" t="s">
        <v>9648</v>
      </c>
      <c r="H326" s="216" t="s">
        <v>9649</v>
      </c>
      <c r="I326" s="216" t="s">
        <v>9650</v>
      </c>
      <c r="J326" s="216" t="s">
        <v>9651</v>
      </c>
      <c r="K326" s="216" t="s">
        <v>9652</v>
      </c>
      <c r="L326" s="216" t="s">
        <v>9653</v>
      </c>
      <c r="M326" s="216" t="s">
        <v>9654</v>
      </c>
      <c r="N326" s="216" t="s">
        <v>9655</v>
      </c>
      <c r="O326" s="216" t="s">
        <v>9656</v>
      </c>
      <c r="P326" s="216" t="s">
        <v>9657</v>
      </c>
      <c r="Q326" s="216" t="s">
        <v>9658</v>
      </c>
      <c r="R326" s="216" t="s">
        <v>9659</v>
      </c>
      <c r="S326" s="216" t="s">
        <v>9660</v>
      </c>
      <c r="T326" s="216" t="s">
        <v>9661</v>
      </c>
      <c r="U326" s="216" t="s">
        <v>9662</v>
      </c>
      <c r="V326" s="216" t="s">
        <v>9663</v>
      </c>
      <c r="W326" s="216" t="s">
        <v>9664</v>
      </c>
      <c r="X326" s="216" t="s">
        <v>9665</v>
      </c>
      <c r="Y326" s="216" t="s">
        <v>9666</v>
      </c>
      <c r="Z326" s="216" t="s">
        <v>9667</v>
      </c>
      <c r="AA326" s="216" t="s">
        <v>9668</v>
      </c>
      <c r="AB326" s="216" t="s">
        <v>9669</v>
      </c>
      <c r="AC326" s="216" t="s">
        <v>9670</v>
      </c>
      <c r="AD326" s="216" t="s">
        <v>9671</v>
      </c>
      <c r="AE326" s="216" t="s">
        <v>9672</v>
      </c>
      <c r="AF326" s="216" t="s">
        <v>9673</v>
      </c>
      <c r="AG326" s="216" t="s">
        <v>9674</v>
      </c>
      <c r="AH326" s="216" t="s">
        <v>9675</v>
      </c>
      <c r="AI326" s="216" t="s">
        <v>9676</v>
      </c>
      <c r="AJ326" s="216" t="s">
        <v>9677</v>
      </c>
      <c r="AK326" s="216" t="s">
        <v>9678</v>
      </c>
      <c r="AL326" s="216" t="s">
        <v>9679</v>
      </c>
      <c r="AM326" s="216" t="s">
        <v>9680</v>
      </c>
      <c r="AN326" s="216" t="s">
        <v>9681</v>
      </c>
      <c r="AO326" s="216" t="s">
        <v>9682</v>
      </c>
      <c r="AP326" s="216" t="s">
        <v>9683</v>
      </c>
      <c r="AQ326" s="216" t="s">
        <v>9684</v>
      </c>
      <c r="AR326" s="216" t="s">
        <v>9685</v>
      </c>
      <c r="AS326" s="216" t="s">
        <v>9686</v>
      </c>
      <c r="AT326" s="216" t="s">
        <v>9687</v>
      </c>
      <c r="AU326" s="216" t="s">
        <v>9688</v>
      </c>
      <c r="AV326" s="216" t="s">
        <v>9689</v>
      </c>
      <c r="AW326" s="216" t="s">
        <v>9690</v>
      </c>
      <c r="AX326" s="216" t="s">
        <v>9691</v>
      </c>
      <c r="AY326" s="216" t="s">
        <v>9692</v>
      </c>
      <c r="AZ326" s="216" t="s">
        <v>9693</v>
      </c>
      <c r="BA326" s="216" t="s">
        <v>9694</v>
      </c>
      <c r="BB326" s="216" t="s">
        <v>9695</v>
      </c>
      <c r="BC326" s="216" t="s">
        <v>9696</v>
      </c>
      <c r="BD326" s="216" t="s">
        <v>9697</v>
      </c>
      <c r="BE326" s="216" t="s">
        <v>9698</v>
      </c>
      <c r="BF326" s="216" t="s">
        <v>9699</v>
      </c>
      <c r="BG326" s="216" t="s">
        <v>9700</v>
      </c>
      <c r="BH326" s="216" t="s">
        <v>9701</v>
      </c>
      <c r="BI326" s="216" t="s">
        <v>9702</v>
      </c>
      <c r="BJ326" s="216" t="s">
        <v>9703</v>
      </c>
      <c r="BK326" s="216" t="s">
        <v>9704</v>
      </c>
      <c r="BL326" s="216" t="s">
        <v>9705</v>
      </c>
      <c r="BM326" s="216" t="s">
        <v>9706</v>
      </c>
      <c r="BN326" s="216" t="s">
        <v>9707</v>
      </c>
      <c r="BO326" s="216" t="s">
        <v>9708</v>
      </c>
      <c r="BP326" s="216" t="s">
        <v>9709</v>
      </c>
      <c r="BQ326" s="216" t="s">
        <v>10122</v>
      </c>
      <c r="BR326" s="216" t="s">
        <v>10123</v>
      </c>
      <c r="BS326" s="216" t="s">
        <v>10267</v>
      </c>
      <c r="BT326" s="216" t="s">
        <v>10548</v>
      </c>
      <c r="BU326" s="216" t="s">
        <v>10549</v>
      </c>
      <c r="BV326" s="216" t="s">
        <v>10693</v>
      </c>
      <c r="BW326" s="216" t="s">
        <v>10835</v>
      </c>
      <c r="BX326" s="216" t="s">
        <v>11116</v>
      </c>
      <c r="BY326" s="216" t="s">
        <v>11117</v>
      </c>
      <c r="BZ326" s="216" t="s">
        <v>11261</v>
      </c>
      <c r="CA326" s="216" t="s">
        <v>11542</v>
      </c>
      <c r="CB326" s="216" t="s">
        <v>11543</v>
      </c>
      <c r="CC326" s="216" t="s">
        <v>11687</v>
      </c>
      <c r="CD326" s="216" t="s">
        <v>11970</v>
      </c>
      <c r="CE326" s="216" t="s">
        <v>11971</v>
      </c>
      <c r="CF326" s="216" t="s">
        <v>12115</v>
      </c>
      <c r="CG326" s="216" t="s">
        <v>12757</v>
      </c>
      <c r="CH326" s="216" t="s">
        <v>12758</v>
      </c>
      <c r="CI326" s="234" t="s">
        <v>13194</v>
      </c>
      <c r="CJ326" s="234" t="s">
        <v>13195</v>
      </c>
      <c r="CK326" s="234" t="s">
        <v>13196</v>
      </c>
      <c r="CL326" s="234"/>
    </row>
    <row r="327" spans="1:90" ht="17" x14ac:dyDescent="0.2">
      <c r="A327" s="216" t="s">
        <v>108</v>
      </c>
      <c r="B327" s="216" t="s">
        <v>9710</v>
      </c>
      <c r="C327" s="216" t="s">
        <v>9711</v>
      </c>
      <c r="D327" s="216" t="s">
        <v>9712</v>
      </c>
      <c r="E327" s="216" t="s">
        <v>9713</v>
      </c>
      <c r="F327" s="216" t="s">
        <v>9714</v>
      </c>
      <c r="G327" s="216" t="s">
        <v>9715</v>
      </c>
      <c r="H327" s="216" t="s">
        <v>9716</v>
      </c>
      <c r="I327" s="216" t="s">
        <v>9717</v>
      </c>
      <c r="J327" s="216" t="s">
        <v>9718</v>
      </c>
      <c r="K327" s="216" t="s">
        <v>9719</v>
      </c>
      <c r="L327" s="216" t="s">
        <v>9720</v>
      </c>
      <c r="M327" s="216" t="s">
        <v>9721</v>
      </c>
      <c r="N327" s="216" t="s">
        <v>9722</v>
      </c>
      <c r="O327" s="216" t="s">
        <v>9723</v>
      </c>
      <c r="P327" s="216" t="s">
        <v>9724</v>
      </c>
      <c r="Q327" s="216" t="s">
        <v>9725</v>
      </c>
      <c r="R327" s="216" t="s">
        <v>9726</v>
      </c>
      <c r="S327" s="216" t="s">
        <v>9727</v>
      </c>
      <c r="T327" s="216" t="s">
        <v>9728</v>
      </c>
      <c r="U327" s="216" t="s">
        <v>9729</v>
      </c>
      <c r="V327" s="216" t="s">
        <v>9730</v>
      </c>
      <c r="W327" s="216" t="s">
        <v>9731</v>
      </c>
      <c r="X327" s="216" t="s">
        <v>9732</v>
      </c>
      <c r="Y327" s="216" t="s">
        <v>9733</v>
      </c>
      <c r="Z327" s="216" t="s">
        <v>9734</v>
      </c>
      <c r="AA327" s="216" t="s">
        <v>9735</v>
      </c>
      <c r="AB327" s="216" t="s">
        <v>9736</v>
      </c>
      <c r="AC327" s="216" t="s">
        <v>9737</v>
      </c>
      <c r="AD327" s="216" t="s">
        <v>9738</v>
      </c>
      <c r="AE327" s="216" t="s">
        <v>9739</v>
      </c>
      <c r="AF327" s="216" t="s">
        <v>9740</v>
      </c>
      <c r="AG327" s="216" t="s">
        <v>9741</v>
      </c>
      <c r="AH327" s="216" t="s">
        <v>9742</v>
      </c>
      <c r="AI327" s="216" t="s">
        <v>9743</v>
      </c>
      <c r="AJ327" s="216" t="s">
        <v>9744</v>
      </c>
      <c r="AK327" s="216" t="s">
        <v>9745</v>
      </c>
      <c r="AL327" s="216" t="s">
        <v>9746</v>
      </c>
      <c r="AM327" s="216" t="s">
        <v>9747</v>
      </c>
      <c r="AN327" s="216" t="s">
        <v>9748</v>
      </c>
      <c r="AO327" s="216" t="s">
        <v>9749</v>
      </c>
      <c r="AP327" s="216" t="s">
        <v>9750</v>
      </c>
      <c r="AQ327" s="216" t="s">
        <v>9751</v>
      </c>
      <c r="AR327" s="216" t="s">
        <v>9752</v>
      </c>
      <c r="AS327" s="216" t="s">
        <v>9753</v>
      </c>
      <c r="AT327" s="216" t="s">
        <v>9754</v>
      </c>
      <c r="AU327" s="216" t="s">
        <v>9755</v>
      </c>
      <c r="AV327" s="216" t="s">
        <v>9756</v>
      </c>
      <c r="AW327" s="216" t="s">
        <v>9757</v>
      </c>
      <c r="AX327" s="216" t="s">
        <v>9758</v>
      </c>
      <c r="AY327" s="216" t="s">
        <v>9759</v>
      </c>
      <c r="AZ327" s="216" t="s">
        <v>9760</v>
      </c>
      <c r="BA327" s="216" t="s">
        <v>9761</v>
      </c>
      <c r="BB327" s="216" t="s">
        <v>9762</v>
      </c>
      <c r="BC327" s="216" t="s">
        <v>9763</v>
      </c>
      <c r="BD327" s="216" t="s">
        <v>9764</v>
      </c>
      <c r="BE327" s="216" t="s">
        <v>9765</v>
      </c>
      <c r="BF327" s="216" t="s">
        <v>9766</v>
      </c>
      <c r="BG327" s="216" t="s">
        <v>9767</v>
      </c>
      <c r="BH327" s="216" t="s">
        <v>9768</v>
      </c>
      <c r="BI327" s="216" t="s">
        <v>9769</v>
      </c>
      <c r="BJ327" s="216" t="s">
        <v>9770</v>
      </c>
      <c r="BK327" s="216" t="s">
        <v>9771</v>
      </c>
      <c r="BL327" s="216" t="s">
        <v>9772</v>
      </c>
      <c r="BM327" s="216" t="s">
        <v>9773</v>
      </c>
      <c r="BN327" s="216" t="s">
        <v>9774</v>
      </c>
      <c r="BO327" s="216" t="s">
        <v>9775</v>
      </c>
      <c r="BP327" s="216" t="s">
        <v>9776</v>
      </c>
      <c r="BQ327" s="216" t="s">
        <v>10124</v>
      </c>
      <c r="BR327" s="216" t="s">
        <v>10125</v>
      </c>
      <c r="BS327" s="216" t="s">
        <v>10268</v>
      </c>
      <c r="BT327" s="216" t="s">
        <v>10550</v>
      </c>
      <c r="BU327" s="216" t="s">
        <v>10551</v>
      </c>
      <c r="BV327" s="216" t="s">
        <v>10694</v>
      </c>
      <c r="BW327" s="216" t="s">
        <v>10836</v>
      </c>
      <c r="BX327" s="216" t="s">
        <v>11118</v>
      </c>
      <c r="BY327" s="216" t="s">
        <v>11119</v>
      </c>
      <c r="BZ327" s="216" t="s">
        <v>11262</v>
      </c>
      <c r="CA327" s="216" t="s">
        <v>11544</v>
      </c>
      <c r="CB327" s="216" t="s">
        <v>11545</v>
      </c>
      <c r="CC327" s="216" t="s">
        <v>11688</v>
      </c>
      <c r="CD327" s="216" t="s">
        <v>11972</v>
      </c>
      <c r="CE327" s="216" t="s">
        <v>11973</v>
      </c>
      <c r="CF327" s="216" t="s">
        <v>12116</v>
      </c>
      <c r="CG327" s="216" t="s">
        <v>12759</v>
      </c>
      <c r="CH327" s="216" t="s">
        <v>12760</v>
      </c>
      <c r="CI327" s="234" t="s">
        <v>13197</v>
      </c>
      <c r="CJ327" s="234" t="s">
        <v>13198</v>
      </c>
      <c r="CK327" s="234" t="s">
        <v>13199</v>
      </c>
      <c r="CL327" s="234"/>
    </row>
    <row r="328" spans="1:90" ht="17" x14ac:dyDescent="0.2">
      <c r="A328" s="216" t="s">
        <v>109</v>
      </c>
      <c r="B328" s="216" t="s">
        <v>9777</v>
      </c>
      <c r="C328" s="216" t="s">
        <v>9778</v>
      </c>
      <c r="D328" s="216" t="s">
        <v>9779</v>
      </c>
      <c r="E328" s="216" t="s">
        <v>9780</v>
      </c>
      <c r="F328" s="216" t="s">
        <v>9781</v>
      </c>
      <c r="G328" s="216" t="s">
        <v>9782</v>
      </c>
      <c r="H328" s="216" t="s">
        <v>9783</v>
      </c>
      <c r="I328" s="216" t="s">
        <v>9784</v>
      </c>
      <c r="J328" s="216" t="s">
        <v>9785</v>
      </c>
      <c r="K328" s="216" t="s">
        <v>9786</v>
      </c>
      <c r="L328" s="216" t="s">
        <v>9787</v>
      </c>
      <c r="M328" s="216" t="s">
        <v>9788</v>
      </c>
      <c r="N328" s="216" t="s">
        <v>9789</v>
      </c>
      <c r="O328" s="216" t="s">
        <v>9790</v>
      </c>
      <c r="P328" s="216" t="s">
        <v>9791</v>
      </c>
      <c r="Q328" s="216" t="s">
        <v>9792</v>
      </c>
      <c r="R328" s="216" t="s">
        <v>9793</v>
      </c>
      <c r="S328" s="216" t="s">
        <v>9794</v>
      </c>
      <c r="T328" s="216" t="s">
        <v>9795</v>
      </c>
      <c r="U328" s="216" t="s">
        <v>9796</v>
      </c>
      <c r="V328" s="216" t="s">
        <v>9797</v>
      </c>
      <c r="W328" s="216" t="s">
        <v>9798</v>
      </c>
      <c r="X328" s="216" t="s">
        <v>9799</v>
      </c>
      <c r="Y328" s="216" t="s">
        <v>9800</v>
      </c>
      <c r="Z328" s="216" t="s">
        <v>9801</v>
      </c>
      <c r="AA328" s="216" t="s">
        <v>9802</v>
      </c>
      <c r="AB328" s="216" t="s">
        <v>9803</v>
      </c>
      <c r="AC328" s="216" t="s">
        <v>9804</v>
      </c>
      <c r="AD328" s="216" t="s">
        <v>9805</v>
      </c>
      <c r="AE328" s="216" t="s">
        <v>9806</v>
      </c>
      <c r="AF328" s="216" t="s">
        <v>9807</v>
      </c>
      <c r="AG328" s="216" t="s">
        <v>9808</v>
      </c>
      <c r="AH328" s="216" t="s">
        <v>9809</v>
      </c>
      <c r="AI328" s="216" t="s">
        <v>9810</v>
      </c>
      <c r="AJ328" s="216" t="s">
        <v>9811</v>
      </c>
      <c r="AK328" s="216" t="s">
        <v>9812</v>
      </c>
      <c r="AL328" s="216" t="s">
        <v>9813</v>
      </c>
      <c r="AM328" s="216" t="s">
        <v>9814</v>
      </c>
      <c r="AN328" s="216" t="s">
        <v>9815</v>
      </c>
      <c r="AO328" s="216" t="s">
        <v>9816</v>
      </c>
      <c r="AP328" s="216" t="s">
        <v>9817</v>
      </c>
      <c r="AQ328" s="216" t="s">
        <v>9818</v>
      </c>
      <c r="AR328" s="216" t="s">
        <v>9819</v>
      </c>
      <c r="AS328" s="216" t="s">
        <v>9820</v>
      </c>
      <c r="AT328" s="216" t="s">
        <v>9821</v>
      </c>
      <c r="AU328" s="216" t="s">
        <v>9822</v>
      </c>
      <c r="AV328" s="216" t="s">
        <v>9823</v>
      </c>
      <c r="AW328" s="216" t="s">
        <v>9824</v>
      </c>
      <c r="AX328" s="216" t="s">
        <v>9825</v>
      </c>
      <c r="AY328" s="216" t="s">
        <v>9826</v>
      </c>
      <c r="AZ328" s="216" t="s">
        <v>9827</v>
      </c>
      <c r="BA328" s="216" t="s">
        <v>9828</v>
      </c>
      <c r="BB328" s="216" t="s">
        <v>9829</v>
      </c>
      <c r="BC328" s="216" t="s">
        <v>9830</v>
      </c>
      <c r="BD328" s="216" t="s">
        <v>9831</v>
      </c>
      <c r="BE328" s="216" t="s">
        <v>9832</v>
      </c>
      <c r="BF328" s="216" t="s">
        <v>9833</v>
      </c>
      <c r="BG328" s="216" t="s">
        <v>9834</v>
      </c>
      <c r="BH328" s="216" t="s">
        <v>9835</v>
      </c>
      <c r="BI328" s="216" t="s">
        <v>9836</v>
      </c>
      <c r="BJ328" s="216" t="s">
        <v>9837</v>
      </c>
      <c r="BK328" s="216" t="s">
        <v>9838</v>
      </c>
      <c r="BL328" s="216" t="s">
        <v>9839</v>
      </c>
      <c r="BM328" s="216" t="s">
        <v>9840</v>
      </c>
      <c r="BN328" s="216" t="s">
        <v>9841</v>
      </c>
      <c r="BO328" s="216" t="s">
        <v>9842</v>
      </c>
      <c r="BP328" s="216" t="s">
        <v>9843</v>
      </c>
      <c r="BQ328" s="216" t="s">
        <v>10126</v>
      </c>
      <c r="BR328" s="216" t="s">
        <v>10127</v>
      </c>
      <c r="BS328" s="216" t="s">
        <v>10269</v>
      </c>
      <c r="BT328" s="216" t="s">
        <v>10552</v>
      </c>
      <c r="BU328" s="216" t="s">
        <v>10553</v>
      </c>
      <c r="BV328" s="216" t="s">
        <v>10695</v>
      </c>
      <c r="BW328" s="216" t="s">
        <v>10837</v>
      </c>
      <c r="BX328" s="216" t="s">
        <v>11120</v>
      </c>
      <c r="BY328" s="216" t="s">
        <v>11121</v>
      </c>
      <c r="BZ328" s="216" t="s">
        <v>11263</v>
      </c>
      <c r="CA328" s="216" t="s">
        <v>11546</v>
      </c>
      <c r="CB328" s="216" t="s">
        <v>11547</v>
      </c>
      <c r="CC328" s="216" t="s">
        <v>11689</v>
      </c>
      <c r="CD328" s="216" t="s">
        <v>11974</v>
      </c>
      <c r="CE328" s="216" t="s">
        <v>11975</v>
      </c>
      <c r="CF328" s="216" t="s">
        <v>12117</v>
      </c>
      <c r="CG328" s="216" t="s">
        <v>12761</v>
      </c>
      <c r="CH328" s="216" t="s">
        <v>12762</v>
      </c>
      <c r="CI328" s="234" t="s">
        <v>13200</v>
      </c>
      <c r="CJ328" s="234" t="s">
        <v>13201</v>
      </c>
      <c r="CK328" s="234" t="s">
        <v>13202</v>
      </c>
      <c r="CL328" s="234"/>
    </row>
    <row r="331" spans="1:90" ht="17" x14ac:dyDescent="0.2">
      <c r="A331" s="216" t="s">
        <v>218</v>
      </c>
    </row>
    <row r="332" spans="1:90"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16">
        <v>256</v>
      </c>
      <c r="BI332" s="216">
        <v>32</v>
      </c>
      <c r="BJ332" s="216">
        <v>4</v>
      </c>
      <c r="BK332" s="216">
        <v>128</v>
      </c>
      <c r="BL332" s="216">
        <v>16</v>
      </c>
      <c r="BM332" s="216">
        <v>2</v>
      </c>
      <c r="BN332" s="216">
        <v>64</v>
      </c>
      <c r="BO332" s="216">
        <v>8</v>
      </c>
      <c r="BP332" s="216">
        <v>256</v>
      </c>
      <c r="BQ332" s="216">
        <v>32</v>
      </c>
      <c r="BR332" s="216">
        <v>4</v>
      </c>
      <c r="BS332" s="216">
        <v>128</v>
      </c>
      <c r="BT332" s="216">
        <v>16</v>
      </c>
      <c r="BU332" s="216">
        <v>2</v>
      </c>
      <c r="BV332" s="216">
        <v>64</v>
      </c>
      <c r="BW332" s="216">
        <v>8</v>
      </c>
      <c r="BX332" s="216">
        <v>256</v>
      </c>
      <c r="BY332" s="216">
        <v>32</v>
      </c>
      <c r="BZ332" s="216">
        <v>4</v>
      </c>
      <c r="CA332" s="216">
        <v>128</v>
      </c>
      <c r="CB332" s="216">
        <v>16</v>
      </c>
      <c r="CC332" s="216">
        <v>2</v>
      </c>
      <c r="CD332" s="216">
        <v>64</v>
      </c>
      <c r="CE332" s="216">
        <v>8</v>
      </c>
      <c r="CF332" s="216">
        <v>256</v>
      </c>
      <c r="CG332" s="216">
        <v>32</v>
      </c>
      <c r="CH332" s="216">
        <v>4</v>
      </c>
      <c r="CI332" s="239">
        <v>128</v>
      </c>
      <c r="CJ332" s="239">
        <v>16</v>
      </c>
      <c r="CK332" s="239">
        <v>2</v>
      </c>
      <c r="CL332" s="239"/>
    </row>
    <row r="333" spans="1:90"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16">
        <v>128</v>
      </c>
      <c r="BI333" s="216">
        <v>16</v>
      </c>
      <c r="BJ333" s="216">
        <v>2</v>
      </c>
      <c r="BK333" s="216">
        <v>64</v>
      </c>
      <c r="BL333" s="216">
        <v>8</v>
      </c>
      <c r="BM333" s="216">
        <v>256</v>
      </c>
      <c r="BN333" s="216">
        <v>32</v>
      </c>
      <c r="BO333" s="216">
        <v>4</v>
      </c>
      <c r="BP333" s="216">
        <v>128</v>
      </c>
      <c r="BQ333" s="216">
        <v>16</v>
      </c>
      <c r="BR333" s="216">
        <v>2</v>
      </c>
      <c r="BS333" s="216">
        <v>64</v>
      </c>
      <c r="BT333" s="216">
        <v>8</v>
      </c>
      <c r="BU333" s="216">
        <v>256</v>
      </c>
      <c r="BV333" s="216">
        <v>32</v>
      </c>
      <c r="BW333" s="216">
        <v>4</v>
      </c>
      <c r="BX333" s="216">
        <v>128</v>
      </c>
      <c r="BY333" s="216">
        <v>16</v>
      </c>
      <c r="BZ333" s="216">
        <v>2</v>
      </c>
      <c r="CA333" s="216">
        <v>64</v>
      </c>
      <c r="CB333" s="216">
        <v>8</v>
      </c>
      <c r="CC333" s="216">
        <v>256</v>
      </c>
      <c r="CD333" s="216">
        <v>32</v>
      </c>
      <c r="CE333" s="216">
        <v>4</v>
      </c>
      <c r="CF333" s="216">
        <v>128</v>
      </c>
      <c r="CG333" s="216">
        <v>16</v>
      </c>
      <c r="CH333" s="216">
        <v>2</v>
      </c>
      <c r="CI333" s="239">
        <v>64</v>
      </c>
      <c r="CJ333" s="239">
        <v>8</v>
      </c>
      <c r="CK333" s="239">
        <v>256</v>
      </c>
      <c r="CL333" s="239"/>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Всеед Косм ИВО (1-86)</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2025-05-13T09:31:17Z</dcterms:modified>
</cp:coreProperties>
</file>