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FA322A20-850E-DA4C-907D-2F93EE85F697}"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 Мг К ИВО (1-42)"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 Мг К ИВО (1-42)'!#REF!</definedName>
    <definedName name="_Hlk105743906" localSheetId="5">'Базовая Таблица'!#REF!</definedName>
    <definedName name="_Hlk50671640" localSheetId="2">'1. Абс В Мг К ИВО (1-42)'!#REF!</definedName>
    <definedName name="_Hlk50671640" localSheetId="5">'Базовая Таблица'!#REF!</definedName>
    <definedName name="_Hlk515627421" localSheetId="1">'Эталонный Абсолют'!#REF!</definedName>
    <definedName name="_Hlk79093195" localSheetId="2">'1. Абс В Мг К ИВО (1-42)'!#REF!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10" i="116" l="1"/>
  <c r="B10" i="114"/>
  <c r="B11" i="113"/>
  <c r="A8" i="114"/>
  <c r="A8" i="116"/>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P29" i="116"/>
  <c r="N29" i="116"/>
  <c r="C29" i="116"/>
  <c r="N28" i="116"/>
  <c r="C28" i="116"/>
  <c r="P28" i="116" s="1"/>
  <c r="N27" i="116"/>
  <c r="C27" i="116"/>
  <c r="P27" i="116" s="1"/>
  <c r="N26" i="116"/>
  <c r="C26" i="116"/>
  <c r="P26" i="116" s="1"/>
  <c r="P25" i="116"/>
  <c r="N25" i="116"/>
  <c r="C25" i="116"/>
  <c r="N24" i="116"/>
  <c r="C24" i="116"/>
  <c r="P24" i="116" s="1"/>
  <c r="N23" i="116"/>
  <c r="C23" i="116"/>
  <c r="P23" i="116" s="1"/>
  <c r="P22" i="116"/>
  <c r="N22" i="116"/>
  <c r="C22" i="116"/>
  <c r="P21" i="116"/>
  <c r="N21" i="116"/>
  <c r="C21" i="116"/>
  <c r="N20" i="116"/>
  <c r="G20" i="116"/>
  <c r="G32" i="116" s="1"/>
  <c r="C20" i="116"/>
  <c r="P20" i="116" s="1"/>
  <c r="E17" i="116"/>
  <c r="E14" i="116"/>
  <c r="D11" i="116"/>
  <c r="D33" i="116" s="1"/>
  <c r="C11" i="116"/>
  <c r="M10" i="116"/>
  <c r="L10" i="116"/>
  <c r="L28" i="116" s="1"/>
  <c r="K10" i="116"/>
  <c r="K32" i="116" s="1"/>
  <c r="H10" i="116"/>
  <c r="H28" i="116" s="1"/>
  <c r="C10" i="116"/>
  <c r="B32" i="116"/>
  <c r="A10" i="116"/>
  <c r="A7" i="116"/>
  <c r="A5" i="116"/>
  <c r="A4" i="116"/>
  <c r="A36" i="114"/>
  <c r="N35" i="114"/>
  <c r="C35" i="114"/>
  <c r="N34" i="114"/>
  <c r="C34" i="114"/>
  <c r="N33" i="114"/>
  <c r="C33" i="114"/>
  <c r="N32" i="114"/>
  <c r="C32" i="114"/>
  <c r="N31" i="114"/>
  <c r="C31" i="114"/>
  <c r="N30" i="114"/>
  <c r="C30" i="114"/>
  <c r="N29" i="114"/>
  <c r="C29" i="114"/>
  <c r="N28" i="114"/>
  <c r="C28" i="114"/>
  <c r="N27" i="114"/>
  <c r="C27" i="114"/>
  <c r="N26" i="114"/>
  <c r="C26" i="114"/>
  <c r="N25" i="114"/>
  <c r="C25" i="114"/>
  <c r="N24" i="114"/>
  <c r="C24" i="114"/>
  <c r="N23" i="114"/>
  <c r="C23" i="114"/>
  <c r="N22" i="114"/>
  <c r="C22" i="114"/>
  <c r="N21" i="114"/>
  <c r="C21" i="114"/>
  <c r="N20" i="114"/>
  <c r="G20" i="114"/>
  <c r="C20" i="114"/>
  <c r="E18" i="114"/>
  <c r="E17" i="114"/>
  <c r="E14" i="114"/>
  <c r="D11" i="114"/>
  <c r="C11" i="114"/>
  <c r="M10" i="114"/>
  <c r="L10" i="114"/>
  <c r="K10" i="114"/>
  <c r="H10" i="114"/>
  <c r="E10" i="114"/>
  <c r="C10" i="114"/>
  <c r="A10" i="114"/>
  <c r="A7" i="114"/>
  <c r="A5" i="114"/>
  <c r="A4" i="114"/>
  <c r="P35" i="114"/>
  <c r="P34" i="114"/>
  <c r="P33" i="114"/>
  <c r="P32" i="114"/>
  <c r="P31" i="114"/>
  <c r="P30" i="114"/>
  <c r="P29" i="114"/>
  <c r="P28" i="114"/>
  <c r="P27" i="114"/>
  <c r="P26" i="114"/>
  <c r="P25" i="114"/>
  <c r="P24" i="114"/>
  <c r="P23" i="114"/>
  <c r="P22" i="114"/>
  <c r="P21" i="114"/>
  <c r="G32" i="114"/>
  <c r="P20" i="114"/>
  <c r="D33" i="114"/>
  <c r="L28" i="114"/>
  <c r="K32" i="114"/>
  <c r="H28" i="114"/>
  <c r="P10" i="114"/>
  <c r="B32" i="114"/>
  <c r="A39" i="114"/>
  <c r="M30" i="114"/>
  <c r="M29" i="114"/>
  <c r="M22" i="114"/>
  <c r="A39" i="116"/>
  <c r="M23" i="114"/>
  <c r="A46" i="114"/>
  <c r="M21" i="114"/>
  <c r="M28" i="114"/>
  <c r="M33" i="114"/>
  <c r="M24" i="114"/>
  <c r="M32" i="114"/>
  <c r="A46" i="116"/>
  <c r="A74" i="116"/>
  <c r="A6" i="116"/>
  <c r="M20" i="114"/>
  <c r="M26" i="114"/>
  <c r="M25" i="114"/>
  <c r="M31" i="114"/>
  <c r="A6" i="114"/>
  <c r="M35" i="114"/>
  <c r="A60" i="116"/>
  <c r="A74" i="114"/>
  <c r="M27" i="114"/>
  <c r="M34" i="114"/>
  <c r="A60"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A88" i="116"/>
  <c r="J25" i="116"/>
  <c r="A62" i="114"/>
  <c r="J21" i="116"/>
  <c r="J27" i="116"/>
  <c r="A102" i="114"/>
  <c r="J32" i="114"/>
  <c r="E15" i="114"/>
  <c r="A108" i="114"/>
  <c r="J28" i="116"/>
  <c r="A112" i="114"/>
  <c r="F30" i="113"/>
  <c r="F27" i="114"/>
  <c r="A92" i="114"/>
  <c r="A41" i="114"/>
  <c r="J31" i="114"/>
  <c r="J20" i="116"/>
  <c r="J23" i="114"/>
  <c r="F31" i="113"/>
  <c r="J35" i="114"/>
  <c r="F25" i="113"/>
  <c r="J23" i="116"/>
  <c r="J24" i="114"/>
  <c r="M21" i="116"/>
  <c r="F28" i="116"/>
  <c r="F35" i="114"/>
  <c r="J31" i="116"/>
  <c r="A68" i="114"/>
  <c r="F32" i="116"/>
  <c r="J26" i="114"/>
  <c r="F27" i="113"/>
  <c r="F24" i="113"/>
  <c r="A66" i="114"/>
  <c r="F23" i="114"/>
  <c r="A78" i="114"/>
  <c r="A98" i="116"/>
  <c r="A106" i="116"/>
  <c r="E11" i="116"/>
  <c r="F28" i="113"/>
  <c r="A11" i="116"/>
  <c r="A104" i="116"/>
  <c r="A100" i="116"/>
  <c r="F29" i="116"/>
  <c r="J22" i="114"/>
  <c r="K3" i="116"/>
  <c r="F20" i="114"/>
  <c r="A84" i="116"/>
  <c r="J33" i="116"/>
  <c r="M33" i="116"/>
  <c r="K2" i="116"/>
  <c r="K3" i="114"/>
  <c r="J34" i="114"/>
  <c r="I20" i="114"/>
  <c r="A80" i="116"/>
  <c r="F35" i="116"/>
  <c r="O20" i="114"/>
  <c r="A94" i="116"/>
  <c r="A82" i="114"/>
  <c r="J30" i="114"/>
  <c r="M20" i="116"/>
  <c r="F34" i="113"/>
  <c r="A88" i="114"/>
  <c r="F36" i="113"/>
  <c r="F27" i="116"/>
  <c r="I20" i="116"/>
  <c r="F22" i="114"/>
  <c r="A48" i="116"/>
  <c r="M25" i="116"/>
  <c r="F32" i="114"/>
  <c r="F31" i="116"/>
  <c r="K2" i="114"/>
  <c r="F30" i="114"/>
  <c r="A116" i="114"/>
  <c r="F22" i="116"/>
  <c r="A100" i="114"/>
  <c r="J34" i="116"/>
  <c r="E12" i="114"/>
  <c r="A90" i="114"/>
  <c r="F25" i="114"/>
  <c r="A11" i="114"/>
  <c r="M34" i="116"/>
  <c r="A48" i="114"/>
  <c r="F26" i="116"/>
  <c r="F33" i="113"/>
  <c r="J26" i="116"/>
  <c r="F24" i="114"/>
  <c r="J29" i="114"/>
  <c r="E20" i="114"/>
  <c r="F33" i="116"/>
  <c r="J28" i="114"/>
  <c r="A92" i="116"/>
  <c r="M29" i="116"/>
  <c r="E11" i="114"/>
  <c r="J20" i="114"/>
  <c r="A90" i="116"/>
  <c r="A70" i="114"/>
  <c r="F29" i="113"/>
  <c r="M24" i="116"/>
  <c r="E15" i="116"/>
  <c r="F23" i="113"/>
  <c r="A86" i="114"/>
  <c r="F20" i="116"/>
  <c r="F25" i="116"/>
  <c r="F22" i="113"/>
  <c r="A76" i="114"/>
  <c r="F32" i="113"/>
  <c r="A68" i="116"/>
  <c r="J35" i="116"/>
  <c r="J25" i="114"/>
  <c r="A70" i="116"/>
  <c r="A104" i="114"/>
  <c r="M28" i="116"/>
  <c r="J33" i="114"/>
  <c r="F28" i="114"/>
  <c r="A94" i="114"/>
  <c r="A96" i="116"/>
  <c r="A64" i="116"/>
  <c r="E12" i="116"/>
  <c r="F21" i="114"/>
  <c r="O20" i="116"/>
  <c r="A108" i="116"/>
  <c r="A112" i="116"/>
  <c r="A41" i="116"/>
  <c r="J30" i="116"/>
  <c r="A78" i="116"/>
  <c r="J32" i="116"/>
  <c r="J29" i="116"/>
  <c r="F24" i="116"/>
  <c r="F23" i="116"/>
  <c r="F21" i="116"/>
  <c r="M22" i="116"/>
  <c r="A114" i="114"/>
  <c r="A80" i="114"/>
  <c r="F21" i="113"/>
  <c r="M35" i="116"/>
  <c r="A66" i="116"/>
  <c r="A76" i="116"/>
  <c r="F31" i="114"/>
  <c r="A64" i="114"/>
  <c r="A116" i="116"/>
  <c r="M26" i="116"/>
  <c r="A110" i="114"/>
  <c r="A96" i="114"/>
  <c r="A84" i="114"/>
  <c r="J21" i="114"/>
  <c r="M27" i="116"/>
  <c r="F26" i="113"/>
  <c r="F33" i="114"/>
  <c r="A62" i="116"/>
  <c r="M30" i="116"/>
  <c r="F26" i="114"/>
  <c r="F30" i="116"/>
  <c r="A102" i="116"/>
  <c r="F29" i="114"/>
  <c r="J27" i="114"/>
  <c r="A86" i="116"/>
  <c r="F34" i="114"/>
  <c r="A106" i="114"/>
  <c r="A98" i="114"/>
  <c r="A110" i="116"/>
  <c r="E20" i="116"/>
  <c r="F35" i="113"/>
  <c r="J24" i="116"/>
  <c r="M23" i="116"/>
  <c r="A82" i="116"/>
  <c r="M32" i="116"/>
  <c r="A114" i="116"/>
  <c r="E13" i="113"/>
  <c r="M31" i="116"/>
  <c r="J22" i="116"/>
  <c r="F34" i="116"/>
  <c r="S27" i="114" l="1"/>
  <c r="S35" i="114"/>
  <c r="S33" i="114"/>
  <c r="S34" i="114"/>
  <c r="S25" i="116"/>
  <c r="S31" i="114"/>
  <c r="S25" i="114"/>
  <c r="A35" i="116"/>
  <c r="A31" i="116"/>
  <c r="A33" i="116"/>
  <c r="A34" i="116"/>
  <c r="A30" i="116"/>
  <c r="A26" i="116"/>
  <c r="A32" i="116"/>
  <c r="A29" i="116"/>
  <c r="A25" i="116"/>
  <c r="A21" i="116"/>
  <c r="A27" i="116"/>
  <c r="A28" i="116"/>
  <c r="A24" i="116"/>
  <c r="A20" i="116"/>
  <c r="A22" i="116"/>
  <c r="A23" i="116"/>
  <c r="S21" i="116"/>
  <c r="O24" i="114"/>
  <c r="O28" i="114"/>
  <c r="O32" i="114"/>
  <c r="S30" i="114"/>
  <c r="S24" i="114"/>
  <c r="S28" i="114"/>
  <c r="R20" i="114"/>
  <c r="R21" i="114"/>
  <c r="R22" i="114"/>
  <c r="R24" i="114"/>
  <c r="R30" i="114"/>
  <c r="R28" i="114"/>
  <c r="R25" i="114"/>
  <c r="R29" i="114"/>
  <c r="R35" i="114"/>
  <c r="R32" i="114"/>
  <c r="R33" i="114"/>
  <c r="E21" i="114"/>
  <c r="E22" i="114" s="1"/>
  <c r="E23" i="114" s="1"/>
  <c r="E24" i="114" s="1"/>
  <c r="E25" i="114" s="1"/>
  <c r="E26" i="114" s="1"/>
  <c r="E27" i="114" s="1"/>
  <c r="E28" i="114" s="1"/>
  <c r="E29" i="114" s="1"/>
  <c r="E30" i="114" s="1"/>
  <c r="E31" i="114" s="1"/>
  <c r="E32" i="114" s="1"/>
  <c r="E33" i="114" s="1"/>
  <c r="E34" i="114" s="1"/>
  <c r="E35" i="114" s="1"/>
  <c r="R23" i="114"/>
  <c r="R31" i="114"/>
  <c r="R34" i="114"/>
  <c r="R27" i="114"/>
  <c r="R26" i="114"/>
  <c r="S34" i="116"/>
  <c r="S24" i="116"/>
  <c r="S27" i="116"/>
  <c r="S23" i="116"/>
  <c r="I21" i="114"/>
  <c r="I22" i="114" s="1"/>
  <c r="I23" i="114" s="1"/>
  <c r="I24" i="114" s="1"/>
  <c r="I25" i="114" s="1"/>
  <c r="I26" i="114" s="1"/>
  <c r="I27" i="114" s="1"/>
  <c r="I28" i="114" s="1"/>
  <c r="I29" i="114" s="1"/>
  <c r="I30" i="114" s="1"/>
  <c r="I31" i="114" s="1"/>
  <c r="I32" i="114" s="1"/>
  <c r="I33" i="114" s="1"/>
  <c r="I34" i="114" s="1"/>
  <c r="I35" i="114" s="1"/>
  <c r="S29" i="116"/>
  <c r="S22" i="116"/>
  <c r="S23" i="114"/>
  <c r="S26" i="114"/>
  <c r="S32" i="114"/>
  <c r="S22" i="114"/>
  <c r="S20" i="114"/>
  <c r="S21" i="114"/>
  <c r="R30" i="116"/>
  <c r="R31" i="116"/>
  <c r="R28" i="116"/>
  <c r="R34" i="116"/>
  <c r="R25" i="116"/>
  <c r="R26" i="116"/>
  <c r="R27" i="116"/>
  <c r="R29" i="116"/>
  <c r="R20" i="116"/>
  <c r="R21" i="116"/>
  <c r="R22" i="116"/>
  <c r="R24" i="116"/>
  <c r="R35" i="116"/>
  <c r="R32" i="116"/>
  <c r="R33" i="116"/>
  <c r="E21" i="116"/>
  <c r="E22" i="116" s="1"/>
  <c r="E23" i="116" s="1"/>
  <c r="E24" i="116" s="1"/>
  <c r="E25" i="116" s="1"/>
  <c r="E26" i="116" s="1"/>
  <c r="E27" i="116" s="1"/>
  <c r="E28" i="116" s="1"/>
  <c r="E29" i="116" s="1"/>
  <c r="E30" i="116" s="1"/>
  <c r="E31" i="116" s="1"/>
  <c r="E32" i="116" s="1"/>
  <c r="E33" i="116" s="1"/>
  <c r="E34" i="116" s="1"/>
  <c r="E35" i="116" s="1"/>
  <c r="R23" i="116"/>
  <c r="I21" i="116"/>
  <c r="I22" i="116" s="1"/>
  <c r="I23" i="116" s="1"/>
  <c r="I24" i="116" s="1"/>
  <c r="I25" i="116" s="1"/>
  <c r="I26" i="116" s="1"/>
  <c r="I27" i="116" s="1"/>
  <c r="I28" i="116" s="1"/>
  <c r="I29" i="116" s="1"/>
  <c r="I30" i="116" s="1"/>
  <c r="I31" i="116" s="1"/>
  <c r="I32" i="116" s="1"/>
  <c r="I33" i="116" s="1"/>
  <c r="I34" i="116" s="1"/>
  <c r="I35" i="116" s="1"/>
  <c r="S30" i="116"/>
  <c r="S35" i="116"/>
  <c r="S29" i="114"/>
  <c r="S20" i="116"/>
  <c r="S31" i="116"/>
  <c r="O32" i="116"/>
  <c r="O28" i="116"/>
  <c r="O24" i="116"/>
  <c r="S33" i="116"/>
  <c r="A25" i="114"/>
  <c r="A21" i="114"/>
  <c r="A27" i="114"/>
  <c r="A28" i="114"/>
  <c r="A35" i="114"/>
  <c r="A34" i="114"/>
  <c r="A24" i="114"/>
  <c r="A20" i="114"/>
  <c r="A22" i="114"/>
  <c r="A23" i="114"/>
  <c r="A33" i="114"/>
  <c r="A29" i="114"/>
  <c r="A31" i="114"/>
  <c r="A30" i="114"/>
  <c r="A26" i="114"/>
  <c r="A32" i="114"/>
  <c r="S28" i="116"/>
  <c r="S32" i="116"/>
  <c r="S26" i="116"/>
  <c r="T33" i="116"/>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M33" i="113"/>
  <c r="A69" i="113"/>
  <c r="E27" i="113"/>
  <c r="J29" i="113"/>
  <c r="A8" i="113"/>
  <c r="J22" i="113"/>
  <c r="A113" i="113"/>
  <c r="A107" i="113"/>
  <c r="A40" i="113"/>
  <c r="A67" i="113"/>
  <c r="E34" i="113"/>
  <c r="O21" i="113"/>
  <c r="I28" i="113"/>
  <c r="J27" i="113"/>
  <c r="E16" i="113"/>
  <c r="E26" i="113"/>
  <c r="A79" i="113"/>
  <c r="A81" i="113"/>
  <c r="M36" i="113"/>
  <c r="E22" i="113"/>
  <c r="A49" i="113"/>
  <c r="I29" i="113"/>
  <c r="I35" i="113"/>
  <c r="A85" i="113"/>
  <c r="J25" i="113"/>
  <c r="E29" i="113"/>
  <c r="A87" i="113"/>
  <c r="I32" i="113"/>
  <c r="A91" i="113"/>
  <c r="A99" i="113"/>
  <c r="I36" i="113"/>
  <c r="J33" i="113"/>
  <c r="A77" i="113"/>
  <c r="A105" i="113"/>
  <c r="E28" i="113"/>
  <c r="E19" i="113"/>
  <c r="A115" i="113"/>
  <c r="E36" i="113"/>
  <c r="E12" i="113"/>
  <c r="K3" i="113"/>
  <c r="A111" i="113"/>
  <c r="A12" i="113"/>
  <c r="J35" i="113"/>
  <c r="J30" i="113"/>
  <c r="E21" i="113"/>
  <c r="I34" i="113"/>
  <c r="A97" i="113"/>
  <c r="K2" i="113"/>
  <c r="J34" i="113"/>
  <c r="E30" i="113"/>
  <c r="E25" i="113"/>
  <c r="A75" i="113"/>
  <c r="I30" i="113"/>
  <c r="I22" i="113"/>
  <c r="A93" i="113"/>
  <c r="A109" i="113"/>
  <c r="E24" i="113"/>
  <c r="I27" i="113"/>
  <c r="E31" i="113"/>
  <c r="A63" i="113"/>
  <c r="J21" i="113"/>
  <c r="A65" i="113"/>
  <c r="M34" i="113"/>
  <c r="E33" i="113"/>
  <c r="J24" i="113"/>
  <c r="E23" i="113"/>
  <c r="A71" i="113"/>
  <c r="A103" i="113"/>
  <c r="I23" i="113"/>
  <c r="J36" i="113"/>
  <c r="I26" i="113"/>
  <c r="A101" i="113"/>
  <c r="A61" i="113"/>
  <c r="A89" i="113"/>
  <c r="A95" i="113"/>
  <c r="A83" i="113"/>
  <c r="I31" i="113"/>
  <c r="E35" i="113"/>
  <c r="J23" i="113"/>
  <c r="A6" i="113"/>
  <c r="J31" i="113"/>
  <c r="A47" i="113"/>
  <c r="I24" i="113"/>
  <c r="E32" i="113"/>
  <c r="J32" i="113"/>
  <c r="A117" i="113"/>
  <c r="M35" i="113"/>
  <c r="J28" i="113"/>
  <c r="I33" i="113"/>
  <c r="J26" i="113"/>
  <c r="A42" i="113"/>
  <c r="I21" i="113"/>
  <c r="I25"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<sst xmlns="http://schemas.openxmlformats.org/spreadsheetml/2006/main" count="7522" uniqueCount="6643">
  <si>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</si>
  <si>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</si>
  <si>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</si>
  <si>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</si>
  <si>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</si>
  <si>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</si>
  <si>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</si>
  <si>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</si>
  <si>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</si>
  <si>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</si>
  <si>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</si>
  <si>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</si>
  <si>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</si>
  <si>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</si>
  <si>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</si>
  <si>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</si>
  <si>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</si>
  <si>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</si>
  <si>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</si>
  <si>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</si>
  <si>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</si>
  <si>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</si>
  <si>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</si>
  <si>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</si>
  <si>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</si>
  <si>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</si>
  <si>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</si>
  <si>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</si>
  <si>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</si>
  <si>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</si>
  <si>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</si>
  <si>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</si>
  <si>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</si>
  <si>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</si>
  <si>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</si>
  <si>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</si>
  <si>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</si>
  <si>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</si>
  <si>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</si>
  <si>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</si>
  <si>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</si>
  <si>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</si>
  <si>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</si>
  <si>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</si>
  <si>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</si>
  <si>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</si>
  <si>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</si>
  <si>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</si>
  <si>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</si>
  <si>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</si>
  <si>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</si>
  <si>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</si>
  <si>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</si>
  <si>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</si>
  <si>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</si>
  <si>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</si>
  <si>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</si>
  <si>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</si>
  <si>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</si>
  <si>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</si>
  <si>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</si>
  <si>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</si>
  <si>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</si>
  <si>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</si>
  <si>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</si>
  <si>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</si>
  <si>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</si>
  <si>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</si>
  <si>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</si>
  <si>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</si>
  <si>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</si>
  <si>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</si>
  <si>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</si>
  <si>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</si>
  <si>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</si>
  <si>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</si>
  <si>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</si>
  <si>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</si>
  <si>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</si>
  <si>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</si>
  <si>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</si>
  <si>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</si>
  <si>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</si>
  <si>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</si>
  <si>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</si>
  <si>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</si>
  <si>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</si>
  <si>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</si>
  <si>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</si>
  <si>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</si>
  <si>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</si>
  <si>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</si>
  <si>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</si>
  <si>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</si>
  <si>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</si>
  <si>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</si>
  <si>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</si>
  <si>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</si>
  <si>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</si>
  <si>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</si>
  <si>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</si>
  <si>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</si>
  <si>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</si>
  <si>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</si>
  <si>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</si>
  <si>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</si>
  <si>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</si>
  <si>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</si>
  <si>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</si>
  <si>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</si>
  <si>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</si>
  <si>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</si>
  <si>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</si>
  <si>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</si>
  <si>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</si>
  <si>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</si>
  <si>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</si>
  <si>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</si>
  <si>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</si>
  <si>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</si>
  <si>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</si>
  <si>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</si>
  <si>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</si>
  <si>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</si>
  <si>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</si>
  <si>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</si>
  <si>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</si>
  <si>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</si>
  <si>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</si>
  <si>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</si>
  <si>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</si>
  <si>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</si>
  <si>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</si>
  <si>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</si>
  <si>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</si>
  <si>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</si>
  <si>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</si>
  <si>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</si>
  <si>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</si>
  <si>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</si>
  <si>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</si>
  <si>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</si>
  <si>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</si>
  <si>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</si>
  <si>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</si>
  <si>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</si>
  <si>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</si>
  <si>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</si>
  <si>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</si>
  <si>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</si>
  <si>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</si>
  <si>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</si>
  <si>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</si>
  <si>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</si>
  <si>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</si>
  <si>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</si>
  <si>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</si>
  <si>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</si>
  <si>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</si>
  <si>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</si>
  <si>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</si>
  <si>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</si>
  <si>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</si>
  <si>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</si>
  <si>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</si>
  <si>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</si>
  <si>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</si>
  <si>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</si>
  <si>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</si>
  <si>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</si>
  <si>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</si>
  <si>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</si>
  <si>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</si>
  <si>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</si>
  <si>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</si>
  <si>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</si>
  <si>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</si>
  <si>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</si>
  <si>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</si>
  <si>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</si>
  <si>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</si>
  <si>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</si>
  <si>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</si>
  <si>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</si>
  <si>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</si>
  <si>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</si>
  <si>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</si>
  <si>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</si>
  <si>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</si>
  <si>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</si>
  <si>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</si>
  <si>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</si>
  <si>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</si>
  <si>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</si>
  <si>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</si>
  <si>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</si>
  <si>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</si>
  <si>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</si>
  <si>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</si>
  <si>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</si>
  <si>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</si>
  <si>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</si>
  <si>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</si>
  <si>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</si>
  <si>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</si>
  <si>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</si>
  <si>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</si>
  <si>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</si>
  <si>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</si>
  <si>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</si>
  <si>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</si>
  <si>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</si>
  <si>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</si>
  <si>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</si>
  <si>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</si>
  <si>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</si>
  <si>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</si>
  <si>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</si>
  <si>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</si>
  <si>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</si>
  <si>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</si>
  <si>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</si>
  <si>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</si>
  <si>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</si>
  <si>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</si>
  <si>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</si>
  <si>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</si>
  <si>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</si>
  <si>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</si>
  <si>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</si>
  <si>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</si>
  <si>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</si>
  <si>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</si>
  <si>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</si>
  <si>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</si>
  <si>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</si>
  <si>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</si>
  <si>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</si>
  <si>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</si>
  <si>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</si>
  <si>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</si>
  <si>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</si>
  <si>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</si>
  <si>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</si>
  <si>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</si>
  <si>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</si>
  <si>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</si>
  <si>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</si>
  <si>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</si>
  <si>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</si>
  <si>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</si>
  <si>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</si>
  <si>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</si>
  <si>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</si>
  <si>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</si>
  <si>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</si>
  <si>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</si>
  <si>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</si>
  <si>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</si>
  <si>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</si>
  <si>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</si>
  <si>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</si>
  <si>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</si>
  <si>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</si>
  <si>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</si>
  <si>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</si>
  <si>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</si>
  <si>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</si>
  <si>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</si>
  <si>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</si>
  <si>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</si>
  <si>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</si>
  <si>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</si>
  <si>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</si>
  <si>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</si>
  <si>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</si>
  <si>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</si>
  <si>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</si>
  <si>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</si>
  <si>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</si>
  <si>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</si>
  <si>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</si>
  <si>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</si>
  <si>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</si>
  <si>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</si>
  <si>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</si>
  <si>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</si>
  <si>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</si>
  <si>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</si>
  <si>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</si>
  <si>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</si>
  <si>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</si>
  <si>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</si>
  <si>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</si>
  <si>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</si>
  <si>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</si>
  <si>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</si>
  <si>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</si>
  <si>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</si>
  <si>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</si>
  <si>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</si>
  <si>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</si>
  <si>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</si>
  <si>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</si>
  <si>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</si>
  <si>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</si>
  <si>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</si>
  <si>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</si>
  <si>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</si>
  <si>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</si>
  <si>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</si>
  <si>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</si>
  <si>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</si>
  <si>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</si>
  <si>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</si>
  <si>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</si>
  <si>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</si>
  <si>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</si>
  <si>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</si>
  <si>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</si>
  <si>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</si>
  <si>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</si>
  <si>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</si>
  <si>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</si>
  <si>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</si>
  <si>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</si>
  <si>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</si>
  <si>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</si>
  <si>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</si>
  <si>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</si>
  <si>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</si>
  <si>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</si>
  <si>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</si>
  <si>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</si>
  <si>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</si>
  <si>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</si>
  <si>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</si>
  <si>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</si>
  <si>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</si>
  <si>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</si>
  <si>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</si>
  <si>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</si>
  <si>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</si>
  <si>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</si>
  <si>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</si>
  <si>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</si>
  <si>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</si>
  <si>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</si>
  <si>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</si>
  <si>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</si>
  <si>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</si>
  <si>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</si>
  <si>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Метагалактики каждого</t>
  </si>
  <si>
    <t>Приложение №13 к Распоряжению №28: Абсолют Высшего Метагалактического Космоса Изначально Вышестоящего Отца</t>
  </si>
  <si>
    <t>таблицы-компакты стяжания Абсолютного Огня по Высшим Архетипическим Метагалактикам с ростом Частей Человек-Субъекта в Отца-Субъекта Изначально Вышестоящего Отца</t>
  </si>
  <si>
    <t>Метагалактическая Высшая Метагалактика</t>
  </si>
  <si>
    <t>Октавная Высшая Метагалактика</t>
  </si>
  <si>
    <t>Всеединая Высшая Метагалактика</t>
  </si>
  <si>
    <t>Извечная Высшая Метагалактика</t>
  </si>
  <si>
    <t>Метаизвечная Высшая Метагалактика</t>
  </si>
  <si>
    <t>Октоизвечная Высшая Метагалактика</t>
  </si>
  <si>
    <t>Всеизвечная Высшая Метагалактика</t>
  </si>
  <si>
    <t>Суперизвечная Высшая Метагалактика</t>
  </si>
  <si>
    <t>До-ИВДИВО Высшая Метагалактика</t>
  </si>
  <si>
    <t>Ре-ИВДИВО Высшая Метагалактика</t>
  </si>
  <si>
    <t>Ми-ИВДИВО Высшая Метагалактика</t>
  </si>
  <si>
    <t>Фа-ИВДИВО Высшая Метагалактика</t>
  </si>
  <si>
    <t>Соль-ИВДИВО Высшая Метагалактика</t>
  </si>
  <si>
    <t>Ля-ИВДИВО Высшая Метагалактика</t>
  </si>
  <si>
    <t>Си-ИВДИВО Высшая Метагалактика</t>
  </si>
  <si>
    <t>ИВДИВО Высшая Метагалактика</t>
  </si>
  <si>
    <t>Метагалактическая Высшая Метагалактика Человек-Посвящённого</t>
  </si>
  <si>
    <t>Октавная Высшая Метагалактика Человек-Посвящённого</t>
  </si>
  <si>
    <t>Всеединая Высшая Метагалактика Человек-Посвящённого</t>
  </si>
  <si>
    <t>Извечная Высшая Метагалактика Человек-Посвящённого</t>
  </si>
  <si>
    <t>Метаизвечная Высшая Метагалактика Человек-Посвящённого</t>
  </si>
  <si>
    <t>Октоизвечная Высшая Метагалактика Человек-Посвящённого</t>
  </si>
  <si>
    <t>Всеизвечная Высшая Метагалактика Человек-Посвящённого</t>
  </si>
  <si>
    <t>Суперизвечная Высшая Метагалактика Человек-Посвящённого</t>
  </si>
  <si>
    <t>До-ИВДИВО Высшая Метагалактика Человек-Посвящённого</t>
  </si>
  <si>
    <t>Ре-ИВДИВО Высшая Метагалактика Человек-Посвящённого</t>
  </si>
  <si>
    <t>Ми-ИВДИВО Высшая Метагалактика Человек-Посвящённого</t>
  </si>
  <si>
    <t>Фа-ИВДИВО Высшая Метагалактика Человек-Посвящённого</t>
  </si>
  <si>
    <t>Соль-ИВДИВО Высшая Метагалактика Человек-Посвящённого</t>
  </si>
  <si>
    <t>Ля-ИВДИВО Высшая Метагалактика Человек-Посвящённого</t>
  </si>
  <si>
    <t>Си-ИВДИВО Высшая Метагалактика Человек-Посвящённого</t>
  </si>
  <si>
    <t>ИВДИВО Высшая Метагалактика Человек-Посвящённого</t>
  </si>
  <si>
    <t>Метагалактическая Высшая Метагалактика Человек-Служащего</t>
  </si>
  <si>
    <t>Октавная Высшая Метагалактика Человек-Служащего</t>
  </si>
  <si>
    <t>Всеединая Высшая Метагалактика Человек-Служащего</t>
  </si>
  <si>
    <t>Извечная Высшая Метагалактика Человек-Служащего</t>
  </si>
  <si>
    <t>Метаизвечная Высшая Метагалактика Человек-Служащего</t>
  </si>
  <si>
    <t>Октоизвечная Высшая Метагалактика Человек-Служащего</t>
  </si>
  <si>
    <t>Всеизвечная Высшая Метагалактика Человек-Служащего</t>
  </si>
  <si>
    <t>Суперизвечная Высшая Метагалактика Человек-Служащего</t>
  </si>
  <si>
    <t>Абсолют Физики Октавная Высшая Метагалактика</t>
  </si>
  <si>
    <t>Абсолют Физики Всеединая Высшая Метагалактика</t>
  </si>
  <si>
    <t>Абсолют Физики Извечная Высшая Метагалактика</t>
  </si>
  <si>
    <t>Абсолют Физики Метаизвечная Высшая Метагалактика</t>
  </si>
  <si>
    <t>Абсолют Физики Октоизвечная Высшая Метагалактика</t>
  </si>
  <si>
    <t>Абсолют Физики Всеизвечная Высшая Метагалактика</t>
  </si>
  <si>
    <t>Абсолют Физики Суперизвечная Высшая Метагалактика</t>
  </si>
  <si>
    <t>Абсолют Физики До-ИВДИВО Высшая Метагалактика</t>
  </si>
  <si>
    <t>Абсолют Физики Ре-ИВДИВО Высшая Метагалактика</t>
  </si>
  <si>
    <t>Абсолют Физики Ми-ИВДИВО Высшая Метагалактика</t>
  </si>
  <si>
    <t>Абсолют Физики Фа-ИВДИВО Высшая Метагалактика</t>
  </si>
  <si>
    <t>Абсолют Физики Соль-ИВДИВО Высшая Метагалактика</t>
  </si>
  <si>
    <t>Абсолют Физики Ля-ИВДИВО Высшая Метагалактика</t>
  </si>
  <si>
    <t>Абсолют Физики Си-ИВДИВО Высшая Метагалактика</t>
  </si>
  <si>
    <t>Абсолют Физики ИВДИВО Высшая Метагалактика</t>
  </si>
  <si>
    <t>Абсолют Физики Метагалактическая Высшая Метагалактика Человек-Посвящённого</t>
  </si>
  <si>
    <t>Абсолют Физики Октавная Высшая Метагалактика Человек-Посвящённого</t>
  </si>
  <si>
    <t>Абсолют Физики Всеединая Высшая Метагалактика Человек-Посвящённого</t>
  </si>
  <si>
    <t>Абсолют Физики Извечная Высшая Метагалактика Человек-Посвящённого</t>
  </si>
  <si>
    <t>Абсолют Физики Метаизвечная Высшая Метагалактика Человек-Посвящённого</t>
  </si>
  <si>
    <t>Абсолют Физики Октоизвечная Высшая Метагалактика Человек-Посвящённого</t>
  </si>
  <si>
    <t>Абсолют Физики Всеизвечная Высшая Метагалактика Человек-Посвящённого</t>
  </si>
  <si>
    <t>Абсолют Физики Суперизвечная Высшая Метагалактика Человек-Посвящённого</t>
  </si>
  <si>
    <t>Абсолют Физики До-ИВДИВО Высшая Метагалактика Человек-Посвящённого</t>
  </si>
  <si>
    <t>Абсолют Физики Ре-ИВДИВО Высшая Метагалактика Человек-Посвящённого</t>
  </si>
  <si>
    <t>Абсолют Физики Ми-ИВДИВО Высшая Метагалактика Человек-Посвящённого</t>
  </si>
  <si>
    <t>Абсолют Физики Фа-ИВДИВО Высшая Метагалактика Человек-Посвящённого</t>
  </si>
  <si>
    <t>Абсолют Физики Соль-ИВДИВО Высшая Метагалактика Человек-Посвящённого</t>
  </si>
  <si>
    <t>Абсолют Физики Ля-ИВДИВО Высшая Метагалактика Человек-Посвящённого</t>
  </si>
  <si>
    <t>Абсолют Физики Си-ИВДИВО Высшая Метагалактика Человек-Посвящённого</t>
  </si>
  <si>
    <t>Абсолют Физики ИВДИВО Высшая Метагалактика Человек-Посвящённого</t>
  </si>
  <si>
    <t>Абсолют Физики Метагалактическая Высшая Метагалактика Человек-Служащего</t>
  </si>
  <si>
    <t>Абсолют Физики Октавная Высшая Метагалактика Человек-Служащего</t>
  </si>
  <si>
    <t>Абсолют Физики Всеединая Высшая Метагалактика Человек-Служащего</t>
  </si>
  <si>
    <t>Абсолют Физики Извечная Высшая Метагалактика Человек-Служащего</t>
  </si>
  <si>
    <t>Абсолют Физики Метаизвечная Высшая Метагалактика Человек-Служащего</t>
  </si>
  <si>
    <t>Абсолют Физики Октоизвечная Высшая Метагалактика Человек-Служащего</t>
  </si>
  <si>
    <t>Абсолют Физики Всеизвечная Высшая Метагалактика Человек-Служащего</t>
  </si>
  <si>
    <t>Абсолют Физики Суперизвечная Высшая Метагалактика Человек-Служащего</t>
  </si>
  <si>
    <t>Абсолют Физики До-ИВДИВО Высшая Метагалактика Человек-Служащего</t>
  </si>
  <si>
    <t>134 миллионов 930 тысяч 517</t>
  </si>
  <si>
    <t>134 миллионов 946 тысяч 986</t>
  </si>
  <si>
    <t>134 миллионов 963 тысяч 455</t>
  </si>
  <si>
    <t>134 миллионов 979 тысяч 924</t>
  </si>
  <si>
    <t>134 миллионов 996 тысяч 393</t>
  </si>
  <si>
    <t>135 миллионов 012 тысяч 862</t>
  </si>
  <si>
    <t>135 миллионов 029 тысяч 331</t>
  </si>
  <si>
    <t>135 миллионов 045 тысяч 800</t>
  </si>
  <si>
    <t>135 миллионов 062 тысяч 269</t>
  </si>
  <si>
    <t>135 миллионов 078 тысяч 738</t>
  </si>
  <si>
    <t>135 миллионов 095 тысяч 207</t>
  </si>
  <si>
    <t>135 миллионов 111 тысяч 676</t>
  </si>
  <si>
    <t>135 миллионов 128 тысяч 145</t>
  </si>
  <si>
    <t>135 миллионов 144 тысяч 614</t>
  </si>
  <si>
    <t>135 миллионов 161 тысяч 083</t>
  </si>
  <si>
    <t>135 миллионов 177 тысяч 552</t>
  </si>
  <si>
    <t>135 миллионов 194 тысяч 021</t>
  </si>
  <si>
    <t>135 миллионов 210 тысяч 490</t>
  </si>
  <si>
    <t>135 миллионов 226 тысяч 959</t>
  </si>
  <si>
    <t>135 миллионов 243 тысяч 428</t>
  </si>
  <si>
    <t>135 миллионов 259 тысяч 897</t>
  </si>
  <si>
    <t>135 миллионов 276 тысяч 366</t>
  </si>
  <si>
    <t>135 миллионов 292 тысяч 835</t>
  </si>
  <si>
    <t>135 миллионов 309 тысяч 304</t>
  </si>
  <si>
    <t>135 миллионов 325 тысяч 773</t>
  </si>
  <si>
    <t>135 миллионов 342 тысяч 242</t>
  </si>
  <si>
    <t>135 миллионов 358 тысяч 711</t>
  </si>
  <si>
    <t>135 миллионов 375 тысяч 180</t>
  </si>
  <si>
    <t>135 миллионов 391 тысяч 649</t>
  </si>
  <si>
    <t>135 миллионов 408 тысяч 118</t>
  </si>
  <si>
    <t>135 миллионов 424 тысяч 587</t>
  </si>
  <si>
    <t>135 миллионов 441 тысяч 056</t>
  </si>
  <si>
    <t>135 миллионов 457 тысяч 525</t>
  </si>
  <si>
    <t>135 миллионов 473 тысяч 994</t>
  </si>
  <si>
    <t>135 миллионов 490 тысяч 463</t>
  </si>
  <si>
    <t>135 миллионов 506 тысяч 932</t>
  </si>
  <si>
    <t>135 миллионов 523 тысяч 401</t>
  </si>
  <si>
    <t>135 миллионов 539 тысяч 870</t>
  </si>
  <si>
    <t>135 миллионов 556 тысяч 339</t>
  </si>
  <si>
    <t>135 миллионов 572 тысяч 808</t>
  </si>
  <si>
    <t>134 миллионов 930 тысяч 516</t>
  </si>
  <si>
    <t>134 миллионов 946 тысяч 985</t>
  </si>
  <si>
    <t>134 миллионов 963 тысяч 454</t>
  </si>
  <si>
    <t>134 миллионов 979 тысяч 923</t>
  </si>
  <si>
    <t>134 миллионов 996 тысяч 392</t>
  </si>
  <si>
    <t>135 миллионов 012 тысяч 861</t>
  </si>
  <si>
    <t>135 миллионов 029 тысяч 330</t>
  </si>
  <si>
    <t>135 миллионов 045 тысяч 799</t>
  </si>
  <si>
    <t>135 миллионов 062 тысяч 268</t>
  </si>
  <si>
    <t>135 миллионов 078 тысяч 737</t>
  </si>
  <si>
    <t>135 миллионов 095 тысяч 206</t>
  </si>
  <si>
    <t>135 миллионов 111 тысяч 675</t>
  </si>
  <si>
    <t>135 миллионов 128 тысяч 144</t>
  </si>
  <si>
    <t>135 миллионов 144 тысяч 613</t>
  </si>
  <si>
    <t>135 миллионов 161 тысяч 082</t>
  </si>
  <si>
    <t>135 миллионов 177 тысяч 551</t>
  </si>
  <si>
    <t>135 миллионов 194 тысяч 020</t>
  </si>
  <si>
    <t>135 миллионов 210 тысяч 489</t>
  </si>
  <si>
    <t>135 миллионов 226 тысяч 958</t>
  </si>
  <si>
    <t>135 миллионов 243 тысяч 427</t>
  </si>
  <si>
    <t>135 миллионов 259 тысяч 896</t>
  </si>
  <si>
    <t>135 миллионов 276 тысяч 365</t>
  </si>
  <si>
    <t>135 миллионов 292 тысяч 834</t>
  </si>
  <si>
    <t>135 миллионов 309 тысяч 303</t>
  </si>
  <si>
    <t>135 миллионов 325 тысяч 772</t>
  </si>
  <si>
    <t>135 миллионов 342 тысяч 241</t>
  </si>
  <si>
    <t>135 миллионов 358 тысяч 710</t>
  </si>
  <si>
    <t>135 миллионов 375 тысяч 179</t>
  </si>
  <si>
    <t>135 миллионов 391 тысяч 648</t>
  </si>
  <si>
    <t>135 миллионов 408 тысяч 117</t>
  </si>
  <si>
    <t>135 миллионов 424 тысяч 586</t>
  </si>
  <si>
    <t>135 миллионов 441 тысяч 055</t>
  </si>
  <si>
    <t>135 миллионов 457 тысяч 524</t>
  </si>
  <si>
    <t>135 миллионов 473 тысяч 993</t>
  </si>
  <si>
    <t>135 миллионов 490 тысяч 462</t>
  </si>
  <si>
    <t>135 миллионов 506 тысяч 931</t>
  </si>
  <si>
    <t>135 миллионов 523 тысяч 400</t>
  </si>
  <si>
    <t>135 миллионов 539 тысяч 869</t>
  </si>
  <si>
    <t>135 миллионов 556 тысяч 338</t>
  </si>
  <si>
    <t>135 миллионов 572 тысяч 807</t>
  </si>
  <si>
    <t>134 миллионов 930 тысяч 515</t>
  </si>
  <si>
    <t>134 миллионов 946 тысяч 984</t>
  </si>
  <si>
    <t>134 миллионов 963 тысяч 453</t>
  </si>
  <si>
    <t>134 миллионов 979 тысяч 922</t>
  </si>
  <si>
    <t>134 миллионов 996 тысяч 391</t>
  </si>
  <si>
    <t>135 миллионов 012 тысяч 860</t>
  </si>
  <si>
    <t>135 миллионов 029 тысяч 329</t>
  </si>
  <si>
    <t>135 миллионов 045 тысяч 798</t>
  </si>
  <si>
    <t>135 миллионов 062 тысяч 267</t>
  </si>
  <si>
    <t>135 миллионов 078 тысяч 736</t>
  </si>
  <si>
    <t>135 миллионов 095 тысяч 205</t>
  </si>
  <si>
    <t>135 миллионов 111 тысяч 674</t>
  </si>
  <si>
    <t>135 миллионов 128 тысяч 143</t>
  </si>
  <si>
    <t>135 миллионов 144 тысяч 612</t>
  </si>
  <si>
    <t>135 миллионов 161 тысяч 081</t>
  </si>
  <si>
    <t>135 миллионов 177 тысяч 550</t>
  </si>
  <si>
    <t>135 миллионов 194 тысяч 019</t>
  </si>
  <si>
    <t>135 миллионов 210 тысяч 488</t>
  </si>
  <si>
    <t>135 миллионов 226 тысяч 957</t>
  </si>
  <si>
    <t>135 миллионов 243 тысяч 426</t>
  </si>
  <si>
    <t>135 миллионов 259 тысяч 895</t>
  </si>
  <si>
    <t>135 миллионов 276 тысяч 364</t>
  </si>
  <si>
    <t>135 миллионов 292 тысяч 833</t>
  </si>
  <si>
    <t>135 миллионов 309 тысяч 302</t>
  </si>
  <si>
    <t>135 миллионов 325 тысяч 771</t>
  </si>
  <si>
    <t>135 миллионов 342 тысяч 240</t>
  </si>
  <si>
    <t>135 миллионов 358 тысяч 709</t>
  </si>
  <si>
    <t>135 миллионов 375 тысяч 178</t>
  </si>
  <si>
    <t>135 миллионов 391 тысяч 647</t>
  </si>
  <si>
    <t>135 миллионов 408 тысяч 116</t>
  </si>
  <si>
    <t>135 миллионов 424 тысяч 585</t>
  </si>
  <si>
    <t>135 миллионов 441 тысяч 054</t>
  </si>
  <si>
    <t>135 миллионов 457 тысяч 523</t>
  </si>
  <si>
    <t>135 миллионов 473 тысяч 992</t>
  </si>
  <si>
    <t>135 миллионов 490 тысяч 461</t>
  </si>
  <si>
    <t>135 миллионов 506 тысяч 930</t>
  </si>
  <si>
    <t>135 миллионов 523 тысяч 399</t>
  </si>
  <si>
    <t>135 миллионов 539 тысяч 868</t>
  </si>
  <si>
    <t>135 миллионов 556 тысяч 337</t>
  </si>
  <si>
    <t>135 миллионов 572 тысяч 806</t>
  </si>
  <si>
    <t>134 миллионов 930 тысяч 514</t>
  </si>
  <si>
    <t>134 миллионов 946 тысяч 983</t>
  </si>
  <si>
    <t>134 миллионов 963 тысяч 452</t>
  </si>
  <si>
    <t>134 миллионов 979 тысяч 921</t>
  </si>
  <si>
    <t>134 миллионов 996 тысяч 390</t>
  </si>
  <si>
    <t>135 миллионов 012 тысяч 859</t>
  </si>
  <si>
    <t>135 миллионов 029 тысяч 328</t>
  </si>
  <si>
    <t>135 миллионов 045 тысяч 797</t>
  </si>
  <si>
    <t>135 миллионов 062 тысяч 266</t>
  </si>
  <si>
    <t>135 миллионов 078 тысяч 735</t>
  </si>
  <si>
    <t>135 миллионов 095 тысяч 204</t>
  </si>
  <si>
    <t>135 миллионов 111 тысяч 673</t>
  </si>
  <si>
    <t>135 миллионов 128 тысяч 142</t>
  </si>
  <si>
    <t>135 миллионов 144 тысяч 611</t>
  </si>
  <si>
    <t>135 миллионов 161 тысяч 080</t>
  </si>
  <si>
    <t>135 миллионов 177 тысяч 549</t>
  </si>
  <si>
    <t>135 миллионов 194 тысяч 018</t>
  </si>
  <si>
    <t>135 миллионов 210 тысяч 487</t>
  </si>
  <si>
    <t>135 миллионов 226 тысяч 956</t>
  </si>
  <si>
    <t>135 миллионов 243 тысяч 425</t>
  </si>
  <si>
    <t>135 миллионов 259 тысяч 894</t>
  </si>
  <si>
    <t>135 миллионов 276 тысяч 363</t>
  </si>
  <si>
    <t>135 миллионов 292 тысяч 832</t>
  </si>
  <si>
    <t>135 миллионов 309 тысяч 301</t>
  </si>
  <si>
    <t>135 миллионов 325 тысяч 770</t>
  </si>
  <si>
    <t>135 миллионов 342 тысяч 239</t>
  </si>
  <si>
    <t>135 миллионов 358 тысяч 708</t>
  </si>
  <si>
    <t>135 миллионов 375 тысяч 177</t>
  </si>
  <si>
    <t>135 миллионов 391 тысяч 646</t>
  </si>
  <si>
    <t>135 миллионов 408 тысяч 115</t>
  </si>
  <si>
    <t>135 миллионов 424 тысяч 584</t>
  </si>
  <si>
    <t>135 миллионов 441 тысяч 053</t>
  </si>
  <si>
    <t>135 миллионов 457 тысяч 522</t>
  </si>
  <si>
    <t>135 миллионов 473 тысяч 991</t>
  </si>
  <si>
    <t>135 миллионов 490 тысяч 460</t>
  </si>
  <si>
    <t>135 миллионов 506 тысяч 929</t>
  </si>
  <si>
    <t>135 миллионов 523 тысяч 398</t>
  </si>
  <si>
    <t>135 миллионов 539 тысяч 867</t>
  </si>
  <si>
    <t>135 миллионов 556 тысяч 336</t>
  </si>
  <si>
    <t>135 миллионов 572 тысяч 805</t>
  </si>
  <si>
    <t>134 миллионов 930 тысяч 513</t>
  </si>
  <si>
    <t>134 миллионов 946 тысяч 982</t>
  </si>
  <si>
    <t>134 миллионов 963 тысяч 451</t>
  </si>
  <si>
    <t>134 миллионов 979 тысяч 920</t>
  </si>
  <si>
    <t>134 миллионов 996 тысяч 389</t>
  </si>
  <si>
    <t>135 миллионов 012 тысяч 858</t>
  </si>
  <si>
    <t>135 миллионов 029 тысяч 327</t>
  </si>
  <si>
    <t>135 миллионов 045 тысяч 796</t>
  </si>
  <si>
    <t>135 миллионов 062 тысяч 265</t>
  </si>
  <si>
    <t>135 миллионов 078 тысяч 734</t>
  </si>
  <si>
    <t>135 миллионов 095 тысяч 203</t>
  </si>
  <si>
    <t>135 миллионов 111 тысяч 672</t>
  </si>
  <si>
    <t>135 миллионов 128 тысяч 141</t>
  </si>
  <si>
    <t>135 миллионов 144 тысяч 610</t>
  </si>
  <si>
    <t>135 миллионов 161 тысяч 079</t>
  </si>
  <si>
    <t>135 миллионов 177 тысяч 548</t>
  </si>
  <si>
    <t>135 миллионов 194 тысяч 017</t>
  </si>
  <si>
    <t>135 миллионов 210 тысяч 486</t>
  </si>
  <si>
    <t>135 миллионов 226 тысяч 955</t>
  </si>
  <si>
    <t>135 миллионов 243 тысяч 424</t>
  </si>
  <si>
    <t>135 миллионов 259 тысяч 893</t>
  </si>
  <si>
    <t>135 миллионов 276 тысяч 362</t>
  </si>
  <si>
    <t>135 миллионов 292 тысяч 831</t>
  </si>
  <si>
    <t>135 миллионов 309 тысяч 300</t>
  </si>
  <si>
    <t>135 миллионов 325 тысяч 769</t>
  </si>
  <si>
    <t>135 миллионов 342 тысяч 238</t>
  </si>
  <si>
    <t>135 миллионов 358 тысяч 707</t>
  </si>
  <si>
    <t>135 миллионов 375 тысяч 176</t>
  </si>
  <si>
    <t>135 миллионов 391 тысяч 645</t>
  </si>
  <si>
    <t>135 миллионов 408 тысяч 114</t>
  </si>
  <si>
    <t>135 миллионов 424 тысяч 583</t>
  </si>
  <si>
    <t>135 миллионов 441 тысяч 052</t>
  </si>
  <si>
    <t>135 миллионов 457 тысяч 521</t>
  </si>
  <si>
    <t>135 миллионов 473 тысяч 990</t>
  </si>
  <si>
    <t>135 миллионов 490 тысяч 459</t>
  </si>
  <si>
    <t>135 миллионов 506 тысяч 928</t>
  </si>
  <si>
    <t>135 миллионов 523 тысяч 397</t>
  </si>
  <si>
    <t>135 миллионов 539 тысяч 866</t>
  </si>
  <si>
    <t>135 миллионов 556 тысяч 335</t>
  </si>
  <si>
    <t>135 миллионов 572 тысяч 804</t>
  </si>
  <si>
    <t>134 миллионов 930 тысяч 512</t>
  </si>
  <si>
    <t>134 миллионов 946 тысяч 981</t>
  </si>
  <si>
    <t>134 миллионов 963 тысяч 450</t>
  </si>
  <si>
    <t>134 миллионов 979 тысяч 919</t>
  </si>
  <si>
    <t>134 миллионов 996 тысяч 388</t>
  </si>
  <si>
    <t>135 миллионов 012 тысяч 857</t>
  </si>
  <si>
    <t>135 миллионов 029 тысяч 326</t>
  </si>
  <si>
    <t>135 миллионов 045 тысяч 795</t>
  </si>
  <si>
    <t>135 миллионов 062 тысяч 264</t>
  </si>
  <si>
    <t>135 миллионов 078 тысяч 733</t>
  </si>
  <si>
    <t>135 миллионов 095 тысяч 202</t>
  </si>
  <si>
    <t>135 миллионов 111 тысяч 671</t>
  </si>
  <si>
    <t>135 миллионов 128 тысяч 140</t>
  </si>
  <si>
    <t>135 миллионов 144 тысяч 609</t>
  </si>
  <si>
    <t>135 миллионов 161 тысяч 078</t>
  </si>
  <si>
    <t>135 миллионов 177 тысяч 547</t>
  </si>
  <si>
    <t>135 миллионов 194 тысяч 016</t>
  </si>
  <si>
    <t>135 миллионов 210 тысяч 485</t>
  </si>
  <si>
    <t>135 миллионов 226 тысяч 954</t>
  </si>
  <si>
    <t>135 миллионов 243 тысяч 423</t>
  </si>
  <si>
    <t>135 миллионов 259 тысяч 892</t>
  </si>
  <si>
    <t>135 миллионов 276 тысяч 361</t>
  </si>
  <si>
    <t>135 миллионов 292 тысяч 830</t>
  </si>
  <si>
    <t>135 миллионов 309 тысяч 299</t>
  </si>
  <si>
    <t>135 миллионов 325 тысяч 768</t>
  </si>
  <si>
    <t>135 миллионов 342 тысяч 237</t>
  </si>
  <si>
    <t>135 миллионов 358 тысяч 706</t>
  </si>
  <si>
    <t>135 миллионов 375 тысяч 175</t>
  </si>
  <si>
    <t>135 миллионов 391 тысяч 644</t>
  </si>
  <si>
    <t>135 миллионов 408 тысяч 113</t>
  </si>
  <si>
    <t>135 миллионов 424 тысяч 582</t>
  </si>
  <si>
    <t>135 миллионов 441 тысяч 051</t>
  </si>
  <si>
    <t>135 миллионов 457 тысяч 520</t>
  </si>
  <si>
    <t>135 миллионов 473 тысяч 989</t>
  </si>
  <si>
    <t>135 миллионов 490 тысяч 458</t>
  </si>
  <si>
    <t>135 миллионов 506 тысяч 927</t>
  </si>
  <si>
    <t>135 миллионов 523 тысяч 396</t>
  </si>
  <si>
    <t>135 миллионов 539 тысяч 865</t>
  </si>
  <si>
    <t>135 миллионов 556 тысяч 334</t>
  </si>
  <si>
    <t>135 миллионов 572 тысяч 803</t>
  </si>
  <si>
    <t>134 миллионов 930 тысяч 508</t>
  </si>
  <si>
    <t>134 миллионов 946 тысяч 977</t>
  </si>
  <si>
    <t>134 миллионов 963 тысяч 446</t>
  </si>
  <si>
    <t>134 миллионов 979 тысяч 915</t>
  </si>
  <si>
    <t>134 миллионов 996 тысяч 384</t>
  </si>
  <si>
    <t>135 миллионов 012 тысяч 853</t>
  </si>
  <si>
    <t>135 миллионов 029 тысяч 322</t>
  </si>
  <si>
    <t>135 миллионов 045 тысяч 791</t>
  </si>
  <si>
    <t>135 миллионов 062 тысяч 260</t>
  </si>
  <si>
    <t>135 миллионов 078 тысяч 729</t>
  </si>
  <si>
    <t>135 миллионов 095 тысяч 198</t>
  </si>
  <si>
    <t>135 миллионов 111 тысяч 667</t>
  </si>
  <si>
    <t>135 миллионов 128 тысяч 136</t>
  </si>
  <si>
    <t>135 миллионов 144 тысяч 605</t>
  </si>
  <si>
    <t>135 миллионов 161 тысяч 074</t>
  </si>
  <si>
    <t>135 миллионов 177 тысяч 543</t>
  </si>
  <si>
    <t>135 миллионов 194 тысяч 012</t>
  </si>
  <si>
    <t>135 миллионов 210 тысяч 481</t>
  </si>
  <si>
    <t>135 миллионов 226 тысяч 950</t>
  </si>
  <si>
    <t>135 миллионов 243 тысяч 419</t>
  </si>
  <si>
    <t>135 миллионов 259 тысяч 888</t>
  </si>
  <si>
    <t>135 миллионов 276 тысяч 357</t>
  </si>
  <si>
    <t>135 миллионов 292 тысяч 826</t>
  </si>
  <si>
    <t>135 миллионов 309 тысяч 295</t>
  </si>
  <si>
    <t>135 миллионов 325 тысяч 764</t>
  </si>
  <si>
    <t>135 миллионов 342 тысяч 233</t>
  </si>
  <si>
    <t>135 миллионов 358 тысяч 702</t>
  </si>
  <si>
    <t>135 миллионов 375 тысяч 171</t>
  </si>
  <si>
    <t>135 миллионов 391 тысяч 640</t>
  </si>
  <si>
    <t>135 миллионов 408 тысяч 109</t>
  </si>
  <si>
    <t>135 миллионов 424 тысяч 578</t>
  </si>
  <si>
    <t>135 миллионов 441 тысяч 047</t>
  </si>
  <si>
    <t>135 миллионов 457 тысяч 516</t>
  </si>
  <si>
    <t>135 миллионов 473 тысяч 985</t>
  </si>
  <si>
    <t>135 миллионов 490 тысяч 454</t>
  </si>
  <si>
    <t>135 миллионов 506 тысяч 923</t>
  </si>
  <si>
    <t>135 миллионов 523 тысяч 392</t>
  </si>
  <si>
    <t>135 миллионов 539 тысяч 861</t>
  </si>
  <si>
    <t>135 миллионов 556 тысяч 330</t>
  </si>
  <si>
    <t>135 миллионов 572 тысяч 799</t>
  </si>
  <si>
    <t>134 миллионов 930 тысяч 504</t>
  </si>
  <si>
    <t>134 миллионов 946 тысяч 973</t>
  </si>
  <si>
    <t>134 миллионов 963 тысяч 442</t>
  </si>
  <si>
    <t>134 миллионов 979 тысяч 911</t>
  </si>
  <si>
    <t>134 миллионов 996 тысяч 380</t>
  </si>
  <si>
    <t>135 миллионов 012 тысяч 849</t>
  </si>
  <si>
    <t>135 миллионов 029 тысяч 318</t>
  </si>
  <si>
    <t>135 миллионов 045 тысяч 787</t>
  </si>
  <si>
    <t>135 миллионов 062 тысяч 256</t>
  </si>
  <si>
    <t>135 миллионов 078 тысяч 725</t>
  </si>
  <si>
    <t>135 миллионов 095 тысяч 194</t>
  </si>
  <si>
    <t>135 миллионов 111 тысяч 663</t>
  </si>
  <si>
    <t>135 миллионов 128 тысяч 132</t>
  </si>
  <si>
    <t>135 миллионов 144 тысяч 601</t>
  </si>
  <si>
    <t>135 миллионов 161 тысяч 070</t>
  </si>
  <si>
    <t>135 миллионов 177 тысяч 539</t>
  </si>
  <si>
    <t>135 миллионов 194 тысяч 008</t>
  </si>
  <si>
    <t>135 миллионов 210 тысяч 477</t>
  </si>
  <si>
    <t>135 миллионов 226 тысяч 946</t>
  </si>
  <si>
    <t>135 миллионов 243 тысяч 415</t>
  </si>
  <si>
    <t>135 миллионов 259 тысяч 884</t>
  </si>
  <si>
    <t>135 миллионов 276 тысяч 353</t>
  </si>
  <si>
    <t>135 миллионов 292 тысяч 822</t>
  </si>
  <si>
    <t>135 миллионов 309 тысяч 291</t>
  </si>
  <si>
    <t>135 миллионов 325 тысяч 760</t>
  </si>
  <si>
    <t>135 миллионов 342 тысяч 229</t>
  </si>
  <si>
    <t>135 миллионов 358 тысяч 698</t>
  </si>
  <si>
    <t>135 миллионов 375 тысяч 167</t>
  </si>
  <si>
    <t>135 миллионов 391 тысяч 636</t>
  </si>
  <si>
    <t>135 миллионов 408 тысяч 105</t>
  </si>
  <si>
    <t>135 миллионов 424 тысяч 574</t>
  </si>
  <si>
    <t>135 миллионов 441 тысяч 043</t>
  </si>
  <si>
    <t>135 миллионов 457 тысяч 512</t>
  </si>
  <si>
    <t>135 миллионов 473 тысяч 981</t>
  </si>
  <si>
    <t>135 миллионов 490 тысяч 450</t>
  </si>
  <si>
    <t>135 миллионов 506 тысяч 919</t>
  </si>
  <si>
    <t>135 миллионов 523 тысяч 388</t>
  </si>
  <si>
    <t>135 миллионов 539 тысяч 857</t>
  </si>
  <si>
    <t>135 миллионов 556 тысяч 326</t>
  </si>
  <si>
    <t>135 миллионов 572 тысяч 795</t>
  </si>
  <si>
    <t>134 миллионов 930 тысяч 500</t>
  </si>
  <si>
    <t>134 миллионов 946 тысяч 969</t>
  </si>
  <si>
    <t>134 миллионов 963 тысяч 438</t>
  </si>
  <si>
    <t>134 миллионов 979 тысяч 907</t>
  </si>
  <si>
    <t>134 миллионов 996 тысяч 376</t>
  </si>
  <si>
    <t>135 миллионов 012 тысяч 845</t>
  </si>
  <si>
    <t>135 миллионов 029 тысяч 314</t>
  </si>
  <si>
    <t>135 миллионов 045 тысяч 783</t>
  </si>
  <si>
    <t>135 миллионов 062 тысяч 252</t>
  </si>
  <si>
    <t>135 миллионов 078 тысяч 721</t>
  </si>
  <si>
    <t>135 миллионов 095 тысяч 190</t>
  </si>
  <si>
    <t>135 миллионов 111 тысяч 659</t>
  </si>
  <si>
    <t>135 миллионов 128 тысяч 128</t>
  </si>
  <si>
    <t>135 миллионов 144 тысяч 597</t>
  </si>
  <si>
    <t>135 миллионов 161 тысяч 066</t>
  </si>
  <si>
    <t>135 миллионов 177 тысяч 535</t>
  </si>
  <si>
    <t>135 миллионов 194 тысяч 004</t>
  </si>
  <si>
    <t>135 миллионов 210 тысяч 473</t>
  </si>
  <si>
    <t>135 миллионов 226 тысяч 942</t>
  </si>
  <si>
    <t>135 миллионов 243 тысяч 411</t>
  </si>
  <si>
    <t>135 миллионов 259 тысяч 880</t>
  </si>
  <si>
    <t>135 миллионов 276 тысяч 349</t>
  </si>
  <si>
    <t>135 миллионов 292 тысяч 818</t>
  </si>
  <si>
    <t>135 миллионов 309 тысяч 287</t>
  </si>
  <si>
    <t>135 миллионов 325 тысяч 756</t>
  </si>
  <si>
    <t>135 миллионов 342 тысяч 225</t>
  </si>
  <si>
    <t>135 миллионов 358 тысяч 694</t>
  </si>
  <si>
    <t>135 миллионов 375 тысяч 163</t>
  </si>
  <si>
    <t>135 миллионов 391 тысяч 632</t>
  </si>
  <si>
    <t>135 миллионов 408 тысяч 101</t>
  </si>
  <si>
    <t>135 миллионов 424 тысяч 570</t>
  </si>
  <si>
    <t>135 миллионов 441 тысяч 039</t>
  </si>
  <si>
    <t>135 миллионов 457 тысяч 508</t>
  </si>
  <si>
    <t>135 миллионов 473 тысяч 977</t>
  </si>
  <si>
    <t>135 миллионов 490 тысяч 446</t>
  </si>
  <si>
    <t>135 миллионов 506 тысяч 915</t>
  </si>
  <si>
    <t>135 миллионов 523 тысяч 384</t>
  </si>
  <si>
    <t>135 миллионов 539 тысяч 853</t>
  </si>
  <si>
    <t>135 миллионов 556 тысяч 322</t>
  </si>
  <si>
    <t>135 миллионов 572 тысяч 791</t>
  </si>
  <si>
    <t>134 миллионов 930 тысяч 496</t>
  </si>
  <si>
    <t>134 миллионов 946 тысяч 965</t>
  </si>
  <si>
    <t>134 миллионов 963 тысяч 434</t>
  </si>
  <si>
    <t>134 миллионов 979 тысяч 903</t>
  </si>
  <si>
    <t>134 миллионов 996 тысяч 372</t>
  </si>
  <si>
    <t>135 миллионов 012 тысяч 841</t>
  </si>
  <si>
    <t>135 миллионов 029 тысяч 310</t>
  </si>
  <si>
    <t>135 миллионов 045 тысяч 779</t>
  </si>
  <si>
    <t>135 миллионов 062 тысяч 248</t>
  </si>
  <si>
    <t>135 миллионов 078 тысяч 717</t>
  </si>
  <si>
    <t>135 миллионов 095 тысяч 186</t>
  </si>
  <si>
    <t>135 миллионов 111 тысяч 655</t>
  </si>
  <si>
    <t>135 миллионов 128 тысяч 124</t>
  </si>
  <si>
    <t>135 миллионов 144 тысяч 593</t>
  </si>
  <si>
    <t>135 миллионов 161 тысяч 062</t>
  </si>
  <si>
    <t>135 миллионов 177 тысяч 531</t>
  </si>
  <si>
    <t>135 миллионов 194 тысяч 000</t>
  </si>
  <si>
    <t>135 миллионов 210 тысяч 469</t>
  </si>
  <si>
    <t>135 миллионов 226 тысяч 938</t>
  </si>
  <si>
    <t>135 миллионов 243 тысяч 407</t>
  </si>
  <si>
    <t>135 миллионов 259 тысяч 876</t>
  </si>
  <si>
    <t>135 миллионов 276 тысяч 345</t>
  </si>
  <si>
    <t>135 миллионов 292 тысяч 814</t>
  </si>
  <si>
    <t>135 миллионов 309 тысяч 283</t>
  </si>
  <si>
    <t>135 миллионов 325 тысяч 752</t>
  </si>
  <si>
    <t>135 миллионов 342 тысяч 221</t>
  </si>
  <si>
    <t>135 миллионов 358 тысяч 690</t>
  </si>
  <si>
    <t>135 миллионов 375 тысяч 159</t>
  </si>
  <si>
    <t>135 миллионов 391 тысяч 628</t>
  </si>
  <si>
    <t>135 миллионов 408 тысяч 097</t>
  </si>
  <si>
    <t>135 миллионов 424 тысяч 566</t>
  </si>
  <si>
    <t>135 миллионов 441 тысяч 035</t>
  </si>
  <si>
    <t>135 миллионов 457 тысяч 504</t>
  </si>
  <si>
    <t>135 миллионов 473 тысяч 973</t>
  </si>
  <si>
    <t>135 миллионов 490 тысяч 442</t>
  </si>
  <si>
    <t>135 миллионов 506 тысяч 911</t>
  </si>
  <si>
    <t>135 миллионов 523 тысяч 380</t>
  </si>
  <si>
    <t>135 миллионов 539 тысяч 849</t>
  </si>
  <si>
    <t>135 миллионов 556 тысяч 318</t>
  </si>
  <si>
    <t>135 миллионов 572 тысяч 787</t>
  </si>
  <si>
    <t>134 миллионов 930 тысяч 480</t>
  </si>
  <si>
    <t>134 миллионов 946 тысяч 949</t>
  </si>
  <si>
    <t>134 миллионов 963 тысяч 418</t>
  </si>
  <si>
    <t>134 миллионов 979 тысяч 887</t>
  </si>
  <si>
    <t>134 миллионов 996 тысяч 356</t>
  </si>
  <si>
    <t>135 миллионов 012 тысяч 825</t>
  </si>
  <si>
    <t>135 миллионов 029 тысяч 294</t>
  </si>
  <si>
    <t>135 миллионов 045 тысяч 763</t>
  </si>
  <si>
    <t>135 миллионов 062 тысяч 232</t>
  </si>
  <si>
    <t>135 миллионов 078 тысяч 701</t>
  </si>
  <si>
    <t>135 миллионов 095 тысяч 170</t>
  </si>
  <si>
    <t>135 миллионов 111 тысяч 639</t>
  </si>
  <si>
    <t>135 миллионов 128 тысяч 108</t>
  </si>
  <si>
    <t>135 миллионов 144 тысяч 577</t>
  </si>
  <si>
    <t>135 миллионов 161 тысяч 046</t>
  </si>
  <si>
    <t>135 миллионов 177 тысяч 515</t>
  </si>
  <si>
    <t>135 миллионов 193 тысяч 984</t>
  </si>
  <si>
    <t>135 миллионов 210 тысяч 453</t>
  </si>
  <si>
    <t>135 миллионов 226 тысяч 922</t>
  </si>
  <si>
    <t>135 миллионов 243 тысяч 391</t>
  </si>
  <si>
    <t>135 миллионов 259 тысяч 860</t>
  </si>
  <si>
    <t>135 миллионов 276 тысяч 329</t>
  </si>
  <si>
    <t>135 миллионов 292 тысяч 798</t>
  </si>
  <si>
    <t>135 миллионов 309 тысяч 267</t>
  </si>
  <si>
    <t>135 миллионов 325 тысяч 736</t>
  </si>
  <si>
    <t>135 миллионов 342 тысяч 205</t>
  </si>
  <si>
    <t>135 миллионов 358 тысяч 674</t>
  </si>
  <si>
    <t>135 миллионов 375 тысяч 143</t>
  </si>
  <si>
    <t>135 миллионов 391 тысяч 612</t>
  </si>
  <si>
    <t>135 миллионов 408 тысяч 081</t>
  </si>
  <si>
    <t>135 миллионов 424 тысяч 550</t>
  </si>
  <si>
    <t>135 миллионов 441 тысяч 019</t>
  </si>
  <si>
    <t>135 миллионов 457 тысяч 488</t>
  </si>
  <si>
    <t>135 миллионов 473 тысяч 957</t>
  </si>
  <si>
    <t>135 миллионов 490 тысяч 426</t>
  </si>
  <si>
    <t>135 миллионов 506 тысяч 895</t>
  </si>
  <si>
    <t>135 миллионов 523 тысяч 364</t>
  </si>
  <si>
    <t>135 миллионов 539 тысяч 833</t>
  </si>
  <si>
    <t>135 миллионов 556 тысяч 302</t>
  </si>
  <si>
    <t>135 миллионов 572 тысяч 771</t>
  </si>
  <si>
    <t>134 миллионов 930 тысяч 464</t>
  </si>
  <si>
    <t>134 миллионов 946 тысяч 933</t>
  </si>
  <si>
    <t>134 миллионов 963 тысяч 402</t>
  </si>
  <si>
    <t>134 миллионов 979 тысяч 871</t>
  </si>
  <si>
    <t>134 миллионов 996 тысяч 340</t>
  </si>
  <si>
    <t>135 миллионов 012 тысяч 809</t>
  </si>
  <si>
    <t>135 миллионов 029 тысяч 278</t>
  </si>
  <si>
    <t>135 миллионов 045 тысяч 747</t>
  </si>
  <si>
    <t>135 миллионов 062 тысяч 216</t>
  </si>
  <si>
    <t>135 миллионов 078 тысяч 685</t>
  </si>
  <si>
    <t>135 миллионов 095 тысяч 154</t>
  </si>
  <si>
    <t>135 миллионов 111 тысяч 623</t>
  </si>
  <si>
    <t>135 миллионов 128 тысяч 092</t>
  </si>
  <si>
    <t>135 миллионов 144 тысяч 561</t>
  </si>
  <si>
    <t>135 миллионов 161 тысяч 030</t>
  </si>
  <si>
    <t>135 миллионов 177 тысяч 499</t>
  </si>
  <si>
    <t>135 миллионов 193 тысяч 968</t>
  </si>
  <si>
    <t>135 миллионов 210 тысяч 437</t>
  </si>
  <si>
    <t>135 миллионов 226 тысяч 906</t>
  </si>
  <si>
    <t>135 миллионов 243 тысяч 375</t>
  </si>
  <si>
    <t>135 миллионов 259 тысяч 844</t>
  </si>
  <si>
    <t>135 миллионов 276 тысяч 313</t>
  </si>
  <si>
    <t>135 миллионов 292 тысяч 782</t>
  </si>
  <si>
    <t>135 миллионов 309 тысяч 251</t>
  </si>
  <si>
    <t>135 миллионов 325 тысяч 720</t>
  </si>
  <si>
    <t>135 миллионов 342 тысяч 189</t>
  </si>
  <si>
    <t>135 миллионов 358 тысяч 658</t>
  </si>
  <si>
    <t>135 миллионов 375 тысяч 127</t>
  </si>
  <si>
    <t>135 миллионов 391 тысяч 596</t>
  </si>
  <si>
    <t>135 миллионов 408 тысяч 065</t>
  </si>
  <si>
    <t>135 миллионов 424 тысяч 534</t>
  </si>
  <si>
    <t>135 миллионов 441 тысяч 003</t>
  </si>
  <si>
    <t>135 миллионов 457 тысяч 472</t>
  </si>
  <si>
    <t>135 миллионов 473 тысяч 941</t>
  </si>
  <si>
    <t>135 миллионов 490 тысяч 410</t>
  </si>
  <si>
    <t>135 миллионов 506 тысяч 879</t>
  </si>
  <si>
    <t>135 миллионов 523 тысяч 348</t>
  </si>
  <si>
    <t>135 миллионов 539 тысяч 817</t>
  </si>
  <si>
    <t>135 миллионов 556 тысяч 286</t>
  </si>
  <si>
    <t>135 миллионов 572 тысяч 755</t>
  </si>
  <si>
    <t>134 миллионов 930 тысяч 448</t>
  </si>
  <si>
    <t>134 миллионов 946 тысяч 917</t>
  </si>
  <si>
    <t>134 миллионов 963 тысяч 386</t>
  </si>
  <si>
    <t>134 миллионов 979 тысяч 855</t>
  </si>
  <si>
    <t>134 миллионов 996 тысяч 324</t>
  </si>
  <si>
    <t>135 миллионов 012 тысяч 793</t>
  </si>
  <si>
    <t>135 миллионов 029 тысяч 262</t>
  </si>
  <si>
    <t>135 миллионов 045 тысяч 731</t>
  </si>
  <si>
    <t>135 миллионов 062 тысяч 200</t>
  </si>
  <si>
    <t>135 миллионов 078 тысяч 669</t>
  </si>
  <si>
    <t>135 миллионов 095 тысяч 138</t>
  </si>
  <si>
    <t>135 миллионов 111 тысяч 607</t>
  </si>
  <si>
    <t>135 миллионов 128 тысяч 076</t>
  </si>
  <si>
    <t>135 миллионов 144 тысяч 545</t>
  </si>
  <si>
    <t>135 миллионов 161 тысяч 014</t>
  </si>
  <si>
    <t>135 миллионов 177 тысяч 483</t>
  </si>
  <si>
    <t>135 миллионов 193 тысяч 952</t>
  </si>
  <si>
    <t>135 миллионов 210 тысяч 421</t>
  </si>
  <si>
    <t>135 миллионов 226 тысяч 890</t>
  </si>
  <si>
    <t>135 миллионов 243 тысяч 359</t>
  </si>
  <si>
    <t>135 миллионов 259 тысяч 828</t>
  </si>
  <si>
    <t>135 миллионов 276 тысяч 297</t>
  </si>
  <si>
    <t>135 миллионов 292 тысяч 766</t>
  </si>
  <si>
    <t>135 миллионов 309 тысяч 235</t>
  </si>
  <si>
    <t>135 миллионов 325 тысяч 704</t>
  </si>
  <si>
    <t>135 миллионов 342 тысяч 173</t>
  </si>
  <si>
    <t>135 миллионов 358 тысяч 642</t>
  </si>
  <si>
    <t>135 миллионов 375 тысяч 111</t>
  </si>
  <si>
    <t>135 миллионов 391 тысяч 580</t>
  </si>
  <si>
    <t>135 миллионов 408 тысяч 049</t>
  </si>
  <si>
    <t>135 миллионов 424 тысяч 518</t>
  </si>
  <si>
    <t>135 миллионов 440 тысяч 987</t>
  </si>
  <si>
    <t>135 миллионов 457 тысяч 456</t>
  </si>
  <si>
    <t>135 миллионов 473 тысяч 925</t>
  </si>
  <si>
    <t>135 миллионов 490 тысяч 394</t>
  </si>
  <si>
    <t>135 миллионов 506 тысяч 863</t>
  </si>
  <si>
    <t>135 миллионов 523 тысяч 332</t>
  </si>
  <si>
    <t>135 миллионов 539 тысяч 801</t>
  </si>
  <si>
    <t>135 миллионов 556 тысяч 270</t>
  </si>
  <si>
    <t>135 миллионов 572 тысяч 739</t>
  </si>
  <si>
    <t>134 миллионов 930 тысяч 432</t>
  </si>
  <si>
    <t>134 миллионов 946 тысяч 901</t>
  </si>
  <si>
    <t>134 миллионов 963 тысяч 370</t>
  </si>
  <si>
    <t>134 миллионов 979 тысяч 839</t>
  </si>
  <si>
    <t>134 миллионов 996 тысяч 308</t>
  </si>
  <si>
    <t>135 миллионов 012 тысяч 777</t>
  </si>
  <si>
    <t>135 миллионов 029 тысяч 246</t>
  </si>
  <si>
    <t>135 миллионов 045 тысяч 715</t>
  </si>
  <si>
    <t>135 миллионов 062 тысяч 184</t>
  </si>
  <si>
    <t>135 миллионов 078 тысяч 653</t>
  </si>
  <si>
    <t>135 миллионов 095 тысяч 122</t>
  </si>
  <si>
    <t>135 миллионов 111 тысяч 591</t>
  </si>
  <si>
    <t>135 миллионов 128 тысяч 060</t>
  </si>
  <si>
    <t>135 миллионов 144 тысяч 529</t>
  </si>
  <si>
    <t>135 миллионов 160 тысяч 998</t>
  </si>
  <si>
    <t>135 миллионов 177 тысяч 467</t>
  </si>
  <si>
    <t>135 миллионов 193 тысяч 936</t>
  </si>
  <si>
    <t>135 миллионов 210 тысяч 405</t>
  </si>
  <si>
    <t>135 миллионов 226 тысяч 874</t>
  </si>
  <si>
    <t>135 миллионов 243 тысяч 343</t>
  </si>
  <si>
    <t>135 миллионов 259 тысяч 812</t>
  </si>
  <si>
    <t>135 миллионов 276 тысяч 281</t>
  </si>
  <si>
    <t>135 миллионов 292 тысяч 750</t>
  </si>
  <si>
    <t>135 миллионов 309 тысяч 219</t>
  </si>
  <si>
    <t>135 миллионов 325 тысяч 688</t>
  </si>
  <si>
    <t>135 миллионов 342 тысяч 157</t>
  </si>
  <si>
    <t>135 миллионов 358 тысяч 626</t>
  </si>
  <si>
    <t>135 миллионов 375 тысяч 095</t>
  </si>
  <si>
    <t>135 миллионов 391 тысяч 564</t>
  </si>
  <si>
    <t>135 миллионов 408 тысяч 033</t>
  </si>
  <si>
    <t>135 миллионов 424 тысяч 502</t>
  </si>
  <si>
    <t>135 миллионов 440 тысяч 971</t>
  </si>
  <si>
    <t>135 миллионов 457 тысяч 440</t>
  </si>
  <si>
    <t>135 миллионов 473 тысяч 909</t>
  </si>
  <si>
    <t>135 миллионов 490 тысяч 378</t>
  </si>
  <si>
    <t>135 миллионов 506 тысяч 847</t>
  </si>
  <si>
    <t>135 миллионов 523 тысяч 316</t>
  </si>
  <si>
    <t>135 миллионов 539 тысяч 785</t>
  </si>
  <si>
    <t>135 миллионов 556 тысяч 254</t>
  </si>
  <si>
    <t>135 миллионов 572 тысяч 723</t>
  </si>
  <si>
    <t>134 миллионов 926 тысяч 336</t>
  </si>
  <si>
    <t>134 миллионов 942 тысяч 805</t>
  </si>
  <si>
    <t>134 миллионов 959 тысяч 274</t>
  </si>
  <si>
    <t>134 миллионов 975 тысяч 743</t>
  </si>
  <si>
    <t>134 миллионов 992 тысяч 212</t>
  </si>
  <si>
    <t>135 миллионов 008 тысяч 681</t>
  </si>
  <si>
    <t>135 миллионов 025 тысяч 150</t>
  </si>
  <si>
    <t>135 миллионов 041 тысяч 619</t>
  </si>
  <si>
    <t>135 миллионов 058 тысяч 088</t>
  </si>
  <si>
    <t>135 миллионов 074 тысяч 557</t>
  </si>
  <si>
    <t>135 миллионов 091 тысяч 026</t>
  </si>
  <si>
    <t>135 миллионов 107 тысяч 495</t>
  </si>
  <si>
    <t>135 миллионов 123 тысяч 964</t>
  </si>
  <si>
    <t>135 миллионов 140 тысяч 433</t>
  </si>
  <si>
    <t>135 миллионов 156 тысяч 902</t>
  </si>
  <si>
    <t>135 миллионов 173 тысяч 371</t>
  </si>
  <si>
    <t>135 миллионов 189 тысяч 840</t>
  </si>
  <si>
    <t>135 миллионов 206 тысяч 309</t>
  </si>
  <si>
    <t>135 миллионов 222 тысяч 778</t>
  </si>
  <si>
    <t>135 миллионов 239 тысяч 247</t>
  </si>
  <si>
    <t>135 миллионов 255 тысяч 716</t>
  </si>
  <si>
    <t>135 миллионов 272 тысяч 185</t>
  </si>
  <si>
    <t>135 миллионов 288 тысяч 654</t>
  </si>
  <si>
    <t>135 миллионов 305 тысяч 123</t>
  </si>
  <si>
    <t>135 миллионов 321 тысяч 592</t>
  </si>
  <si>
    <t>135 миллионов 338 тысяч 061</t>
  </si>
  <si>
    <t>135 миллионов 354 тысяч 530</t>
  </si>
  <si>
    <t>135 миллионов 370 тысяч 999</t>
  </si>
  <si>
    <t>135 миллионов 387 тысяч 468</t>
  </si>
  <si>
    <t>135 миллионов 403 тысяч 937</t>
  </si>
  <si>
    <t>135 миллионов 420 тысяч 406</t>
  </si>
  <si>
    <t>135 миллионов 436 тысяч 875</t>
  </si>
  <si>
    <t>135 миллионов 453 тысяч 344</t>
  </si>
  <si>
    <t>135 миллионов 469 тысяч 813</t>
  </si>
  <si>
    <t>135 миллионов 486 тысяч 282</t>
  </si>
  <si>
    <t>135 миллионов 502 тысяч 751</t>
  </si>
  <si>
    <t>135 миллионов 519 тысяч 220</t>
  </si>
  <si>
    <t>135 миллионов 535 тысяч 689</t>
  </si>
  <si>
    <t>135 миллионов 552 тысяч 158</t>
  </si>
  <si>
    <t>135 миллионов 568 тысяч 627</t>
  </si>
  <si>
    <t>134 миллионов 922 тысяч 240</t>
  </si>
  <si>
    <t>134 миллионов 938 тысяч 709</t>
  </si>
  <si>
    <t>134 миллионов 955 тысяч 178</t>
  </si>
  <si>
    <t>134 миллионов 971 тысяч 647</t>
  </si>
  <si>
    <t>134 миллионов 988 тысяч 116</t>
  </si>
  <si>
    <t>135 миллионов 004 тысяч 585</t>
  </si>
  <si>
    <t>135 миллионов 021 тысяч 054</t>
  </si>
  <si>
    <t>135 миллионов 037 тысяч 523</t>
  </si>
  <si>
    <t>135 миллионов 053 тысяч 992</t>
  </si>
  <si>
    <t>135 миллионов 070 тысяч 461</t>
  </si>
  <si>
    <t>135 миллионов 086 тысяч 930</t>
  </si>
  <si>
    <t>135 миллионов 103 тысяч 399</t>
  </si>
  <si>
    <t>135 миллионов 119 тысяч 868</t>
  </si>
  <si>
    <t>135 миллионов 136 тысяч 337</t>
  </si>
  <si>
    <t>135 миллионов 152 тысяч 806</t>
  </si>
  <si>
    <t>135 миллионов 169 тысяч 275</t>
  </si>
  <si>
    <t>135 миллионов 185 тысяч 744</t>
  </si>
  <si>
    <t>135 миллионов 202 тысяч 213</t>
  </si>
  <si>
    <t>135 миллионов 218 тысяч 682</t>
  </si>
  <si>
    <t>135 миллионов 235 тысяч 151</t>
  </si>
  <si>
    <t>135 миллионов 251 тысяч 620</t>
  </si>
  <si>
    <t>135 миллионов 268 тысяч 089</t>
  </si>
  <si>
    <t>135 миллионов 284 тысяч 558</t>
  </si>
  <si>
    <t>135 миллионов 301 тысяч 027</t>
  </si>
  <si>
    <t>135 миллионов 317 тысяч 496</t>
  </si>
  <si>
    <t>135 миллионов 333 тысяч 965</t>
  </si>
  <si>
    <t>135 миллионов 350 тысяч 434</t>
  </si>
  <si>
    <t>135 миллионов 366 тысяч 903</t>
  </si>
  <si>
    <t>135 миллионов 383 тысяч 372</t>
  </si>
  <si>
    <t>135 миллионов 399 тысяч 841</t>
  </si>
  <si>
    <t>135 миллионов 416 тысяч 310</t>
  </si>
  <si>
    <t>135 миллионов 432 тысяч 779</t>
  </si>
  <si>
    <t>135 миллионов 449 тысяч 248</t>
  </si>
  <si>
    <t>135 миллионов 465 тысяч 717</t>
  </si>
  <si>
    <t>135 миллионов 482 тысяч 186</t>
  </si>
  <si>
    <t>135 миллионов 498 тысяч 655</t>
  </si>
  <si>
    <t>135 миллионов 515 тысяч 124</t>
  </si>
  <si>
    <t>135 миллионов 531 тысяч 593</t>
  </si>
  <si>
    <t>135 миллионов 548 тысяч 062</t>
  </si>
  <si>
    <t>135 миллионов 564 тысяч 531</t>
  </si>
  <si>
    <t>134 миллионов 918 тысяч 144</t>
  </si>
  <si>
    <t>134 миллионов 934 тысяч 613</t>
  </si>
  <si>
    <t>134 миллионов 951 тысяч 082</t>
  </si>
  <si>
    <t>134 миллионов 967 тысяч 551</t>
  </si>
  <si>
    <t>134 миллионов 984 тысяч 020</t>
  </si>
  <si>
    <t>135 миллионов 000 тысяч 489</t>
  </si>
  <si>
    <t>135 миллионов 016 тысяч 958</t>
  </si>
  <si>
    <t>135 миллионов 033 тысяч 427</t>
  </si>
  <si>
    <t>135 миллионов 049 тысяч 896</t>
  </si>
  <si>
    <t>135 миллионов 066 тысяч 365</t>
  </si>
  <si>
    <t>135 миллионов 082 тысяч 834</t>
  </si>
  <si>
    <t>135 миллионов 099 тысяч 303</t>
  </si>
  <si>
    <t>135 миллионов 115 тысяч 772</t>
  </si>
  <si>
    <t>135 миллионов 132 тысяч 241</t>
  </si>
  <si>
    <t>135 миллионов 148 тысяч 710</t>
  </si>
  <si>
    <t>135 миллионов 165 тысяч 179</t>
  </si>
  <si>
    <t>135 миллионов 181 тысяч 648</t>
  </si>
  <si>
    <t>135 миллионов 198 тысяч 117</t>
  </si>
  <si>
    <t>135 миллионов 214 тысяч 586</t>
  </si>
  <si>
    <t>135 миллионов 231 тысяч 055</t>
  </si>
  <si>
    <t>135 миллионов 247 тысяч 524</t>
  </si>
  <si>
    <t>135 миллионов 263 тысяч 993</t>
  </si>
  <si>
    <t>135 миллионов 280 тысяч 462</t>
  </si>
  <si>
    <t>135 миллионов 296 тысяч 931</t>
  </si>
  <si>
    <t>135 миллионов 313 тысяч 400</t>
  </si>
  <si>
    <t>135 миллионов 329 тысяч 869</t>
  </si>
  <si>
    <t>135 миллионов 346 тысяч 338</t>
  </si>
  <si>
    <t>135 миллионов 362 тысяч 807</t>
  </si>
  <si>
    <t>135 миллионов 379 тысяч 276</t>
  </si>
  <si>
    <t>135 миллионов 395 тысяч 745</t>
  </si>
  <si>
    <t>135 миллионов 412 тысяч 214</t>
  </si>
  <si>
    <t>135 миллионов 428 тысяч 683</t>
  </si>
  <si>
    <t>135 миллионов 445 тысяч 152</t>
  </si>
  <si>
    <t>135 миллионов 461 тысяч 621</t>
  </si>
  <si>
    <t>135 миллионов 478 тысяч 090</t>
  </si>
  <si>
    <t>135 миллионов 494 тысяч 559</t>
  </si>
  <si>
    <t>135 миллионов 511 тысяч 028</t>
  </si>
  <si>
    <t>135 миллионов 527 тысяч 497</t>
  </si>
  <si>
    <t>135 миллионов 543 тысяч 966</t>
  </si>
  <si>
    <t>135 миллионов 560 тысяч 435</t>
  </si>
  <si>
    <t>134 миллионов 930 тысяч 580</t>
  </si>
  <si>
    <t>134 миллионов 947 тысяч 049</t>
  </si>
  <si>
    <t>134 миллионов 963 тысяч 518</t>
  </si>
  <si>
    <t>134 миллионов 979 тысяч 987</t>
  </si>
  <si>
    <t>134 миллионов 996 тысяч 456</t>
  </si>
  <si>
    <t>135 миллионов 012 тысяч 925</t>
  </si>
  <si>
    <t>135 миллионов 029 тысяч 394</t>
  </si>
  <si>
    <t>135 миллионов 045 тысяч 863</t>
  </si>
  <si>
    <t>135 миллионов 062 тысяч 332</t>
  </si>
  <si>
    <t>135 миллионов 078 тысяч 801</t>
  </si>
  <si>
    <t>135 миллионов 095 тысяч 270</t>
  </si>
  <si>
    <t>135 миллионов 111 тысяч 739</t>
  </si>
  <si>
    <t>135 миллионов 128 тысяч 208</t>
  </si>
  <si>
    <t>135 миллионов 144 тысяч 677</t>
  </si>
  <si>
    <t>135 миллионов 161 тысяч 146</t>
  </si>
  <si>
    <t>135 миллионов 177 тысяч 615</t>
  </si>
  <si>
    <t>135 миллионов 194 тысяч 084</t>
  </si>
  <si>
    <t>135 миллионов 210 тысяч 553</t>
  </si>
  <si>
    <t>135 миллионов 227 тысяч 022</t>
  </si>
  <si>
    <t>135 миллионов 243 тысяч 491</t>
  </si>
  <si>
    <t>135 миллионов 259 тысяч 960</t>
  </si>
  <si>
    <t>135 миллионов 276 тысяч 429</t>
  </si>
  <si>
    <t>135 миллионов 292 тысяч 898</t>
  </si>
  <si>
    <t>135 миллионов 309 тысяч 367</t>
  </si>
  <si>
    <t>135 миллионов 325 тысяч 836</t>
  </si>
  <si>
    <t>135 миллионов 342 тысяч 305</t>
  </si>
  <si>
    <t>135 миллионов 358 тысяч 774</t>
  </si>
  <si>
    <t>135 миллионов 375 тысяч 243</t>
  </si>
  <si>
    <t>135 миллионов 391 тысяч 712</t>
  </si>
  <si>
    <t>135 миллионов 408 тысяч 181</t>
  </si>
  <si>
    <t>135 миллионов 424 тысяч 650</t>
  </si>
  <si>
    <t>135 миллионов 441 тысяч 119</t>
  </si>
  <si>
    <t>135 миллионов 457 тысяч 588</t>
  </si>
  <si>
    <t>135 миллионов 474 тысяч 057</t>
  </si>
  <si>
    <t>135 миллионов 490 тысяч 526</t>
  </si>
  <si>
    <t>135 миллионов 506 тысяч 995</t>
  </si>
  <si>
    <t>135 миллионов 523 тысяч 464</t>
  </si>
  <si>
    <t>135 миллионов 539 тысяч 933</t>
  </si>
  <si>
    <t>135 миллионов 556 тысяч 402</t>
  </si>
  <si>
    <t>135 миллионов 572 тысяч 871</t>
  </si>
  <si>
    <t>134 миллионов 930 тысяч 579</t>
  </si>
  <si>
    <t>134 миллионов 947 тысяч 048</t>
  </si>
  <si>
    <t>134 миллионов 963 тысяч 517</t>
  </si>
  <si>
    <t>134 миллионов 979 тысяч 986</t>
  </si>
  <si>
    <t>134 миллионов 996 тысяч 455</t>
  </si>
  <si>
    <t>135 миллионов 012 тысяч 924</t>
  </si>
  <si>
    <t>135 миллионов 029 тысяч 393</t>
  </si>
  <si>
    <t>135 миллионов 045 тысяч 862</t>
  </si>
  <si>
    <t>135 миллионов 062 тысяч 331</t>
  </si>
  <si>
    <t>135 миллионов 078 тысяч 800</t>
  </si>
  <si>
    <t>135 миллионов 095 тысяч 269</t>
  </si>
  <si>
    <t>135 миллионов 111 тысяч 738</t>
  </si>
  <si>
    <t>135 миллионов 128 тысяч 207</t>
  </si>
  <si>
    <t>135 миллионов 144 тысяч 676</t>
  </si>
  <si>
    <t>135 миллионов 161 тысяч 145</t>
  </si>
  <si>
    <t>135 миллионов 177 тысяч 614</t>
  </si>
  <si>
    <t>135 миллионов 194 тысяч 083</t>
  </si>
  <si>
    <t>135 миллионов 210 тысяч 552</t>
  </si>
  <si>
    <t>135 миллионов 227 тысяч 021</t>
  </si>
  <si>
    <t>135 миллионов 243 тысяч 490</t>
  </si>
  <si>
    <t>135 миллионов 259 тысяч 959</t>
  </si>
  <si>
    <t>135 миллионов 276 тысяч 428</t>
  </si>
  <si>
    <t>135 миллионов 292 тысяч 897</t>
  </si>
  <si>
    <t>135 миллионов 309 тысяч 366</t>
  </si>
  <si>
    <t>135 миллионов 325 тысяч 835</t>
  </si>
  <si>
    <t>135 миллионов 342 тысяч 304</t>
  </si>
  <si>
    <t>135 миллионов 358 тысяч 773</t>
  </si>
  <si>
    <t>135 миллионов 375 тысяч 242</t>
  </si>
  <si>
    <t>135 миллионов 391 тысяч 711</t>
  </si>
  <si>
    <t>135 миллионов 408 тысяч 180</t>
  </si>
  <si>
    <t>135 миллионов 424 тысяч 649</t>
  </si>
  <si>
    <t>135 миллионов 441 тысяч 118</t>
  </si>
  <si>
    <t>135 миллионов 457 тысяч 587</t>
  </si>
  <si>
    <t>135 миллионов 474 тысяч 056</t>
  </si>
  <si>
    <t>135 миллионов 490 тысяч 525</t>
  </si>
  <si>
    <t>135 миллионов 506 тысяч 994</t>
  </si>
  <si>
    <t>135 миллионов 523 тысяч 463</t>
  </si>
  <si>
    <t>135 миллионов 539 тысяч 932</t>
  </si>
  <si>
    <t>135 миллионов 556 тысяч 401</t>
  </si>
  <si>
    <t>135 миллионов 572 тысяч 870</t>
  </si>
  <si>
    <t>134 миллионов 930 тысяч 578</t>
  </si>
  <si>
    <t>134 миллионов 947 тысяч 047</t>
  </si>
  <si>
    <t>134 миллионов 963 тысяч 516</t>
  </si>
  <si>
    <t>134 миллионов 979 тысяч 985</t>
  </si>
  <si>
    <t>134 миллионов 996 тысяч 454</t>
  </si>
  <si>
    <t>135 миллионов 012 тысяч 923</t>
  </si>
  <si>
    <t>135 миллионов 029 тысяч 392</t>
  </si>
  <si>
    <t>135 миллионов 045 тысяч 861</t>
  </si>
  <si>
    <t>135 миллионов 062 тысяч 330</t>
  </si>
  <si>
    <t>135 миллионов 078 тысяч 799</t>
  </si>
  <si>
    <t>135 миллионов 095 тысяч 268</t>
  </si>
  <si>
    <t>135 миллионов 111 тысяч 737</t>
  </si>
  <si>
    <t>135 миллионов 128 тысяч 206</t>
  </si>
  <si>
    <t>135 миллионов 144 тысяч 675</t>
  </si>
  <si>
    <t>135 миллионов 161 тысяч 144</t>
  </si>
  <si>
    <t>135 миллионов 177 тысяч 613</t>
  </si>
  <si>
    <t>135 миллионов 194 тысяч 082</t>
  </si>
  <si>
    <t>135 миллионов 210 тысяч 551</t>
  </si>
  <si>
    <t>135 миллионов 227 тысяч 020</t>
  </si>
  <si>
    <t>135 миллионов 243 тысяч 489</t>
  </si>
  <si>
    <t>135 миллионов 259 тысяч 958</t>
  </si>
  <si>
    <t>135 миллионов 276 тысяч 427</t>
  </si>
  <si>
    <t>135 миллионов 292 тысяч 896</t>
  </si>
  <si>
    <t>135 миллионов 309 тысяч 365</t>
  </si>
  <si>
    <t>135 миллионов 325 тысяч 834</t>
  </si>
  <si>
    <t>135 миллионов 342 тысяч 303</t>
  </si>
  <si>
    <t>135 миллионов 358 тысяч 772</t>
  </si>
  <si>
    <t>135 миллионов 375 тысяч 241</t>
  </si>
  <si>
    <t>135 миллионов 391 тысяч 710</t>
  </si>
  <si>
    <t>135 миллионов 408 тысяч 179</t>
  </si>
  <si>
    <t>135 миллионов 424 тысяч 648</t>
  </si>
  <si>
    <t>135 миллионов 441 тысяч 117</t>
  </si>
  <si>
    <t>135 миллионов 457 тысяч 586</t>
  </si>
  <si>
    <t>135 миллионов 474 тысяч 055</t>
  </si>
  <si>
    <t>135 миллионов 490 тысяч 524</t>
  </si>
  <si>
    <t>135 миллионов 506 тысяч 993</t>
  </si>
  <si>
    <t>135 миллионов 523 тысяч 462</t>
  </si>
  <si>
    <t>135 миллионов 539 тысяч 931</t>
  </si>
  <si>
    <t>135 миллионов 556 тысяч 400</t>
  </si>
  <si>
    <t>135 миллионов 572 тысяч 869</t>
  </si>
  <si>
    <t>134 миллионов 930 тысяч 577</t>
  </si>
  <si>
    <t>134 миллионов 947 тысяч 046</t>
  </si>
  <si>
    <t>134 миллионов 963 тысяч 515</t>
  </si>
  <si>
    <t>134 миллионов 979 тысяч 984</t>
  </si>
  <si>
    <t>134 миллионов 996 тысяч 453</t>
  </si>
  <si>
    <t>135 миллионов 012 тысяч 922</t>
  </si>
  <si>
    <t>135 миллионов 029 тысяч 391</t>
  </si>
  <si>
    <t>135 миллионов 045 тысяч 860</t>
  </si>
  <si>
    <t>135 миллионов 062 тысяч 329</t>
  </si>
  <si>
    <t>135 миллионов 078 тысяч 798</t>
  </si>
  <si>
    <t>135 миллионов 095 тысяч 267</t>
  </si>
  <si>
    <t>135 миллионов 111 тысяч 736</t>
  </si>
  <si>
    <t>135 миллионов 128 тысяч 205</t>
  </si>
  <si>
    <t>135 миллионов 144 тысяч 674</t>
  </si>
  <si>
    <t>135 миллионов 161 тысяч 143</t>
  </si>
  <si>
    <t>135 миллионов 177 тысяч 612</t>
  </si>
  <si>
    <t>135 миллионов 194 тысяч 081</t>
  </si>
  <si>
    <t>135 миллионов 210 тысяч 550</t>
  </si>
  <si>
    <t>135 миллионов 227 тысяч 019</t>
  </si>
  <si>
    <t>135 миллионов 243 тысяч 488</t>
  </si>
  <si>
    <t>135 миллионов 259 тысяч 957</t>
  </si>
  <si>
    <t>135 миллионов 276 тысяч 426</t>
  </si>
  <si>
    <t>135 миллионов 292 тысяч 895</t>
  </si>
  <si>
    <t>135 миллионов 309 тысяч 364</t>
  </si>
  <si>
    <t>135 миллионов 325 тысяч 833</t>
  </si>
  <si>
    <t>135 миллионов 342 тысяч 302</t>
  </si>
  <si>
    <t>135 миллионов 358 тысяч 771</t>
  </si>
  <si>
    <t>135 миллионов 375 тысяч 240</t>
  </si>
  <si>
    <t>135 миллионов 391 тысяч 709</t>
  </si>
  <si>
    <t>135 миллионов 408 тысяч 178</t>
  </si>
  <si>
    <t>135 миллионов 424 тысяч 647</t>
  </si>
  <si>
    <t>135 миллионов 441 тысяч 116</t>
  </si>
  <si>
    <t>135 миллионов 457 тысяч 585</t>
  </si>
  <si>
    <t>135 миллионов 474 тысяч 054</t>
  </si>
  <si>
    <t>135 миллионов 490 тысяч 523</t>
  </si>
  <si>
    <t>135 миллионов 506 тысяч 992</t>
  </si>
  <si>
    <t>135 миллионов 523 тысяч 461</t>
  </si>
  <si>
    <t>135 миллионов 539 тысяч 930</t>
  </si>
  <si>
    <t>135 миллионов 556 тысяч 399</t>
  </si>
  <si>
    <t>135 миллионов 572 тысяч 868</t>
  </si>
  <si>
    <t>134 миллионов 930 тысяч 576</t>
  </si>
  <si>
    <t>134 миллионов 947 тысяч 045</t>
  </si>
  <si>
    <t>134 миллионов 963 тысяч 514</t>
  </si>
  <si>
    <t>134 миллионов 979 тысяч 983</t>
  </si>
  <si>
    <t>134 миллионов 996 тысяч 452</t>
  </si>
  <si>
    <t>135 миллионов 012 тысяч 921</t>
  </si>
  <si>
    <t>135 миллионов 029 тысяч 390</t>
  </si>
  <si>
    <t>135 миллионов 045 тысяч 859</t>
  </si>
  <si>
    <t>135 миллионов 062 тысяч 328</t>
  </si>
  <si>
    <t>135 миллионов 078 тысяч 797</t>
  </si>
  <si>
    <t>135 миллионов 095 тысяч 266</t>
  </si>
  <si>
    <t>135 миллионов 111 тысяч 735</t>
  </si>
  <si>
    <t>135 миллионов 128 тысяч 204</t>
  </si>
  <si>
    <t>135 миллионов 144 тысяч 673</t>
  </si>
  <si>
    <t>135 миллионов 161 тысяч 142</t>
  </si>
  <si>
    <t>135 миллионов 177 тысяч 611</t>
  </si>
  <si>
    <t>135 миллионов 194 тысяч 080</t>
  </si>
  <si>
    <t>135 миллионов 210 тысяч 549</t>
  </si>
  <si>
    <t>135 миллионов 227 тысяч 018</t>
  </si>
  <si>
    <t>135 миллионов 243 тысяч 487</t>
  </si>
  <si>
    <t>135 миллионов 259 тысяч 956</t>
  </si>
  <si>
    <t>135 миллионов 276 тысяч 425</t>
  </si>
  <si>
    <t>135 миллионов 292 тысяч 894</t>
  </si>
  <si>
    <t>135 миллионов 309 тысяч 363</t>
  </si>
  <si>
    <t>135 миллионов 325 тысяч 832</t>
  </si>
  <si>
    <t>135 миллионов 342 тысяч 301</t>
  </si>
  <si>
    <t>135 миллионов 358 тысяч 770</t>
  </si>
  <si>
    <t>135 миллионов 375 тысяч 239</t>
  </si>
  <si>
    <t>135 миллионов 391 тысяч 708</t>
  </si>
  <si>
    <t>135 миллионов 408 тысяч 177</t>
  </si>
  <si>
    <t>135 миллионов 424 тысяч 646</t>
  </si>
  <si>
    <t>135 миллионов 441 тысяч 115</t>
  </si>
  <si>
    <t>135 миллионов 457 тысяч 584</t>
  </si>
  <si>
    <t>135 миллионов 474 тысяч 053</t>
  </si>
  <si>
    <t>135 миллионов 490 тысяч 522</t>
  </si>
  <si>
    <t>135 миллионов 506 тысяч 991</t>
  </si>
  <si>
    <t>135 миллионов 523 тысяч 460</t>
  </si>
  <si>
    <t>135 миллионов 539 тысяч 929</t>
  </si>
  <si>
    <t>135 миллионов 556 тысяч 398</t>
  </si>
  <si>
    <t>135 миллионов 572 тысяч 867</t>
  </si>
  <si>
    <t>134 миллионов 930 тысяч 575</t>
  </si>
  <si>
    <t>134 миллионов 947 тысяч 044</t>
  </si>
  <si>
    <t>134 миллионов 963 тысяч 513</t>
  </si>
  <si>
    <t>134 миллионов 979 тысяч 982</t>
  </si>
  <si>
    <t>134 миллионов 996 тысяч 451</t>
  </si>
  <si>
    <t>135 миллионов 012 тысяч 920</t>
  </si>
  <si>
    <t>135 миллионов 029 тысяч 389</t>
  </si>
  <si>
    <t>135 миллионов 045 тысяч 858</t>
  </si>
  <si>
    <t>135 миллионов 062 тысяч 327</t>
  </si>
  <si>
    <t>135 миллионов 078 тысяч 796</t>
  </si>
  <si>
    <t>135 миллионов 095 тысяч 265</t>
  </si>
  <si>
    <t>135 миллионов 111 тысяч 734</t>
  </si>
  <si>
    <t>135 миллионов 128 тысяч 203</t>
  </si>
  <si>
    <t>135 миллионов 144 тысяч 672</t>
  </si>
  <si>
    <t>135 миллионов 161 тысяч 141</t>
  </si>
  <si>
    <t>135 миллионов 177 тысяч 610</t>
  </si>
  <si>
    <t>135 миллионов 194 тысяч 079</t>
  </si>
  <si>
    <t>135 миллионов 210 тысяч 548</t>
  </si>
  <si>
    <t>135 миллионов 227 тысяч 017</t>
  </si>
  <si>
    <t>135 миллионов 243 тысяч 486</t>
  </si>
  <si>
    <t>135 миллионов 259 тысяч 955</t>
  </si>
  <si>
    <t>135 миллионов 276 тысяч 424</t>
  </si>
  <si>
    <t>135 миллионов 292 тысяч 893</t>
  </si>
  <si>
    <t>135 миллионов 309 тысяч 362</t>
  </si>
  <si>
    <t>135 миллионов 325 тысяч 831</t>
  </si>
  <si>
    <t>135 миллионов 342 тысяч 300</t>
  </si>
  <si>
    <t>135 миллионов 358 тысяч 769</t>
  </si>
  <si>
    <t>135 миллионов 375 тысяч 238</t>
  </si>
  <si>
    <t>135 миллионов 391 тысяч 707</t>
  </si>
  <si>
    <t>135 миллионов 408 тысяч 176</t>
  </si>
  <si>
    <t>135 миллионов 424 тысяч 645</t>
  </si>
  <si>
    <t>135 миллионов 441 тысяч 114</t>
  </si>
  <si>
    <t>135 миллионов 457 тысяч 583</t>
  </si>
  <si>
    <t>135 миллионов 474 тысяч 052</t>
  </si>
  <si>
    <t>135 миллионов 490 тысяч 521</t>
  </si>
  <si>
    <t>135 миллионов 506 тысяч 990</t>
  </si>
  <si>
    <t>135 миллионов 523 тысяч 459</t>
  </si>
  <si>
    <t>135 миллионов 539 тысяч 928</t>
  </si>
  <si>
    <t>135 миллионов 556 тысяч 397</t>
  </si>
  <si>
    <t>135 миллионов 572 тысяч 866</t>
  </si>
  <si>
    <t>134 миллионов 930 тысяч 571</t>
  </si>
  <si>
    <t>134 миллионов 947 тысяч 040</t>
  </si>
  <si>
    <t>134 миллионов 963 тысяч 509</t>
  </si>
  <si>
    <t>134 миллионов 979 тысяч 978</t>
  </si>
  <si>
    <t>134 миллионов 996 тысяч 447</t>
  </si>
  <si>
    <t>135 миллионов 012 тысяч 916</t>
  </si>
  <si>
    <t>135 миллионов 029 тысяч 385</t>
  </si>
  <si>
    <t>135 миллионов 045 тысяч 854</t>
  </si>
  <si>
    <t>135 миллионов 062 тысяч 323</t>
  </si>
  <si>
    <t>135 миллионов 078 тысяч 792</t>
  </si>
  <si>
    <t>135 миллионов 095 тысяч 261</t>
  </si>
  <si>
    <t>135 миллионов 111 тысяч 730</t>
  </si>
  <si>
    <t>135 миллионов 128 тысяч 199</t>
  </si>
  <si>
    <t>135 миллионов 144 тысяч 668</t>
  </si>
  <si>
    <t>135 миллионов 161 тысяч 137</t>
  </si>
  <si>
    <t>135 миллионов 177 тысяч 606</t>
  </si>
  <si>
    <t>135 миллионов 194 тысяч 075</t>
  </si>
  <si>
    <t>135 миллионов 210 тысяч 544</t>
  </si>
  <si>
    <t>135 миллионов 227 тысяч 013</t>
  </si>
  <si>
    <t>135 миллионов 243 тысяч 482</t>
  </si>
  <si>
    <t>135 миллионов 259 тысяч 951</t>
  </si>
  <si>
    <t>135 миллионов 276 тысяч 420</t>
  </si>
  <si>
    <t>135 миллионов 292 тысяч 889</t>
  </si>
  <si>
    <t>135 миллионов 309 тысяч 358</t>
  </si>
  <si>
    <t>135 миллионов 325 тысяч 827</t>
  </si>
  <si>
    <t>135 миллионов 342 тысяч 296</t>
  </si>
  <si>
    <t>135 миллионов 358 тысяч 765</t>
  </si>
  <si>
    <t>135 миллионов 375 тысяч 234</t>
  </si>
  <si>
    <t>135 миллионов 391 тысяч 703</t>
  </si>
  <si>
    <t>135 миллионов 408 тысяч 172</t>
  </si>
  <si>
    <t>135 миллионов 424 тысяч 641</t>
  </si>
  <si>
    <t>135 миллионов 441 тысяч 110</t>
  </si>
  <si>
    <t>135 миллионов 457 тысяч 579</t>
  </si>
  <si>
    <t>135 миллионов 474 тысяч 048</t>
  </si>
  <si>
    <t>135 миллионов 490 тысяч 517</t>
  </si>
  <si>
    <t>135 миллионов 506 тысяч 986</t>
  </si>
  <si>
    <t>135 миллионов 523 тысяч 455</t>
  </si>
  <si>
    <t>135 миллионов 539 тысяч 924</t>
  </si>
  <si>
    <t>135 миллионов 556 тысяч 393</t>
  </si>
  <si>
    <t>135 миллионов 572 тысяч 862</t>
  </si>
  <si>
    <t>134 миллионов 930 тысяч 567</t>
  </si>
  <si>
    <t>134 миллионов 947 тысяч 036</t>
  </si>
  <si>
    <t>134 миллионов 963 тысяч 505</t>
  </si>
  <si>
    <t>134 миллионов 979 тысяч 974</t>
  </si>
  <si>
    <t>134 миллионов 996 тысяч 443</t>
  </si>
  <si>
    <t>135 миллионов 012 тысяч 912</t>
  </si>
  <si>
    <t>135 миллионов 029 тысяч 381</t>
  </si>
  <si>
    <t>135 миллионов 045 тысяч 850</t>
  </si>
  <si>
    <t>135 миллионов 062 тысяч 319</t>
  </si>
  <si>
    <t>135 миллионов 078 тысяч 788</t>
  </si>
  <si>
    <t>135 миллионов 095 тысяч 257</t>
  </si>
  <si>
    <t>135 миллионов 111 тысяч 726</t>
  </si>
  <si>
    <t>135 миллионов 128 тысяч 195</t>
  </si>
  <si>
    <t>135 миллионов 144 тысяч 664</t>
  </si>
  <si>
    <t>135 миллионов 161 тысяч 133</t>
  </si>
  <si>
    <t>135 миллионов 177 тысяч 602</t>
  </si>
  <si>
    <t>135 миллионов 194 тысяч 071</t>
  </si>
  <si>
    <t>135 миллионов 210 тысяч 540</t>
  </si>
  <si>
    <t>135 миллионов 227 тысяч 009</t>
  </si>
  <si>
    <t>135 миллионов 243 тысяч 478</t>
  </si>
  <si>
    <t>135 миллионов 259 тысяч 947</t>
  </si>
  <si>
    <t>135 миллионов 276 тысяч 416</t>
  </si>
  <si>
    <t>135 миллионов 292 тысяч 885</t>
  </si>
  <si>
    <t>135 миллионов 309 тысяч 354</t>
  </si>
  <si>
    <t>135 миллионов 325 тысяч 823</t>
  </si>
  <si>
    <t>135 миллионов 342 тысяч 292</t>
  </si>
  <si>
    <t>135 миллионов 358 тысяч 761</t>
  </si>
  <si>
    <t>135 миллионов 375 тысяч 230</t>
  </si>
  <si>
    <t>135 миллионов 391 тысяч 699</t>
  </si>
  <si>
    <t>135 миллионов 408 тысяч 168</t>
  </si>
  <si>
    <t>135 миллионов 424 тысяч 637</t>
  </si>
  <si>
    <t>135 миллионов 441 тысяч 106</t>
  </si>
  <si>
    <t>135 миллионов 457 тысяч 575</t>
  </si>
  <si>
    <t>135 миллионов 474 тысяч 044</t>
  </si>
  <si>
    <t>135 миллионов 490 тысяч 513</t>
  </si>
  <si>
    <t>135 миллионов 506 тысяч 982</t>
  </si>
  <si>
    <t>135 миллионов 523 тысяч 451</t>
  </si>
  <si>
    <t>135 миллионов 539 тысяч 920</t>
  </si>
  <si>
    <t>135 миллионов 556 тысяч 389</t>
  </si>
  <si>
    <t>135 миллионов 572 тысяч 858</t>
  </si>
  <si>
    <t>134 миллионов 930 тысяч 563</t>
  </si>
  <si>
    <t>134 миллионов 947 тысяч 032</t>
  </si>
  <si>
    <t>134 миллионов 963 тысяч 501</t>
  </si>
  <si>
    <t>134 миллионов 979 тысяч 970</t>
  </si>
  <si>
    <t>134 миллионов 996 тысяч 439</t>
  </si>
  <si>
    <t>135 миллионов 012 тысяч 908</t>
  </si>
  <si>
    <t>135 миллионов 029 тысяч 377</t>
  </si>
  <si>
    <t>135 миллионов 045 тысяч 846</t>
  </si>
  <si>
    <t>135 миллионов 062 тысяч 315</t>
  </si>
  <si>
    <t>135 миллионов 078 тысяч 784</t>
  </si>
  <si>
    <t>135 миллионов 095 тысяч 253</t>
  </si>
  <si>
    <t>135 миллионов 111 тысяч 722</t>
  </si>
  <si>
    <t>135 миллионов 128 тысяч 191</t>
  </si>
  <si>
    <t>135 миллионов 144 тысяч 660</t>
  </si>
  <si>
    <t>135 миллионов 161 тысяч 129</t>
  </si>
  <si>
    <t>135 миллионов 177 тысяч 598</t>
  </si>
  <si>
    <t>135 миллионов 194 тысяч 067</t>
  </si>
  <si>
    <t>135 миллионов 210 тысяч 536</t>
  </si>
  <si>
    <t>135 миллионов 227 тысяч 005</t>
  </si>
  <si>
    <t>135 миллионов 243 тысяч 474</t>
  </si>
  <si>
    <t>135 миллионов 259 тысяч 943</t>
  </si>
  <si>
    <t>135 миллионов 276 тысяч 412</t>
  </si>
  <si>
    <t>135 миллионов 292 тысяч 881</t>
  </si>
  <si>
    <t>135 миллионов 309 тысяч 350</t>
  </si>
  <si>
    <t>135 миллионов 325 тысяч 819</t>
  </si>
  <si>
    <t>135 миллионов 342 тысяч 288</t>
  </si>
  <si>
    <t>135 миллионов 358 тысяч 757</t>
  </si>
  <si>
    <t>135 миллионов 375 тысяч 226</t>
  </si>
  <si>
    <t>135 миллионов 391 тысяч 695</t>
  </si>
  <si>
    <t>135 миллионов 408 тысяч 164</t>
  </si>
  <si>
    <t>135 миллионов 424 тысяч 633</t>
  </si>
  <si>
    <t>135 миллионов 441 тысяч 102</t>
  </si>
  <si>
    <t>135 миллионов 457 тысяч 571</t>
  </si>
  <si>
    <t>135 миллионов 474 тысяч 040</t>
  </si>
  <si>
    <t>135 миллионов 490 тысяч 509</t>
  </si>
  <si>
    <t>135 миллионов 506 тысяч 978</t>
  </si>
  <si>
    <t>135 миллионов 523 тысяч 447</t>
  </si>
  <si>
    <t>135 миллионов 539 тысяч 916</t>
  </si>
  <si>
    <t>135 миллионов 556 тысяч 385</t>
  </si>
  <si>
    <t>135 миллионов 572 тысяч 854</t>
  </si>
  <si>
    <t>134 миллионов 930 тысяч 559</t>
  </si>
  <si>
    <t>134 миллионов 947 тысяч 028</t>
  </si>
  <si>
    <t>134 миллионов 963 тысяч 497</t>
  </si>
  <si>
    <t>134 миллионов 979 тысяч 966</t>
  </si>
  <si>
    <t>134 миллионов 996 тысяч 435</t>
  </si>
  <si>
    <t>135 миллионов 012 тысяч 904</t>
  </si>
  <si>
    <t>135 миллионов 029 тысяч 373</t>
  </si>
  <si>
    <t>135 миллионов 045 тысяч 842</t>
  </si>
  <si>
    <t>135 миллионов 062 тысяч 311</t>
  </si>
  <si>
    <t>135 миллионов 078 тысяч 780</t>
  </si>
  <si>
    <t>135 миллионов 095 тысяч 249</t>
  </si>
  <si>
    <t>135 миллионов 111 тысяч 718</t>
  </si>
  <si>
    <t>135 миллионов 128 тысяч 187</t>
  </si>
  <si>
    <t>135 миллионов 144 тысяч 656</t>
  </si>
  <si>
    <t>135 миллионов 161 тысяч 125</t>
  </si>
  <si>
    <t>135 миллионов 177 тысяч 594</t>
  </si>
  <si>
    <t>135 миллионов 194 тысяч 063</t>
  </si>
  <si>
    <t>135 миллионов 210 тысяч 532</t>
  </si>
  <si>
    <t>135 миллионов 227 тысяч 001</t>
  </si>
  <si>
    <t>135 миллионов 243 тысяч 470</t>
  </si>
  <si>
    <t>135 миллионов 259 тысяч 939</t>
  </si>
  <si>
    <t>135 миллионов 276 тысяч 408</t>
  </si>
  <si>
    <t>135 миллионов 292 тысяч 877</t>
  </si>
  <si>
    <t>135 миллионов 309 тысяч 346</t>
  </si>
  <si>
    <t>135 миллионов 325 тысяч 815</t>
  </si>
  <si>
    <t>135 миллионов 342 тысяч 284</t>
  </si>
  <si>
    <t>135 миллионов 358 тысяч 753</t>
  </si>
  <si>
    <t>135 миллионов 375 тысяч 222</t>
  </si>
  <si>
    <t>135 миллионов 391 тысяч 691</t>
  </si>
  <si>
    <t>135 миллионов 408 тысяч 160</t>
  </si>
  <si>
    <t>135 миллионов 424 тысяч 629</t>
  </si>
  <si>
    <t>135 миллионов 441 тысяч 098</t>
  </si>
  <si>
    <t>135 миллионов 457 тысяч 567</t>
  </si>
  <si>
    <t>135 миллионов 474 тысяч 036</t>
  </si>
  <si>
    <t>135 миллионов 490 тысяч 505</t>
  </si>
  <si>
    <t>135 миллионов 506 тысяч 974</t>
  </si>
  <si>
    <t>135 миллионов 523 тысяч 443</t>
  </si>
  <si>
    <t>135 миллионов 539 тысяч 912</t>
  </si>
  <si>
    <t>135 миллионов 556 тысяч 381</t>
  </si>
  <si>
    <t>135 миллионов 572 тысяч 850</t>
  </si>
  <si>
    <t>134 миллионов 930 тысяч 543</t>
  </si>
  <si>
    <t>134 миллионов 947 тысяч 012</t>
  </si>
  <si>
    <t>134 миллионов 963 тысяч 481</t>
  </si>
  <si>
    <t>134 миллионов 979 тысяч 950</t>
  </si>
  <si>
    <t>134 миллионов 996 тысяч 419</t>
  </si>
  <si>
    <t>135 миллионов 012 тысяч 888</t>
  </si>
  <si>
    <t>135 миллионов 029 тысяч 357</t>
  </si>
  <si>
    <t>135 миллионов 045 тысяч 826</t>
  </si>
  <si>
    <t>135 миллионов 062 тысяч 295</t>
  </si>
  <si>
    <t>135 миллионов 078 тысяч 764</t>
  </si>
  <si>
    <t>135 миллионов 095 тысяч 233</t>
  </si>
  <si>
    <t>135 миллионов 111 тысяч 702</t>
  </si>
  <si>
    <t>135 миллионов 128 тысяч 171</t>
  </si>
  <si>
    <t>135 миллионов 144 тысяч 640</t>
  </si>
  <si>
    <t>135 миллионов 161 тысяч 109</t>
  </si>
  <si>
    <t>135 миллионов 177 тысяч 578</t>
  </si>
  <si>
    <t>135 миллионов 194 тысяч 047</t>
  </si>
  <si>
    <t>135 миллионов 210 тысяч 516</t>
  </si>
  <si>
    <t>135 миллионов 226 тысяч 985</t>
  </si>
  <si>
    <t>135 миллионов 243 тысяч 454</t>
  </si>
  <si>
    <t>135 миллионов 259 тысяч 923</t>
  </si>
  <si>
    <t>135 миллионов 276 тысяч 392</t>
  </si>
  <si>
    <t>135 миллионов 292 тысяч 861</t>
  </si>
  <si>
    <t>135 миллионов 309 тысяч 330</t>
  </si>
  <si>
    <t>135 миллионов 325 тысяч 799</t>
  </si>
  <si>
    <t>135 миллионов 342 тысяч 268</t>
  </si>
  <si>
    <t>135 миллионов 358 тысяч 737</t>
  </si>
  <si>
    <t>135 миллионов 375 тысяч 206</t>
  </si>
  <si>
    <t>135 миллионов 391 тысяч 675</t>
  </si>
  <si>
    <t>135 миллионов 408 тысяч 144</t>
  </si>
  <si>
    <t>135 миллионов 424 тысяч 613</t>
  </si>
  <si>
    <t>135 миллионов 441 тысяч 082</t>
  </si>
  <si>
    <t>135 миллионов 457 тысяч 551</t>
  </si>
  <si>
    <t>135 миллионов 474 тысяч 020</t>
  </si>
  <si>
    <t>135 миллионов 490 тысяч 489</t>
  </si>
  <si>
    <t>135 миллионов 506 тысяч 958</t>
  </si>
  <si>
    <t>135 миллионов 523 тысяч 427</t>
  </si>
  <si>
    <t>135 миллионов 539 тысяч 896</t>
  </si>
  <si>
    <t>135 миллионов 556 тысяч 365</t>
  </si>
  <si>
    <t>135 миллионов 572 тысяч 834</t>
  </si>
  <si>
    <t>134 миллионов 930 тысяч 527</t>
  </si>
  <si>
    <t>134 миллионов 946 тысяч 996</t>
  </si>
  <si>
    <t>134 миллионов 963 тысяч 465</t>
  </si>
  <si>
    <t>134 миллионов 979 тысяч 934</t>
  </si>
  <si>
    <t>134 миллионов 996 тысяч 403</t>
  </si>
  <si>
    <t>135 миллионов 012 тысяч 872</t>
  </si>
  <si>
    <t>135 миллионов 029 тысяч 341</t>
  </si>
  <si>
    <t>135 миллионов 045 тысяч 810</t>
  </si>
  <si>
    <t>135 миллионов 062 тысяч 279</t>
  </si>
  <si>
    <t>135 миллионов 078 тысяч 748</t>
  </si>
  <si>
    <t>135 миллионов 095 тысяч 217</t>
  </si>
  <si>
    <t>135 миллионов 111 тысяч 686</t>
  </si>
  <si>
    <t>135 миллионов 128 тысяч 155</t>
  </si>
  <si>
    <t>135 миллионов 144 тысяч 624</t>
  </si>
  <si>
    <t>135 миллионов 161 тысяч 093</t>
  </si>
  <si>
    <t>135 миллионов 177 тысяч 562</t>
  </si>
  <si>
    <t>135 миллионов 194 тысяч 031</t>
  </si>
  <si>
    <t>135 миллионов 210 тысяч 500</t>
  </si>
  <si>
    <t>135 миллионов 226 тысяч 969</t>
  </si>
  <si>
    <t>135 миллионов 243 тысяч 438</t>
  </si>
  <si>
    <t>135 миллионов 259 тысяч 907</t>
  </si>
  <si>
    <t>135 миллионов 276 тысяч 376</t>
  </si>
  <si>
    <t>135 миллионов 292 тысяч 845</t>
  </si>
  <si>
    <t>135 миллионов 309 тысяч 314</t>
  </si>
  <si>
    <t>135 миллионов 325 тысяч 783</t>
  </si>
  <si>
    <t>135 миллионов 342 тысяч 252</t>
  </si>
  <si>
    <t>135 миллионов 358 тысяч 721</t>
  </si>
  <si>
    <t>135 миллионов 375 тысяч 190</t>
  </si>
  <si>
    <t>135 миллионов 391 тысяч 659</t>
  </si>
  <si>
    <t>135 миллионов 408 тысяч 128</t>
  </si>
  <si>
    <t>135 миллионов 424 тысяч 597</t>
  </si>
  <si>
    <t>135 миллионов 441 тысяч 066</t>
  </si>
  <si>
    <t>135 миллионов 457 тысяч 535</t>
  </si>
  <si>
    <t>135 миллионов 474 тысяч 004</t>
  </si>
  <si>
    <t>135 миллионов 490 тысяч 473</t>
  </si>
  <si>
    <t>135 миллионов 506 тысяч 942</t>
  </si>
  <si>
    <t>135 миллионов 523 тысяч 411</t>
  </si>
  <si>
    <t>135 миллионов 539 тысяч 880</t>
  </si>
  <si>
    <t>135 миллионов 556 тысяч 349</t>
  </si>
  <si>
    <t>135 миллионов 572 тысяч 818</t>
  </si>
  <si>
    <t>134 миллионов 930 тысяч 511</t>
  </si>
  <si>
    <t>134 миллионов 946 тысяч 980</t>
  </si>
  <si>
    <t>134 миллионов 963 тысяч 449</t>
  </si>
  <si>
    <t>134 миллионов 979 тысяч 918</t>
  </si>
  <si>
    <t>134 миллионов 996 тысяч 387</t>
  </si>
  <si>
    <t>135 миллионов 012 тысяч 856</t>
  </si>
  <si>
    <t>135 миллионов 029 тысяч 325</t>
  </si>
  <si>
    <t>135 миллионов 045 тысяч 794</t>
  </si>
  <si>
    <t>135 миллионов 062 тысяч 263</t>
  </si>
  <si>
    <t>135 миллионов 078 тысяч 732</t>
  </si>
  <si>
    <t>135 миллионов 095 тысяч 201</t>
  </si>
  <si>
    <t>135 миллионов 111 тысяч 670</t>
  </si>
  <si>
    <t>135 миллионов 128 тысяч 139</t>
  </si>
  <si>
    <t>135 миллионов 144 тысяч 608</t>
  </si>
  <si>
    <t>135 миллионов 161 тысяч 077</t>
  </si>
  <si>
    <t>135 миллионов 177 тысяч 546</t>
  </si>
  <si>
    <t>135 миллионов 194 тысяч 015</t>
  </si>
  <si>
    <t>135 миллионов 210 тысяч 484</t>
  </si>
  <si>
    <t>135 миллионов 226 тысяч 953</t>
  </si>
  <si>
    <t>135 миллионов 243 тысяч 422</t>
  </si>
  <si>
    <t>135 миллионов 259 тысяч 891</t>
  </si>
  <si>
    <t>135 миллионов 276 тысяч 360</t>
  </si>
  <si>
    <t>135 миллионов 292 тысяч 829</t>
  </si>
  <si>
    <t>135 миллионов 309 тысяч 298</t>
  </si>
  <si>
    <t>135 миллионов 325 тысяч 767</t>
  </si>
  <si>
    <t>135 миллионов 342 тысяч 236</t>
  </si>
  <si>
    <t>135 миллионов 358 тысяч 705</t>
  </si>
  <si>
    <t>135 миллионов 375 тысяч 174</t>
  </si>
  <si>
    <t>135 миллионов 391 тысяч 643</t>
  </si>
  <si>
    <t>135 миллионов 408 тысяч 112</t>
  </si>
  <si>
    <t>135 миллионов 424 тысяч 581</t>
  </si>
  <si>
    <t>135 миллионов 441 тысяч 050</t>
  </si>
  <si>
    <t>135 миллионов 457 тысяч 519</t>
  </si>
  <si>
    <t>135 миллионов 473 тысяч 988</t>
  </si>
  <si>
    <t>135 миллионов 490 тысяч 457</t>
  </si>
  <si>
    <t>135 миллионов 506 тысяч 926</t>
  </si>
  <si>
    <t>135 миллионов 523 тысяч 395</t>
  </si>
  <si>
    <t>135 миллионов 539 тысяч 864</t>
  </si>
  <si>
    <t>135 миллионов 556 тысяч 333</t>
  </si>
  <si>
    <t>135 миллионов 572 тысяч 802</t>
  </si>
  <si>
    <t>134 миллионов 930 тысяч 495</t>
  </si>
  <si>
    <t>134 миллионов 946 тысяч 964</t>
  </si>
  <si>
    <t>134 миллионов 963 тысяч 433</t>
  </si>
  <si>
    <t>134 миллионов 979 тысяч 902</t>
  </si>
  <si>
    <t>134 миллионов 996 тысяч 371</t>
  </si>
  <si>
    <t>135 миллионов 012 тысяч 840</t>
  </si>
  <si>
    <t>135 миллионов 029 тысяч 309</t>
  </si>
  <si>
    <t>135 миллионов 045 тысяч 778</t>
  </si>
  <si>
    <t>135 миллионов 062 тысяч 247</t>
  </si>
  <si>
    <t>135 миллионов 078 тысяч 716</t>
  </si>
  <si>
    <t>135 миллионов 095 тысяч 185</t>
  </si>
  <si>
    <t>135 миллионов 111 тысяч 654</t>
  </si>
  <si>
    <t>135 миллионов 128 тысяч 123</t>
  </si>
  <si>
    <t>135 миллионов 144 тысяч 592</t>
  </si>
  <si>
    <t>135 миллионов 161 тысяч 061</t>
  </si>
  <si>
    <t>135 миллионов 177 тысяч 530</t>
  </si>
  <si>
    <t>135 миллионов 193 тысяч 999</t>
  </si>
  <si>
    <t>135 миллионов 210 тысяч 468</t>
  </si>
  <si>
    <t>135 миллионов 226 тысяч 937</t>
  </si>
  <si>
    <t>135 миллионов 243 тысяч 406</t>
  </si>
  <si>
    <t>135 миллионов 259 тысяч 875</t>
  </si>
  <si>
    <t>135 миллионов 276 тысяч 344</t>
  </si>
  <si>
    <t>135 миллионов 292 тысяч 813</t>
  </si>
  <si>
    <t>135 миллионов 309 тысяч 282</t>
  </si>
  <si>
    <t>135 миллионов 325 тысяч 751</t>
  </si>
  <si>
    <t>135 миллионов 342 тысяч 220</t>
  </si>
  <si>
    <t>135 миллионов 358 тысяч 689</t>
  </si>
  <si>
    <t>135 миллионов 375 тысяч 158</t>
  </si>
  <si>
    <t>135 миллионов 391 тысяч 627</t>
  </si>
  <si>
    <t>135 миллионов 408 тысяч 096</t>
  </si>
  <si>
    <t>135 миллионов 424 тысяч 565</t>
  </si>
  <si>
    <t>135 миллионов 441 тысяч 034</t>
  </si>
  <si>
    <t>135 миллионов 457 тысяч 503</t>
  </si>
  <si>
    <t>135 миллионов 473 тысяч 972</t>
  </si>
  <si>
    <t>135 миллионов 490 тысяч 441</t>
  </si>
  <si>
    <t>135 миллионов 506 тысяч 910</t>
  </si>
  <si>
    <t>135 миллионов 523 тысяч 379</t>
  </si>
  <si>
    <t>135 миллионов 539 тысяч 848</t>
  </si>
  <si>
    <t>135 миллионов 556 тысяч 317</t>
  </si>
  <si>
    <t>135 миллионов 572 тысяч 786</t>
  </si>
  <si>
    <t>134 миллионов 926 тысяч 399</t>
  </si>
  <si>
    <t>134 миллионов 942 тысяч 868</t>
  </si>
  <si>
    <t>134 миллионов 959 тысяч 337</t>
  </si>
  <si>
    <t>134 миллионов 975 тысяч 806</t>
  </si>
  <si>
    <t>134 миллионов 992 тысяч 275</t>
  </si>
  <si>
    <t>135 миллионов 008 тысяч 744</t>
  </si>
  <si>
    <t>135 миллионов 025 тысяч 213</t>
  </si>
  <si>
    <t>135 миллионов 041 тысяч 682</t>
  </si>
  <si>
    <t>135 миллионов 058 тысяч 151</t>
  </si>
  <si>
    <t>135 миллионов 074 тысяч 620</t>
  </si>
  <si>
    <t>135 миллионов 091 тысяч 089</t>
  </si>
  <si>
    <t>135 миллионов 107 тысяч 558</t>
  </si>
  <si>
    <t>135 миллионов 124 тысяч 027</t>
  </si>
  <si>
    <t>135 миллионов 140 тысяч 496</t>
  </si>
  <si>
    <t>135 миллионов 156 тысяч 965</t>
  </si>
  <si>
    <t>135 миллионов 173 тысяч 434</t>
  </si>
  <si>
    <t>135 миллионов 189 тысяч 903</t>
  </si>
  <si>
    <t>135 миллионов 206 тысяч 372</t>
  </si>
  <si>
    <t>135 миллионов 222 тысяч 841</t>
  </si>
  <si>
    <t>135 миллионов 239 тысяч 310</t>
  </si>
  <si>
    <t>135 миллионов 255 тысяч 779</t>
  </si>
  <si>
    <t>135 миллионов 272 тысяч 248</t>
  </si>
  <si>
    <t>135 миллионов 288 тысяч 717</t>
  </si>
  <si>
    <t>135 миллионов 305 тысяч 186</t>
  </si>
  <si>
    <t>135 миллионов 321 тысяч 655</t>
  </si>
  <si>
    <t>135 миллионов 338 тысяч 124</t>
  </si>
  <si>
    <t>135 миллионов 354 тысяч 593</t>
  </si>
  <si>
    <t>135 миллионов 371 тысяч 062</t>
  </si>
  <si>
    <t>135 миллионов 387 тысяч 531</t>
  </si>
  <si>
    <t>135 миллионов 404 тысяч 000</t>
  </si>
  <si>
    <t>135 миллионов 420 тысяч 469</t>
  </si>
  <si>
    <t>135 миллионов 436 тысяч 938</t>
  </si>
  <si>
    <t>135 миллионов 453 тысяч 407</t>
  </si>
  <si>
    <t>135 миллионов 469 тысяч 876</t>
  </si>
  <si>
    <t>135 миллионов 486 тысяч 345</t>
  </si>
  <si>
    <t>135 миллионов 502 тысяч 814</t>
  </si>
  <si>
    <t>135 миллионов 519 тысяч 283</t>
  </si>
  <si>
    <t>135 миллионов 535 тысяч 752</t>
  </si>
  <si>
    <t>135 миллионов 552 тысяч 221</t>
  </si>
  <si>
    <t>135 миллионов 568 тысяч 690</t>
  </si>
  <si>
    <t>134 миллионов 922 тысяч 303</t>
  </si>
  <si>
    <t>134 миллионов 938 тысяч 772</t>
  </si>
  <si>
    <t>134 миллионов 955 тысяч 241</t>
  </si>
  <si>
    <t>134 миллионов 971 тысяч 710</t>
  </si>
  <si>
    <t>134 миллионов 988 тысяч 179</t>
  </si>
  <si>
    <t>135 миллионов 004 тысяч 648</t>
  </si>
  <si>
    <t>135 миллионов 021 тысяч 117</t>
  </si>
  <si>
    <t>135 миллионов 037 тысяч 586</t>
  </si>
  <si>
    <t>135 миллионов 054 тысяч 055</t>
  </si>
  <si>
    <t>135 миллионов 070 тысяч 524</t>
  </si>
  <si>
    <t>135 миллионов 086 тысяч 993</t>
  </si>
  <si>
    <t>135 миллионов 103 тысяч 462</t>
  </si>
  <si>
    <t>135 миллионов 119 тысяч 931</t>
  </si>
  <si>
    <t>135 миллионов 136 тысяч 400</t>
  </si>
  <si>
    <t>135 миллионов 152 тысяч 869</t>
  </si>
  <si>
    <t>135 миллионов 169 тысяч 338</t>
  </si>
  <si>
    <t>135 миллионов 185 тысяч 807</t>
  </si>
  <si>
    <t>135 миллионов 202 тысяч 276</t>
  </si>
  <si>
    <t>135 миллионов 218 тысяч 745</t>
  </si>
  <si>
    <t>135 миллионов 235 тысяч 214</t>
  </si>
  <si>
    <t>135 миллионов 251 тысяч 683</t>
  </si>
  <si>
    <t>135 миллионов 268 тысяч 152</t>
  </si>
  <si>
    <t>135 миллионов 284 тысяч 621</t>
  </si>
  <si>
    <t>135 миллионов 301 тысяч 090</t>
  </si>
  <si>
    <t>135 миллионов 317 тысяч 559</t>
  </si>
  <si>
    <t>135 миллионов 334 тысяч 028</t>
  </si>
  <si>
    <t>135 миллионов 350 тысяч 497</t>
  </si>
  <si>
    <t>135 миллионов 366 тысяч 966</t>
  </si>
  <si>
    <t>135 миллионов 383 тысяч 435</t>
  </si>
  <si>
    <t>135 миллионов 399 тысяч 904</t>
  </si>
  <si>
    <t>135 миллионов 416 тысяч 373</t>
  </si>
  <si>
    <t>135 миллионов 432 тысяч 842</t>
  </si>
  <si>
    <t>135 миллионов 449 тысяч 311</t>
  </si>
  <si>
    <t>135 миллионов 465 тысяч 780</t>
  </si>
  <si>
    <t>135 миллионов 482 тысяч 249</t>
  </si>
  <si>
    <t>135 миллионов 498 тысяч 718</t>
  </si>
  <si>
    <t>135 миллионов 515 тысяч 187</t>
  </si>
  <si>
    <t>135 миллионов 531 тысяч 656</t>
  </si>
  <si>
    <t>135 миллионов 548 тысяч 125</t>
  </si>
  <si>
    <t>135 миллионов 564 тысяч 594</t>
  </si>
  <si>
    <t>134 миллионов 918 тысяч 207</t>
  </si>
  <si>
    <t>134 миллионов 934 тысяч 676</t>
  </si>
  <si>
    <t>134 миллионов 951 тысяч 145</t>
  </si>
  <si>
    <t>134 миллионов 967 тысяч 614</t>
  </si>
  <si>
    <t>134 миллионов 984 тысяч 083</t>
  </si>
  <si>
    <t>135 миллионов 000 тысяч 552</t>
  </si>
  <si>
    <t>135 миллионов 017 тысяч 021</t>
  </si>
  <si>
    <t>135 миллионов 033 тысяч 490</t>
  </si>
  <si>
    <t>135 миллионов 049 тысяч 959</t>
  </si>
  <si>
    <t>135 миллионов 066 тысяч 428</t>
  </si>
  <si>
    <t>135 миллионов 082 тысяч 897</t>
  </si>
  <si>
    <t>135 миллионов 099 тысяч 366</t>
  </si>
  <si>
    <t>135 миллионов 115 тысяч 835</t>
  </si>
  <si>
    <t>135 миллионов 132 тысяч 304</t>
  </si>
  <si>
    <t>135 миллионов 148 тысяч 773</t>
  </si>
  <si>
    <t>135 миллионов 165 тысяч 242</t>
  </si>
  <si>
    <t>135 миллионов 181 тысяч 711</t>
  </si>
  <si>
    <t>135 миллионов 198 тысяч 180</t>
  </si>
  <si>
    <t>135 миллионов 214 тысяч 649</t>
  </si>
  <si>
    <t>135 миллионов 231 тысяч 118</t>
  </si>
  <si>
    <t>135 миллионов 247 тысяч 587</t>
  </si>
  <si>
    <t>135 миллионов 264 тысяч 056</t>
  </si>
  <si>
    <t>135 миллионов 280 тысяч 525</t>
  </si>
  <si>
    <t>135 миллионов 296 тысяч 994</t>
  </si>
  <si>
    <t>135 миллионов 313 тысяч 463</t>
  </si>
  <si>
    <t>135 миллионов 329 тысяч 932</t>
  </si>
  <si>
    <t>135 миллионов 346 тысяч 401</t>
  </si>
  <si>
    <t>135 миллионов 362 тысяч 870</t>
  </si>
  <si>
    <t>135 миллионов 379 тысяч 339</t>
  </si>
  <si>
    <t>135 миллионов 395 тысяч 808</t>
  </si>
  <si>
    <t>135 миллионов 412 тысяч 277</t>
  </si>
  <si>
    <t>135 миллионов 428 тысяч 746</t>
  </si>
  <si>
    <t>135 миллионов 445 тысяч 215</t>
  </si>
  <si>
    <t>135 миллионов 461 тысяч 684</t>
  </si>
  <si>
    <t>135 миллионов 478 тысяч 153</t>
  </si>
  <si>
    <t>135 миллионов 494 тысяч 622</t>
  </si>
  <si>
    <t>135 миллионов 511 тысяч 091</t>
  </si>
  <si>
    <t>135 миллионов 527 тысяч 560</t>
  </si>
  <si>
    <t>135 миллионов 544 тысяч 029</t>
  </si>
  <si>
    <t>135 миллионов 560 тысяч 498</t>
  </si>
  <si>
    <t>151 миллионов 796 тысяч 834</t>
  </si>
  <si>
    <t>151 миллионов 815 тысяч 362</t>
  </si>
  <si>
    <t>151 миллионов 833 тысяч 889</t>
  </si>
  <si>
    <t>151 миллионов 852 тысяч 417</t>
  </si>
  <si>
    <t>151 миллионов 870 тысяч 945</t>
  </si>
  <si>
    <t>151 миллионов 889 тысяч 472</t>
  </si>
  <si>
    <t>151 миллионов 908 тысяч 000</t>
  </si>
  <si>
    <t>151 миллионов 926 тысяч 528</t>
  </si>
  <si>
    <t>151 миллионов 945 тысяч 055</t>
  </si>
  <si>
    <t>151 миллионов 963 тысяч 583</t>
  </si>
  <si>
    <t>151 миллионов 982 тысяч 110</t>
  </si>
  <si>
    <t>152 миллионов 000 тысяч 638</t>
  </si>
  <si>
    <t>152 миллионов 019 тысяч 166</t>
  </si>
  <si>
    <t>152 миллионов 037 тысяч 693</t>
  </si>
  <si>
    <t>152 миллионов 056 тысяч 221</t>
  </si>
  <si>
    <t>152 миллионов 074 тысяч 749</t>
  </si>
  <si>
    <t>152 миллионов 093 тысяч 276</t>
  </si>
  <si>
    <t>152 миллионов 111 тысяч 804</t>
  </si>
  <si>
    <t>152 миллионов 130 тысяч 331</t>
  </si>
  <si>
    <t>152 миллионов 148 тысяч 859</t>
  </si>
  <si>
    <t>152 миллионов 167 тысяч 387</t>
  </si>
  <si>
    <t>152 миллионов 185 тысяч 914</t>
  </si>
  <si>
    <t>152 миллионов 204 тысяч 442</t>
  </si>
  <si>
    <t>152 миллионов 222 тысяч 970</t>
  </si>
  <si>
    <t>152 миллионов 241 тысяч 497</t>
  </si>
  <si>
    <t>152 миллионов 260 тысяч 025</t>
  </si>
  <si>
    <t>152 миллионов 278 тысяч 552</t>
  </si>
  <si>
    <t>152 миллионов 297 тысяч 080</t>
  </si>
  <si>
    <t>152 миллионов 315 тысяч 608</t>
  </si>
  <si>
    <t>152 миллионов 334 тысяч 135</t>
  </si>
  <si>
    <t>152 миллионов 352 тысяч 663</t>
  </si>
  <si>
    <t>152 миллионов 371 тысяч 191</t>
  </si>
  <si>
    <t>152 миллионов 389 тысяч 718</t>
  </si>
  <si>
    <t>152 миллионов 408 тысяч 246</t>
  </si>
  <si>
    <t>152 миллионов 426 тысяч 773</t>
  </si>
  <si>
    <t>152 миллионов 445 тысяч 301</t>
  </si>
  <si>
    <t>152 миллионов 463 тысяч 829</t>
  </si>
  <si>
    <t>152 миллионов 482 тысяч 356</t>
  </si>
  <si>
    <t>152 миллионов 500 тысяч 884</t>
  </si>
  <si>
    <t>152 миллионов 519 тысяч 412</t>
  </si>
  <si>
    <t>151 миллионов 796 тысяч 833</t>
  </si>
  <si>
    <t>151 миллионов 815 тысяч 361</t>
  </si>
  <si>
    <t>151 миллионов 833 тысяч 888</t>
  </si>
  <si>
    <t>151 миллионов 852 тысяч 416</t>
  </si>
  <si>
    <t>151 миллионов 870 тысяч 944</t>
  </si>
  <si>
    <t>151 миллионов 889 тысяч 471</t>
  </si>
  <si>
    <t>151 миллионов 907 тысяч 999</t>
  </si>
  <si>
    <t>151 миллионов 926 тысяч 526</t>
  </si>
  <si>
    <t>151 миллионов 945 тысяч 054</t>
  </si>
  <si>
    <t>151 миллионов 963 тысяч 582</t>
  </si>
  <si>
    <t>151 миллионов 982 тысяч 109</t>
  </si>
  <si>
    <t>152 миллионов 000 тысяч 637</t>
  </si>
  <si>
    <t>152 миллионов 019 тысяч 165</t>
  </si>
  <si>
    <t>152 миллионов 037 тысяч 692</t>
  </si>
  <si>
    <t>152 миллионов 056 тысяч 220</t>
  </si>
  <si>
    <t>152 миллионов 074 тысяч 747</t>
  </si>
  <si>
    <t>152 миллионов 093 тысяч 275</t>
  </si>
  <si>
    <t>152 миллионов 111 тысяч 803</t>
  </si>
  <si>
    <t>152 миллионов 130 тысяч 330</t>
  </si>
  <si>
    <t>152 миллионов 148 тысяч 858</t>
  </si>
  <si>
    <t>152 миллионов 167 тысяч 386</t>
  </si>
  <si>
    <t>152 миллионов 185 тысяч 913</t>
  </si>
  <si>
    <t>152 миллионов 204 тысяч 441</t>
  </si>
  <si>
    <t>152 миллионов 222 тысяч 968</t>
  </si>
  <si>
    <t>152 миллионов 241 тысяч 496</t>
  </si>
  <si>
    <t>152 миллионов 260 тысяч 024</t>
  </si>
  <si>
    <t>152 миллионов 278 тысяч 551</t>
  </si>
  <si>
    <t>152 миллионов 297 тысяч 079</t>
  </si>
  <si>
    <t>152 миллионов 315 тысяч 607</t>
  </si>
  <si>
    <t>152 миллионов 334 тысяч 134</t>
  </si>
  <si>
    <t>152 миллионов 352 тысяч 662</t>
  </si>
  <si>
    <t>152 миллионов 371 тысяч 189</t>
  </si>
  <si>
    <t>152 миллионов 389 тысяч 717</t>
  </si>
  <si>
    <t>152 миллионов 408 тысяч 245</t>
  </si>
  <si>
    <t>152 миллионов 426 тысяч 772</t>
  </si>
  <si>
    <t>152 миллионов 445 тысяч 300</t>
  </si>
  <si>
    <t>152 миллионов 463 тысяч 828</t>
  </si>
  <si>
    <t>152 миллионов 482 тысяч 355</t>
  </si>
  <si>
    <t>152 миллионов 500 тысяч 883</t>
  </si>
  <si>
    <t>152 миллионов 519 тысяч 410</t>
  </si>
  <si>
    <t>151 миллионов 796 тысяч 832</t>
  </si>
  <si>
    <t>151 миллионов 815 тысяч 360</t>
  </si>
  <si>
    <t>151 миллионов 833 тысяч 887</t>
  </si>
  <si>
    <t>151 миллионов 852 тысяч 415</t>
  </si>
  <si>
    <t>151 миллионов 870 тысяч 942</t>
  </si>
  <si>
    <t>151 миллионов 889 тысяч 470</t>
  </si>
  <si>
    <t>151 миллионов 907 тысяч 998</t>
  </si>
  <si>
    <t>151 миллионов 926 тысяч 525</t>
  </si>
  <si>
    <t>151 миллионов 945 тысяч 053</t>
  </si>
  <si>
    <t>151 миллионов 963 тысяч 581</t>
  </si>
  <si>
    <t>151 миллионов 982 тысяч 108</t>
  </si>
  <si>
    <t>152 миллионов 000 тысяч 636</t>
  </si>
  <si>
    <t>152 миллионов 019 тысяч 163</t>
  </si>
  <si>
    <t>152 миллионов 037 тысяч 691</t>
  </si>
  <si>
    <t>152 миллионов 056 тысяч 219</t>
  </si>
  <si>
    <t>152 миллионов 074 тысяч 746</t>
  </si>
  <si>
    <t>152 миллионов 093 тысяч 274</t>
  </si>
  <si>
    <t>152 миллионов 111 тысяч 802</t>
  </si>
  <si>
    <t>152 миллионов 130 тысяч 329</t>
  </si>
  <si>
    <t>152 миллионов 148 тысяч 857</t>
  </si>
  <si>
    <t>152 миллионов 167 тысяч 384</t>
  </si>
  <si>
    <t>152 миллионов 185 тысяч 912</t>
  </si>
  <si>
    <t>152 миллионов 204 тысяч 440</t>
  </si>
  <si>
    <t>152 миллионов 222 тысяч 967</t>
  </si>
  <si>
    <t>152 миллионов 241 тысяч 495</t>
  </si>
  <si>
    <t>152 миллионов 260 тысяч 023</t>
  </si>
  <si>
    <t>152 миллионов 278 тысяч 550</t>
  </si>
  <si>
    <t>152 миллионов 297 тысяч 078</t>
  </si>
  <si>
    <t>152 миллионов 315 тысяч 605</t>
  </si>
  <si>
    <t>152 миллионов 334 тысяч 133</t>
  </si>
  <si>
    <t>152 миллионов 352 тысяч 661</t>
  </si>
  <si>
    <t>152 миллионов 371 тысяч 188</t>
  </si>
  <si>
    <t>152 миллионов 389 тысяч 716</t>
  </si>
  <si>
    <t>152 миллионов 408 тысяч 244</t>
  </si>
  <si>
    <t>152 миллионов 426 тысяч 771</t>
  </si>
  <si>
    <t>152 миллионов 445 тысяч 299</t>
  </si>
  <si>
    <t>152 миллионов 463 тысяч 826</t>
  </si>
  <si>
    <t>152 миллионов 482 тысяч 354</t>
  </si>
  <si>
    <t>152 миллионов 500 тысяч 882</t>
  </si>
  <si>
    <t>152 миллионов 519 тысяч 409</t>
  </si>
  <si>
    <t>151 миллионов 796 тысяч 831</t>
  </si>
  <si>
    <t>151 миллионов 815 тысяч 358</t>
  </si>
  <si>
    <t>151 миллионов 833 тысяч 886</t>
  </si>
  <si>
    <t>151 миллионов 852 тысяч 414</t>
  </si>
  <si>
    <t>151 миллионов 870 тысяч 941</t>
  </si>
  <si>
    <t>151 миллионов 889 тысяч 469</t>
  </si>
  <si>
    <t>151 миллионов 907 тысяч 997</t>
  </si>
  <si>
    <t>151 миллионов 926 тысяч 524</t>
  </si>
  <si>
    <t>151 миллионов 945 тысяч 052</t>
  </si>
  <si>
    <t>151 миллионов 963 тысяч 579</t>
  </si>
  <si>
    <t>151 миллионов 982 тысяч 107</t>
  </si>
  <si>
    <t>152 миллионов 000 тысяч 635</t>
  </si>
  <si>
    <t>152 миллионов 019 тысяч 162</t>
  </si>
  <si>
    <t>152 миллионов 037 тысяч 690</t>
  </si>
  <si>
    <t>152 миллионов 056 тысяч 218</t>
  </si>
  <si>
    <t>152 миллионов 074 тысяч 745</t>
  </si>
  <si>
    <t>152 миллионов 093 тысяч 273</t>
  </si>
  <si>
    <t>152 миллионов 111 тысяч 800</t>
  </si>
  <si>
    <t>152 миллионов 130 тысяч 328</t>
  </si>
  <si>
    <t>152 миллионов 148 тысяч 856</t>
  </si>
  <si>
    <t>152 миллионов 167 тысяч 383</t>
  </si>
  <si>
    <t>152 миллионов 185 тысяч 911</t>
  </si>
  <si>
    <t>152 миллионов 204 тысяч 439</t>
  </si>
  <si>
    <t>152 миллионов 222 тысяч 966</t>
  </si>
  <si>
    <t>152 миллионов 241 тысяч 494</t>
  </si>
  <si>
    <t>152 миллионов 260 тысяч 021</t>
  </si>
  <si>
    <t>152 миллионов 278 тысяч 549</t>
  </si>
  <si>
    <t>152 миллионов 297 тысяч 077</t>
  </si>
  <si>
    <t>152 миллионов 315 тысяч 604</t>
  </si>
  <si>
    <t>152 миллионов 334 тысяч 132</t>
  </si>
  <si>
    <t>152 миллионов 352 тысяч 660</t>
  </si>
  <si>
    <t>152 миллионов 371 тысяч 187</t>
  </si>
  <si>
    <t>152 миллионов 389 тысяч 715</t>
  </si>
  <si>
    <t>152 миллионов 408 тысяч 242</t>
  </si>
  <si>
    <t>152 миллионов 426 тысяч 770</t>
  </si>
  <si>
    <t>152 миллионов 445 тысяч 298</t>
  </si>
  <si>
    <t>152 миллионов 463 тысяч 825</t>
  </si>
  <si>
    <t>152 миллионов 482 тысяч 353</t>
  </si>
  <si>
    <t>152 миллионов 500 тысяч 881</t>
  </si>
  <si>
    <t>152 миллионов 519 тысяч 408</t>
  </si>
  <si>
    <t>151 миллионов 796 тысяч 830</t>
  </si>
  <si>
    <t>151 миллионов 815 тысяч 357</t>
  </si>
  <si>
    <t>151 миллионов 833 тысяч 885</t>
  </si>
  <si>
    <t>151 миллионов 852 тысяч 413</t>
  </si>
  <si>
    <t>151 миллионов 870 тысяч 940</t>
  </si>
  <si>
    <t>151 миллионов 889 тысяч 468</t>
  </si>
  <si>
    <t>151 миллионов 907 тысяч 995</t>
  </si>
  <si>
    <t>151 миллионов 926 тысяч 523</t>
  </si>
  <si>
    <t>151 миллионов 945 тысяч 051</t>
  </si>
  <si>
    <t>151 миллионов 963 тысяч 578</t>
  </si>
  <si>
    <t>151 миллионов 982 тысяч 106</t>
  </si>
  <si>
    <t>152 миллионов 000 тысяч 634</t>
  </si>
  <si>
    <t>152 миллионов 019 тысяч 161</t>
  </si>
  <si>
    <t>152 миллионов 037 тысяч 689</t>
  </si>
  <si>
    <t>152 миллионов 056 тысяч 216</t>
  </si>
  <si>
    <t>152 миллионов 074 тысяч 744</t>
  </si>
  <si>
    <t>152 миллионов 093 тысяч 272</t>
  </si>
  <si>
    <t>152 миллионов 111 тысяч 799</t>
  </si>
  <si>
    <t>152 миллионов 130 тысяч 327</t>
  </si>
  <si>
    <t>152 миллионов 148 тысяч 855</t>
  </si>
  <si>
    <t>152 миллионов 167 тысяч 382</t>
  </si>
  <si>
    <t>152 миллионов 185 тысяч 910</t>
  </si>
  <si>
    <t>152 миллионов 204 тысяч 437</t>
  </si>
  <si>
    <t>152 миллионов 222 тысяч 965</t>
  </si>
  <si>
    <t>152 миллионов 241 тысяч 493</t>
  </si>
  <si>
    <t>152 миллионов 260 тысяч 020</t>
  </si>
  <si>
    <t>152 миллионов 278 тысяч 548</t>
  </si>
  <si>
    <t>152 миллионов 297 тысяч 076</t>
  </si>
  <si>
    <t>152 миллионов 315 тысяч 603</t>
  </si>
  <si>
    <t>152 миллионов 334 тысяч 131</t>
  </si>
  <si>
    <t>152 миллионов 352 тысяч 658</t>
  </si>
  <si>
    <t>152 миллионов 371 тысяч 186</t>
  </si>
  <si>
    <t>152 миллионов 389 тысяч 714</t>
  </si>
  <si>
    <t>152 миллионов 408 тысяч 241</t>
  </si>
  <si>
    <t>152 миллионов 426 тысяч 769</t>
  </si>
  <si>
    <t>152 миллионов 445 тысяч 297</t>
  </si>
  <si>
    <t>152 миллионов 463 тысяч 824</t>
  </si>
  <si>
    <t>152 миллионов 482 тысяч 352</t>
  </si>
  <si>
    <t>152 миллионов 500 тысяч 879</t>
  </si>
  <si>
    <t>152 миллионов 519 тысяч 407</t>
  </si>
  <si>
    <t>151 миллионов 796 тысяч 829</t>
  </si>
  <si>
    <t>151 миллионов 815 тысяч 356</t>
  </si>
  <si>
    <t>151 миллионов 833 тысяч 884</t>
  </si>
  <si>
    <t>151 миллионов 852 тысяч 411</t>
  </si>
  <si>
    <t>151 миллионов 870 тысяч 939</t>
  </si>
  <si>
    <t>151 миллионов 889 тысяч 467</t>
  </si>
  <si>
    <t>151 миллионов 907 тысяч 994</t>
  </si>
  <si>
    <t>151 миллионов 926 тысяч 522</t>
  </si>
  <si>
    <t>151 миллионов 945 тысяч 050</t>
  </si>
  <si>
    <t>151 миллионов 963 тысяч 577</t>
  </si>
  <si>
    <t>151 миллионов 982 тысяч 105</t>
  </si>
  <si>
    <t>152 миллионов 000 тысяч 632</t>
  </si>
  <si>
    <t>152 миллионов 019 тысяч 160</t>
  </si>
  <si>
    <t>152 миллионов 037 тысяч 688</t>
  </si>
  <si>
    <t>152 миллионов 056 тысяч 215</t>
  </si>
  <si>
    <t>152 миллионов 074 тысяч 743</t>
  </si>
  <si>
    <t>152 миллионов 093 тысяч 271</t>
  </si>
  <si>
    <t>152 миллионов 111 тысяч 798</t>
  </si>
  <si>
    <t>152 миллионов 130 тысяч 326</t>
  </si>
  <si>
    <t>152 миллионов 148 тысяч 853</t>
  </si>
  <si>
    <t>152 миллионов 167 тысяч 381</t>
  </si>
  <si>
    <t>152 миллионов 185 тысяч 909</t>
  </si>
  <si>
    <t>152 миллионов 204 тысяч 436</t>
  </si>
  <si>
    <t>152 миллионов 222 тысяч 964</t>
  </si>
  <si>
    <t>152 миллионов 241 тысяч 492</t>
  </si>
  <si>
    <t>152 миллионов 260 тысяч 019</t>
  </si>
  <si>
    <t>152 миллионов 278 тысяч 547</t>
  </si>
  <si>
    <t>152 миллионов 297 тысяч 074</t>
  </si>
  <si>
    <t>152 миллионов 315 тысяч 602</t>
  </si>
  <si>
    <t>152 миллионов 334 тысяч 130</t>
  </si>
  <si>
    <t>152 миллионов 352 тысяч 657</t>
  </si>
  <si>
    <t>152 миллионов 371 тысяч 185</t>
  </si>
  <si>
    <t>152 миллионов 389 тысяч 713</t>
  </si>
  <si>
    <t>152 миллионов 408 тысяч 240</t>
  </si>
  <si>
    <t>152 миллионов 426 тысяч 768</t>
  </si>
  <si>
    <t>152 миллионов 445 тысяч 295</t>
  </si>
  <si>
    <t>152 миллионов 463 тысяч 823</t>
  </si>
  <si>
    <t>152 миллионов 482 тысяч 351</t>
  </si>
  <si>
    <t>152 миллионов 500 тысяч 878</t>
  </si>
  <si>
    <t>152 миллионов 519 тысяч 406</t>
  </si>
  <si>
    <t>151 миллионов 796 тысяч 824</t>
  </si>
  <si>
    <t>151 миллионов 815 тысяч 352</t>
  </si>
  <si>
    <t>151 миллионов 833 тысяч 879</t>
  </si>
  <si>
    <t>151 миллионов 852 тысяч 407</t>
  </si>
  <si>
    <t>151 миллионов 870 тысяч 935</t>
  </si>
  <si>
    <t>151 миллионов 889 тысяч 462</t>
  </si>
  <si>
    <t>151 миллионов 907 тысяч 990</t>
  </si>
  <si>
    <t>151 миллионов 926 тысяч 517</t>
  </si>
  <si>
    <t>151 миллионов 945 тысяч 045</t>
  </si>
  <si>
    <t>151 миллионов 963 тысяч 573</t>
  </si>
  <si>
    <t>151 миллионов 982 тысяч 100</t>
  </si>
  <si>
    <t>152 миллионов 000 тысяч 628</t>
  </si>
  <si>
    <t>152 миллионов 019 тысяч 156</t>
  </si>
  <si>
    <t>152 миллионов 037 тысяч 683</t>
  </si>
  <si>
    <t>152 миллионов 056 тысяч 211</t>
  </si>
  <si>
    <t>152 миллионов 074 тысяч 738</t>
  </si>
  <si>
    <t>152 миллионов 093 тысяч 266</t>
  </si>
  <si>
    <t>152 миллионов 111 тысяч 794</t>
  </si>
  <si>
    <t>152 миллионов 130 тысяч 321</t>
  </si>
  <si>
    <t>152 миллионов 148 тысяч 849</t>
  </si>
  <si>
    <t>152 миллионов 167 тысяч 377</t>
  </si>
  <si>
    <t>152 миллионов 185 тысяч 904</t>
  </si>
  <si>
    <t>152 миллионов 204 тысяч 432</t>
  </si>
  <si>
    <t>152 миллионов 222 тысяч 959</t>
  </si>
  <si>
    <t>152 миллионов 241 тысяч 487</t>
  </si>
  <si>
    <t>152 миллионов 260 тысяч 015</t>
  </si>
  <si>
    <t>152 миллионов 278 тысяч 542</t>
  </si>
  <si>
    <t>152 миллионов 297 тысяч 070</t>
  </si>
  <si>
    <t>152 миллионов 315 тысяч 598</t>
  </si>
  <si>
    <t>152 миллионов 334 тысяч 125</t>
  </si>
  <si>
    <t>152 миллионов 352 тысяч 653</t>
  </si>
  <si>
    <t>152 миллионов 371 тысяч 180</t>
  </si>
  <si>
    <t>152 миллионов 389 тысяч 708</t>
  </si>
  <si>
    <t>152 миллионов 408 тысяч 236</t>
  </si>
  <si>
    <t>152 миллионов 426 тысяч 763</t>
  </si>
  <si>
    <t>152 миллионов 445 тысяч 291</t>
  </si>
  <si>
    <t>152 миллионов 463 тысяч 819</t>
  </si>
  <si>
    <t>152 миллионов 482 тысяч 346</t>
  </si>
  <si>
    <t>152 миллионов 500 тысяч 874</t>
  </si>
  <si>
    <t>152 миллионов 519 тысяч 401</t>
  </si>
  <si>
    <t>151 миллионов 796 тысяч 820</t>
  </si>
  <si>
    <t>151 миллионов 815 тысяч 347</t>
  </si>
  <si>
    <t>151 миллионов 833 тысяч 875</t>
  </si>
  <si>
    <t>151 миллионов 852 тысяч 402</t>
  </si>
  <si>
    <t>151 миллионов 870 тысяч 930</t>
  </si>
  <si>
    <t>151 миллионов 889 тысяч 458</t>
  </si>
  <si>
    <t>151 миллионов 907 тысяч 985</t>
  </si>
  <si>
    <t>151 миллионов 926 тысяч 513</t>
  </si>
  <si>
    <t>151 миллионов 945 тысяч 041</t>
  </si>
  <si>
    <t>151 миллионов 963 тысяч 568</t>
  </si>
  <si>
    <t>151 миллионов 982 тысяч 096</t>
  </si>
  <si>
    <t>152 миллионов 000 тысяч 623</t>
  </si>
  <si>
    <t>152 миллионов 019 тысяч 151</t>
  </si>
  <si>
    <t>152 миллионов 037 тысяч 679</t>
  </si>
  <si>
    <t>152 миллионов 056 тысяч 206</t>
  </si>
  <si>
    <t>152 миллионов 074 тысяч 734</t>
  </si>
  <si>
    <t>152 миллионов 093 тысяч 262</t>
  </si>
  <si>
    <t>152 миллионов 111 тысяч 789</t>
  </si>
  <si>
    <t>152 миллионов 130 тысяч 317</t>
  </si>
  <si>
    <t>152 миллионов 148 тысяч 844</t>
  </si>
  <si>
    <t>152 миллионов 167 тысяч 372</t>
  </si>
  <si>
    <t>152 миллионов 185 тысяч 900</t>
  </si>
  <si>
    <t>152 миллионов 204 тысяч 427</t>
  </si>
  <si>
    <t>152 миллионов 222 тысяч 955</t>
  </si>
  <si>
    <t>152 миллионов 241 тысяч 483</t>
  </si>
  <si>
    <t>152 миллионов 260 тысяч 010</t>
  </si>
  <si>
    <t>152 миллионов 278 тысяч 538</t>
  </si>
  <si>
    <t>152 миллионов 297 тысяч 065</t>
  </si>
  <si>
    <t>152 миллионов 315 тысяч 593</t>
  </si>
  <si>
    <t>152 миллионов 334 тысяч 121</t>
  </si>
  <si>
    <t>152 миллионов 352 тысяч 648</t>
  </si>
  <si>
    <t>152 миллионов 371 тысяч 176</t>
  </si>
  <si>
    <t>152 миллионов 389 тысяч 704</t>
  </si>
  <si>
    <t>152 миллионов 408 тысяч 231</t>
  </si>
  <si>
    <t>152 миллионов 426 тысяч 759</t>
  </si>
  <si>
    <t>152 миллионов 445 тысяч 286</t>
  </si>
  <si>
    <t>152 миллионов 463 тысяч 814</t>
  </si>
  <si>
    <t>152 миллионов 482 тысяч 342</t>
  </si>
  <si>
    <t>152 миллионов 500 тысяч 869</t>
  </si>
  <si>
    <t>152 миллионов 519 тысяч 397</t>
  </si>
  <si>
    <t>151 миллионов 796 тысяч 815</t>
  </si>
  <si>
    <t>151 миллионов 815 тысяч 343</t>
  </si>
  <si>
    <t>151 миллионов 833 тысяч 870</t>
  </si>
  <si>
    <t>151 миллионов 852 тысяч 398</t>
  </si>
  <si>
    <t>151 миллионов 870 тысяч 926</t>
  </si>
  <si>
    <t>151 миллионов 889 тысяч 453</t>
  </si>
  <si>
    <t>151 миллионов 907 тысяч 981</t>
  </si>
  <si>
    <t>151 миллионов 926 тысяч 508</t>
  </si>
  <si>
    <t>151 миллионов 945 тысяч 036</t>
  </si>
  <si>
    <t>151 миллионов 963 тысяч 564</t>
  </si>
  <si>
    <t>151 миллионов 982 тысяч 091</t>
  </si>
  <si>
    <t>152 миллионов 000 тысяч 619</t>
  </si>
  <si>
    <t>152 миллионов 019 тысяч 147</t>
  </si>
  <si>
    <t>152 миллионов 037 тысяч 674</t>
  </si>
  <si>
    <t>152 миллионов 056 тысяч 202</t>
  </si>
  <si>
    <t>152 миллионов 074 тысяч 729</t>
  </si>
  <si>
    <t>152 миллионов 093 тысяч 257</t>
  </si>
  <si>
    <t>152 миллионов 111 тысяч 785</t>
  </si>
  <si>
    <t>152 миллионов 130 тысяч 312</t>
  </si>
  <si>
    <t>152 миллионов 148 тысяч 840</t>
  </si>
  <si>
    <t>152 миллионов 167 тысяч 368</t>
  </si>
  <si>
    <t>152 миллионов 185 тысяч 895</t>
  </si>
  <si>
    <t>152 миллионов 204 тысяч 423</t>
  </si>
  <si>
    <t>152 миллионов 222 тысяч 950</t>
  </si>
  <si>
    <t>152 миллионов 241 тысяч 478</t>
  </si>
  <si>
    <t>152 миллионов 260 тысяч 006</t>
  </si>
  <si>
    <t>152 миллионов 278 тысяч 533</t>
  </si>
  <si>
    <t>152 миллионов 297 тысяч 061</t>
  </si>
  <si>
    <t>152 миллионов 315 тысяч 589</t>
  </si>
  <si>
    <t>152 миллионов 334 тысяч 116</t>
  </si>
  <si>
    <t>152 миллионов 352 тысяч 644</t>
  </si>
  <si>
    <t>152 миллионов 371 тысяч 171</t>
  </si>
  <si>
    <t>152 миллионов 389 тысяч 699</t>
  </si>
  <si>
    <t>152 миллионов 408 тысяч 227</t>
  </si>
  <si>
    <t>152 миллионов 426 тысяч 754</t>
  </si>
  <si>
    <t>152 миллионов 445 тысяч 282</t>
  </si>
  <si>
    <t>152 миллионов 463 тысяч 810</t>
  </si>
  <si>
    <t>152 миллионов 482 тысяч 337</t>
  </si>
  <si>
    <t>152 миллионов 500 тысяч 865</t>
  </si>
  <si>
    <t>152 миллионов 519 тысяч 392</t>
  </si>
  <si>
    <t>151 миллионов 796 тысяч 811</t>
  </si>
  <si>
    <t>151 миллионов 815 тысяч 338</t>
  </si>
  <si>
    <t>151 миллионов 833 тысяч 866</t>
  </si>
  <si>
    <t>151 миллионов 852 тысяч 393</t>
  </si>
  <si>
    <t>151 миллионов 870 тысяч 921</t>
  </si>
  <si>
    <t>151 миллионов 889 тысяч 449</t>
  </si>
  <si>
    <t>151 миллионов 907 тысяч 976</t>
  </si>
  <si>
    <t>151 миллионов 926 тысяч 504</t>
  </si>
  <si>
    <t>151 миллионов 945 тысяч 032</t>
  </si>
  <si>
    <t>151 миллионов 963 тысяч 559</t>
  </si>
  <si>
    <t>151 миллионов 982 тысяч 087</t>
  </si>
  <si>
    <t>152 миллионов 000 тысяч 614</t>
  </si>
  <si>
    <t>152 миллионов 019 тысяч 142</t>
  </si>
  <si>
    <t>152 миллионов 037 тысяч 670</t>
  </si>
  <si>
    <t>152 миллионов 056 тысяч 197</t>
  </si>
  <si>
    <t>152 миллионов 074 тысяч 725</t>
  </si>
  <si>
    <t>152 миллионов 093 тысяч 253</t>
  </si>
  <si>
    <t>152 миллионов 111 тысяч 780</t>
  </si>
  <si>
    <t>152 миллионов 130 тысяч 308</t>
  </si>
  <si>
    <t>152 миллионов 148 тысяч 835</t>
  </si>
  <si>
    <t>152 миллионов 167 тысяч 363</t>
  </si>
  <si>
    <t>152 миллионов 185 тысяч 891</t>
  </si>
  <si>
    <t>152 миллионов 204 тысяч 418</t>
  </si>
  <si>
    <t>152 миллионов 222 тысяч 946</t>
  </si>
  <si>
    <t>152 миллионов 241 тысяч 474</t>
  </si>
  <si>
    <t>152 миллионов 260 тысяч 001</t>
  </si>
  <si>
    <t>152 миллионов 278 тысяч 529</t>
  </si>
  <si>
    <t>152 миллионов 297 тысяч 056</t>
  </si>
  <si>
    <t>152 миллионов 315 тысяч 584</t>
  </si>
  <si>
    <t>152 миллионов 334 тысяч 112</t>
  </si>
  <si>
    <t>152 миллионов 352 тысяч 639</t>
  </si>
  <si>
    <t>152 миллионов 371 тысяч 167</t>
  </si>
  <si>
    <t>152 миллионов 389 тысяч 695</t>
  </si>
  <si>
    <t>152 миллионов 408 тысяч 222</t>
  </si>
  <si>
    <t>152 миллионов 426 тысяч 750</t>
  </si>
  <si>
    <t>152 миллионов 445 тысяч 277</t>
  </si>
  <si>
    <t>152 миллионов 463 тысяч 805</t>
  </si>
  <si>
    <t>152 миллионов 482 тысяч 333</t>
  </si>
  <si>
    <t>152 миллионов 500 тысяч 860</t>
  </si>
  <si>
    <t>152 миллионов 519 тысяч 388</t>
  </si>
  <si>
    <t>151 миллионов 796 тысяч 793</t>
  </si>
  <si>
    <t>151 миллионов 815 тысяч 320</t>
  </si>
  <si>
    <t>151 миллионов 833 тысяч 848</t>
  </si>
  <si>
    <t>151 миллионов 852 тысяч 375</t>
  </si>
  <si>
    <t>151 миллионов 870 тысяч 903</t>
  </si>
  <si>
    <t>151 миллионов 889 тысяч 431</t>
  </si>
  <si>
    <t>151 миллионов 907 тысяч 958</t>
  </si>
  <si>
    <t>151 миллионов 926 тысяч 486</t>
  </si>
  <si>
    <t>151 миллионов 945 тысяч 014</t>
  </si>
  <si>
    <t>151 миллионов 963 тысяч 541</t>
  </si>
  <si>
    <t>151 миллионов 982 тысяч 069</t>
  </si>
  <si>
    <t>152 миллионов 000 тысяч 596</t>
  </si>
  <si>
    <t>152 миллионов 019 тысяч 124</t>
  </si>
  <si>
    <t>152 миллионов 037 тысяч 652</t>
  </si>
  <si>
    <t>152 миллионов 056 тысяч 179</t>
  </si>
  <si>
    <t>152 миллионов 074 тысяч 707</t>
  </si>
  <si>
    <t>152 миллионов 093 тысяч 235</t>
  </si>
  <si>
    <t>152 миллионов 111 тысяч 762</t>
  </si>
  <si>
    <t>152 миллионов 130 тысяч 290</t>
  </si>
  <si>
    <t>152 миллионов 148 тысяч 817</t>
  </si>
  <si>
    <t>152 миллионов 167 тысяч 345</t>
  </si>
  <si>
    <t>152 миллионов 185 тысяч 873</t>
  </si>
  <si>
    <t>152 миллионов 204 тысяч 400</t>
  </si>
  <si>
    <t>152 миллионов 222 тысяч 928</t>
  </si>
  <si>
    <t>152 миллионов 241 тысяч 456</t>
  </si>
  <si>
    <t>152 миллионов 259 тысяч 983</t>
  </si>
  <si>
    <t>152 миллионов 278 тысяч 511</t>
  </si>
  <si>
    <t>152 миллионов 297 тысяч 038</t>
  </si>
  <si>
    <t>152 миллионов 315 тысяч 566</t>
  </si>
  <si>
    <t>152 миллионов 334 тысяч 094</t>
  </si>
  <si>
    <t>152 миллионов 352 тысяч 621</t>
  </si>
  <si>
    <t>152 миллионов 371 тысяч 149</t>
  </si>
  <si>
    <t>152 миллионов 389 тысяч 677</t>
  </si>
  <si>
    <t>152 миллионов 408 тысяч 204</t>
  </si>
  <si>
    <t>152 миллионов 426 тысяч 732</t>
  </si>
  <si>
    <t>152 миллионов 445 тысяч 259</t>
  </si>
  <si>
    <t>152 миллионов 463 тысяч 787</t>
  </si>
  <si>
    <t>152 миллионов 482 тысяч 315</t>
  </si>
  <si>
    <t>152 миллионов 500 тысяч 842</t>
  </si>
  <si>
    <t>152 миллионов 519 тысяч 370</t>
  </si>
  <si>
    <t>151 миллионов 796 тысяч 775</t>
  </si>
  <si>
    <t>151 миллионов 815 тысяч 302</t>
  </si>
  <si>
    <t>151 миллионов 833 тысяч 830</t>
  </si>
  <si>
    <t>151 миллионов 852 тысяч 357</t>
  </si>
  <si>
    <t>151 миллионов 870 тысяч 885</t>
  </si>
  <si>
    <t>151 миллионов 889 тысяч 413</t>
  </si>
  <si>
    <t>151 миллионов 907 тысяч 940</t>
  </si>
  <si>
    <t>151 миллионов 926 тысяч 468</t>
  </si>
  <si>
    <t>151 миллионов 944 тысяч 996</t>
  </si>
  <si>
    <t>151 миллионов 963 тысяч 523</t>
  </si>
  <si>
    <t>151 миллионов 982 тысяч 051</t>
  </si>
  <si>
    <t>152 миллионов 000 тысяч 578</t>
  </si>
  <si>
    <t>152 миллионов 019 тысяч 106</t>
  </si>
  <si>
    <t>152 миллионов 037 тысяч 634</t>
  </si>
  <si>
    <t>152 миллионов 056 тысяч 161</t>
  </si>
  <si>
    <t>152 миллионов 074 тысяч 689</t>
  </si>
  <si>
    <t>152 миллионов 093 тысяч 217</t>
  </si>
  <si>
    <t>152 миллионов 111 тысяч 744</t>
  </si>
  <si>
    <t>152 миллионов 130 тысяч 272</t>
  </si>
  <si>
    <t>152 миллионов 148 тысяч 799</t>
  </si>
  <si>
    <t>152 миллионов 167 тысяч 327</t>
  </si>
  <si>
    <t>152 миллионов 185 тысяч 855</t>
  </si>
  <si>
    <t>152 миллионов 204 тысяч 382</t>
  </si>
  <si>
    <t>152 миллионов 222 тысяч 910</t>
  </si>
  <si>
    <t>152 миллионов 241 тысяч 438</t>
  </si>
  <si>
    <t>152 миллионов 259 тысяч 965</t>
  </si>
  <si>
    <t>152 миллионов 278 тысяч 493</t>
  </si>
  <si>
    <t>152 миллионов 297 тысяч 020</t>
  </si>
  <si>
    <t>152 миллионов 315 тысяч 548</t>
  </si>
  <si>
    <t>152 миллионов 334 тысяч 076</t>
  </si>
  <si>
    <t>152 миллионов 352 тысяч 603</t>
  </si>
  <si>
    <t>152 миллионов 371 тысяч 131</t>
  </si>
  <si>
    <t>152 миллионов 389 тысяч 659</t>
  </si>
  <si>
    <t>152 миллионов 408 тысяч 186</t>
  </si>
  <si>
    <t>152 миллионов 426 тысяч 714</t>
  </si>
  <si>
    <t>152 миллионов 445 тысяч 241</t>
  </si>
  <si>
    <t>152 миллионов 463 тысяч 769</t>
  </si>
  <si>
    <t>152 миллионов 482 тысяч 297</t>
  </si>
  <si>
    <t>152 миллионов 500 тысяч 824</t>
  </si>
  <si>
    <t>152 миллионов 519 тысяч 352</t>
  </si>
  <si>
    <t>151 миллионов 796 тысяч 757</t>
  </si>
  <si>
    <t>151 миллионов 815 тысяч 284</t>
  </si>
  <si>
    <t>151 миллионов 833 тысяч 812</t>
  </si>
  <si>
    <t>151 миллионов 852 тысяч 339</t>
  </si>
  <si>
    <t>151 миллионов 870 тысяч 867</t>
  </si>
  <si>
    <t>151 миллионов 889 тысяч 395</t>
  </si>
  <si>
    <t>151 миллионов 907 тысяч 922</t>
  </si>
  <si>
    <t>151 миллионов 926 тысяч 450</t>
  </si>
  <si>
    <t>151 миллионов 944 тысяч 978</t>
  </si>
  <si>
    <t>151 миллионов 963 тысяч 505</t>
  </si>
  <si>
    <t>151 миллионов 982 тысяч 033</t>
  </si>
  <si>
    <t>152 миллионов 000 тысяч 560</t>
  </si>
  <si>
    <t>152 миллионов 019 тысяч 088</t>
  </si>
  <si>
    <t>152 миллионов 037 тысяч 616</t>
  </si>
  <si>
    <t>152 миллионов 056 тысяч 143</t>
  </si>
  <si>
    <t>152 миллионов 074 тысяч 671</t>
  </si>
  <si>
    <t>152 миллионов 093 тысяч 199</t>
  </si>
  <si>
    <t>152 миллионов 111 тысяч 726</t>
  </si>
  <si>
    <t>152 миллионов 130 тысяч 254</t>
  </si>
  <si>
    <t>152 миллионов 148 тысяч 781</t>
  </si>
  <si>
    <t>152 миллионов 167 тысяч 309</t>
  </si>
  <si>
    <t>152 миллионов 185 тысяч 837</t>
  </si>
  <si>
    <t>152 миллионов 204 тысяч 364</t>
  </si>
  <si>
    <t>152 миллионов 222 тысяч 892</t>
  </si>
  <si>
    <t>152 миллионов 241 тысяч 420</t>
  </si>
  <si>
    <t>152 миллионов 259 тысяч 947</t>
  </si>
  <si>
    <t>152 миллионов 278 тысяч 475</t>
  </si>
  <si>
    <t>152 миллионов 297 тысяч 002</t>
  </si>
  <si>
    <t>152 миллионов 315 тысяч 530</t>
  </si>
  <si>
    <t>152 миллионов 334 тысяч 058</t>
  </si>
  <si>
    <t>152 миллионов 352 тысяч 585</t>
  </si>
  <si>
    <t>152 миллионов 371 тысяч 113</t>
  </si>
  <si>
    <t>152 миллионов 389 тысяч 641</t>
  </si>
  <si>
    <t>152 миллионов 408 тысяч 168</t>
  </si>
  <si>
    <t>152 миллионов 426 тысяч 696</t>
  </si>
  <si>
    <t>152 миллионов 445 тысяч 223</t>
  </si>
  <si>
    <t>152 миллионов 463 тысяч 751</t>
  </si>
  <si>
    <t>152 миллионов 482 тысяч 279</t>
  </si>
  <si>
    <t>152 миллионов 500 тысяч 806</t>
  </si>
  <si>
    <t>152 миллионов 519 тысяч 334</t>
  </si>
  <si>
    <t>151 миллионов 796 тысяч 739</t>
  </si>
  <si>
    <t>151 миллионов 815 тысяч 266</t>
  </si>
  <si>
    <t>151 миллионов 833 тысяч 794</t>
  </si>
  <si>
    <t>151 миллионов 852 тысяч 321</t>
  </si>
  <si>
    <t>151 миллионов 870 тысяч 849</t>
  </si>
  <si>
    <t>151 миллионов 889 тысяч 377</t>
  </si>
  <si>
    <t>151 миллионов 907 тысяч 904</t>
  </si>
  <si>
    <t>151 миллионов 926 тысяч 432</t>
  </si>
  <si>
    <t>151 миллионов 944 тысяч 960</t>
  </si>
  <si>
    <t>151 миллионов 963 тысяч 487</t>
  </si>
  <si>
    <t>151 миллионов 982 тысяч 015</t>
  </si>
  <si>
    <t>152 миллионов 000 тысяч 542</t>
  </si>
  <si>
    <t>152 миллионов 019 тысяч 070</t>
  </si>
  <si>
    <t>152 миллионов 037 тысяч 598</t>
  </si>
  <si>
    <t>152 миллионов 056 тысяч 125</t>
  </si>
  <si>
    <t>152 миллионов 074 тысяч 653</t>
  </si>
  <si>
    <t>152 миллионов 093 тысяч 181</t>
  </si>
  <si>
    <t>152 миллионов 111 тысяч 708</t>
  </si>
  <si>
    <t>152 миллионов 130 тысяч 236</t>
  </si>
  <si>
    <t>152 миллионов 148 тысяч 763</t>
  </si>
  <si>
    <t>152 миллионов 167 тысяч 291</t>
  </si>
  <si>
    <t>152 миллионов 185 тысяч 819</t>
  </si>
  <si>
    <t>152 миллионов 204 тысяч 346</t>
  </si>
  <si>
    <t>152 миллионов 222 тысяч 874</t>
  </si>
  <si>
    <t>152 миллионов 241 тысяч 402</t>
  </si>
  <si>
    <t>152 миллионов 259 тысяч 929</t>
  </si>
  <si>
    <t>152 миллионов 278 тысяч 457</t>
  </si>
  <si>
    <t>152 миллионов 296 тысяч 984</t>
  </si>
  <si>
    <t>152 миллионов 315 тысяч 512</t>
  </si>
  <si>
    <t>152 миллионов 334 тысяч 040</t>
  </si>
  <si>
    <t>152 миллионов 352 тысяч 567</t>
  </si>
  <si>
    <t>152 миллионов 371 тысяч 095</t>
  </si>
  <si>
    <t>152 миллионов 389 тысяч 623</t>
  </si>
  <si>
    <t>152 миллионов 408 тысяч 150</t>
  </si>
  <si>
    <t>152 миллионов 426 тысяч 678</t>
  </si>
  <si>
    <t>152 миллионов 445 тысяч 205</t>
  </si>
  <si>
    <t>152 миллионов 463 тысяч 733</t>
  </si>
  <si>
    <t>152 миллионов 482 тысяч 261</t>
  </si>
  <si>
    <t>152 миллионов 500 тысяч 788</t>
  </si>
  <si>
    <t>152 миллионов 519 тысяч 316</t>
  </si>
  <si>
    <t>151 миллионов 792 тысяч 131</t>
  </si>
  <si>
    <t>151 миллионов 810 тысяч 658</t>
  </si>
  <si>
    <t>151 миллионов 829 тысяч 186</t>
  </si>
  <si>
    <t>151 миллионов 847 тысяч 713</t>
  </si>
  <si>
    <t>151 миллионов 866 тысяч 241</t>
  </si>
  <si>
    <t>151 миллионов 884 тысяч 769</t>
  </si>
  <si>
    <t>151 миллионов 903 тысяч 296</t>
  </si>
  <si>
    <t>151 миллионов 921 тысяч 824</t>
  </si>
  <si>
    <t>151 миллионов 940 тысяч 352</t>
  </si>
  <si>
    <t>151 миллионов 958 тысяч 879</t>
  </si>
  <si>
    <t>151 миллионов 977 тысяч 407</t>
  </si>
  <si>
    <t>151 миллионов 995 тысяч 934</t>
  </si>
  <si>
    <t>152 миллионов 014 тысяч 462</t>
  </si>
  <si>
    <t>152 миллионов 032 тысяч 990</t>
  </si>
  <si>
    <t>152 миллионов 051 тысяч 517</t>
  </si>
  <si>
    <t>152 миллионов 070 тысяч 045</t>
  </si>
  <si>
    <t>152 миллионов 088 тысяч 573</t>
  </si>
  <si>
    <t>152 миллионов 107 тысяч 100</t>
  </si>
  <si>
    <t>152 миллионов 125 тысяч 628</t>
  </si>
  <si>
    <t>152 миллионов 144 тысяч 155</t>
  </si>
  <si>
    <t>152 миллионов 162 тысяч 683</t>
  </si>
  <si>
    <t>152 миллионов 181 тысяч 211</t>
  </si>
  <si>
    <t>152 миллионов 199 тысяч 738</t>
  </si>
  <si>
    <t>152 миллионов 218 тысяч 266</t>
  </si>
  <si>
    <t>152 миллионов 236 тысяч 794</t>
  </si>
  <si>
    <t>152 миллионов 255 тысяч 321</t>
  </si>
  <si>
    <t>152 миллионов 273 тысяч 849</t>
  </si>
  <si>
    <t>152 миллионов 292 тысяч 376</t>
  </si>
  <si>
    <t>152 миллионов 310 тысяч 904</t>
  </si>
  <si>
    <t>152 миллионов 329 тысяч 432</t>
  </si>
  <si>
    <t>152 миллионов 347 тысяч 959</t>
  </si>
  <si>
    <t>152 миллионов 366 тысяч 487</t>
  </si>
  <si>
    <t>152 миллионов 385 тысяч 015</t>
  </si>
  <si>
    <t>152 миллионов 403 тысяч 542</t>
  </si>
  <si>
    <t>152 миллионов 422 тысяч 070</t>
  </si>
  <si>
    <t>152 миллионов 440 тысяч 597</t>
  </si>
  <si>
    <t>152 миллионов 459 тысяч 125</t>
  </si>
  <si>
    <t>152 миллионов 477 тысяч 653</t>
  </si>
  <si>
    <t>152 миллионов 496 тысяч 180</t>
  </si>
  <si>
    <t>152 миллионов 514 тысяч 708</t>
  </si>
  <si>
    <t>151 миллионов 787 тысяч 523</t>
  </si>
  <si>
    <t>151 миллионов 806 тысяч 050</t>
  </si>
  <si>
    <t>151 миллионов 824 тысяч 578</t>
  </si>
  <si>
    <t>151 миллионов 843 тысяч 105</t>
  </si>
  <si>
    <t>151 миллионов 861 тысяч 633</t>
  </si>
  <si>
    <t>151 миллионов 880 тысяч 161</t>
  </si>
  <si>
    <t>151 миллионов 898 тысяч 688</t>
  </si>
  <si>
    <t>151 миллионов 917 тысяч 216</t>
  </si>
  <si>
    <t>151 миллионов 935 тысяч 744</t>
  </si>
  <si>
    <t>151 миллионов 954 тысяч 271</t>
  </si>
  <si>
    <t>151 миллионов 972 тысяч 799</t>
  </si>
  <si>
    <t>151 миллионов 991 тысяч 326</t>
  </si>
  <si>
    <t>152 миллионов 009 тысяч 854</t>
  </si>
  <si>
    <t>152 миллионов 028 тысяч 382</t>
  </si>
  <si>
    <t>152 миллионов 046 тысяч 909</t>
  </si>
  <si>
    <t>152 миллионов 065 тысяч 437</t>
  </si>
  <si>
    <t>152 миллионов 083 тысяч 965</t>
  </si>
  <si>
    <t>152 миллионов 102 тысяч 492</t>
  </si>
  <si>
    <t>152 миллионов 121 тысяч 020</t>
  </si>
  <si>
    <t>152 миллионов 139 тысяч 547</t>
  </si>
  <si>
    <t>152 миллионов 158 тысяч 075</t>
  </si>
  <si>
    <t>152 миллионов 176 тысяч 603</t>
  </si>
  <si>
    <t>152 миллионов 195 тысяч 130</t>
  </si>
  <si>
    <t>152 миллионов 213 тысяч 658</t>
  </si>
  <si>
    <t>152 миллионов 232 тысяч 186</t>
  </si>
  <si>
    <t>152 миллионов 250 тысяч 713</t>
  </si>
  <si>
    <t>152 миллионов 269 тысяч 241</t>
  </si>
  <si>
    <t>152 миллионов 287 тысяч 768</t>
  </si>
  <si>
    <t>152 миллионов 306 тысяч 296</t>
  </si>
  <si>
    <t>152 миллионов 324 тысяч 824</t>
  </si>
  <si>
    <t>152 миллионов 343 тысяч 351</t>
  </si>
  <si>
    <t>152 миллионов 361 тысяч 879</t>
  </si>
  <si>
    <t>152 миллионов 380 тысяч 407</t>
  </si>
  <si>
    <t>152 миллионов 398 тысяч 934</t>
  </si>
  <si>
    <t>152 миллионов 417 тысяч 462</t>
  </si>
  <si>
    <t>152 миллионов 435 тысяч 989</t>
  </si>
  <si>
    <t>152 миллионов 454 тысяч 517</t>
  </si>
  <si>
    <t>152 миллионов 473 тысяч 045</t>
  </si>
  <si>
    <t>152 миллионов 491 тысяч 572</t>
  </si>
  <si>
    <t>152 миллионов 510 тысяч 100</t>
  </si>
  <si>
    <t>151 миллионов 782 тысяч 915</t>
  </si>
  <si>
    <t>151 миллионов 801 тысяч 442</t>
  </si>
  <si>
    <t>151 миллионов 819 тысяч 970</t>
  </si>
  <si>
    <t>151 миллионов 838 тысяч 497</t>
  </si>
  <si>
    <t>151 миллионов 857 тысяч 025</t>
  </si>
  <si>
    <t>151 миллионов 875 тысяч 553</t>
  </si>
  <si>
    <t>151 миллионов 894 тысяч 080</t>
  </si>
  <si>
    <t>151 миллионов 912 тысяч 608</t>
  </si>
  <si>
    <t>151 миллионов 931 тысяч 136</t>
  </si>
  <si>
    <t>151 миллионов 949 тысяч 663</t>
  </si>
  <si>
    <t>151 миллионов 968 тысяч 191</t>
  </si>
  <si>
    <t>151 миллионов 986 тысяч 718</t>
  </si>
  <si>
    <t>152 миллионов 005 тысяч 246</t>
  </si>
  <si>
    <t>152 миллионов 023 тысяч 774</t>
  </si>
  <si>
    <t>152 миллионов 042 тысяч 301</t>
  </si>
  <si>
    <t>152 миллионов 060 тысяч 829</t>
  </si>
  <si>
    <t>152 миллионов 079 тысяч 357</t>
  </si>
  <si>
    <t>152 миллионов 097 тысяч 884</t>
  </si>
  <si>
    <t>152 миллионов 116 тысяч 412</t>
  </si>
  <si>
    <t>152 миллионов 134 тысяч 939</t>
  </si>
  <si>
    <t>152 миллионов 153 тысяч 467</t>
  </si>
  <si>
    <t>152 миллионов 171 тысяч 995</t>
  </si>
  <si>
    <t>152 миллионов 190 тысяч 522</t>
  </si>
  <si>
    <t>152 миллионов 209 тысяч 050</t>
  </si>
  <si>
    <t>152 миллионов 227 тысяч 578</t>
  </si>
  <si>
    <t>152 миллионов 246 тысяч 105</t>
  </si>
  <si>
    <t>152 миллионов 264 тысяч 633</t>
  </si>
  <si>
    <t>152 миллионов 283 тысяч 160</t>
  </si>
  <si>
    <t>152 миллионов 301 тысяч 688</t>
  </si>
  <si>
    <t>152 миллионов 320 тысяч 216</t>
  </si>
  <si>
    <t>152 миллионов 338 тысяч 743</t>
  </si>
  <si>
    <t>152 миллионов 357 тысяч 271</t>
  </si>
  <si>
    <t>152 миллионов 375 тысяч 799</t>
  </si>
  <si>
    <t>152 миллионов 394 тысяч 326</t>
  </si>
  <si>
    <t>152 миллионов 412 тысяч 854</t>
  </si>
  <si>
    <t>152 миллионов 431 тысяч 381</t>
  </si>
  <si>
    <t>152 миллионов 449 тысяч 909</t>
  </si>
  <si>
    <t>152 миллионов 468 тысяч 437</t>
  </si>
  <si>
    <t>152 миллионов 486 тысяч 964</t>
  </si>
  <si>
    <t>152 миллионов 505 тысяч 492</t>
  </si>
  <si>
    <t>134 миллионов 242 тысяч 304</t>
  </si>
  <si>
    <t>134 миллионов 258 тысяч 689</t>
  </si>
  <si>
    <t>134 миллионов 275 тысяч 074</t>
  </si>
  <si>
    <t>134 миллионов 291 тысяч 459</t>
  </si>
  <si>
    <t>134 миллионов 307 тысяч 844</t>
  </si>
  <si>
    <t>134 миллионов 324 тысяч 229</t>
  </si>
  <si>
    <t>134 миллионов 340 тысяч 614</t>
  </si>
  <si>
    <t>134 миллионов 356 тысяч 999</t>
  </si>
  <si>
    <t>134 миллионов 373 тысяч 384</t>
  </si>
  <si>
    <t>134 миллионов 389 тысяч 769</t>
  </si>
  <si>
    <t>134 миллионов 406 тысяч 154</t>
  </si>
  <si>
    <t>134 миллионов 422 тысяч 539</t>
  </si>
  <si>
    <t>134 миллионов 438 тысяч 924</t>
  </si>
  <si>
    <t>134 миллионов 455 тысяч 309</t>
  </si>
  <si>
    <t>134 миллионов 471 тысяч 694</t>
  </si>
  <si>
    <t>134 миллионов 488 тысяч 079</t>
  </si>
  <si>
    <t>134 миллионов 504 тысяч 464</t>
  </si>
  <si>
    <t>134 миллионов 520 тысяч 849</t>
  </si>
  <si>
    <t>134 миллионов 537 тысяч 234</t>
  </si>
  <si>
    <t>134 миллионов 553 тысяч 619</t>
  </si>
  <si>
    <t>134 миллионов 570 тысяч 004</t>
  </si>
  <si>
    <t>134 миллионов 586 тысяч 389</t>
  </si>
  <si>
    <t>134 миллионов 602 тысяч 774</t>
  </si>
  <si>
    <t>134 миллионов 619 тысяч 159</t>
  </si>
  <si>
    <t>134 миллионов 635 тысяч 544</t>
  </si>
  <si>
    <t>134 миллионов 651 тысяч 929</t>
  </si>
  <si>
    <t>134 миллионов 668 тысяч 314</t>
  </si>
  <si>
    <t>134 миллионов 684 тысяч 699</t>
  </si>
  <si>
    <t>134 миллионов 701 тысяч 084</t>
  </si>
  <si>
    <t>134 миллионов 717 тысяч 469</t>
  </si>
  <si>
    <t>134 миллионов 733 тысяч 854</t>
  </si>
  <si>
    <t>134 миллионов 750 тысяч 239</t>
  </si>
  <si>
    <t>134 миллионов 766 тысяч 624</t>
  </si>
  <si>
    <t>134 миллионов 783 тысяч 009</t>
  </si>
  <si>
    <t>134 миллионов 799 тысяч 394</t>
  </si>
  <si>
    <t>134 миллионов 815 тысяч 779</t>
  </si>
  <si>
    <t>134 миллионов 832 тысяч 164</t>
  </si>
  <si>
    <t>134 миллионов 848 тысяч 549</t>
  </si>
  <si>
    <t>134 миллионов 864 тысяч 934</t>
  </si>
  <si>
    <t>134 миллионов 238 тысяч 208</t>
  </si>
  <si>
    <t>134 миллионов 254 тысяч 593</t>
  </si>
  <si>
    <t>134 миллионов 270 тысяч 978</t>
  </si>
  <si>
    <t>134 миллионов 287 тысяч 363</t>
  </si>
  <si>
    <t>134 миллионов 303 тысяч 748</t>
  </si>
  <si>
    <t>134 миллионов 320 тысяч 133</t>
  </si>
  <si>
    <t>134 миллионов 336 тысяч 518</t>
  </si>
  <si>
    <t>134 миллионов 352 тысяч 903</t>
  </si>
  <si>
    <t>134 миллионов 369 тысяч 288</t>
  </si>
  <si>
    <t>134 миллионов 385 тысяч 673</t>
  </si>
  <si>
    <t>134 миллионов 402 тысяч 058</t>
  </si>
  <si>
    <t>134 миллионов 418 тысяч 443</t>
  </si>
  <si>
    <t>134 миллионов 434 тысяч 828</t>
  </si>
  <si>
    <t>134 миллионов 451 тысяч 213</t>
  </si>
  <si>
    <t>134 миллионов 467 тысяч 598</t>
  </si>
  <si>
    <t>134 миллионов 483 тысяч 983</t>
  </si>
  <si>
    <t>134 миллионов 500 тысяч 368</t>
  </si>
  <si>
    <t>134 миллионов 516 тысяч 753</t>
  </si>
  <si>
    <t>134 миллионов 533 тысяч 138</t>
  </si>
  <si>
    <t>134 миллионов 549 тысяч 523</t>
  </si>
  <si>
    <t>134 миллионов 565 тысяч 908</t>
  </si>
  <si>
    <t>134 миллионов 582 тысяч 293</t>
  </si>
  <si>
    <t>134 миллионов 598 тысяч 678</t>
  </si>
  <si>
    <t>134 миллионов 615 тысяч 063</t>
  </si>
  <si>
    <t>134 миллионов 631 тысяч 448</t>
  </si>
  <si>
    <t>134 миллионов 647 тысяч 833</t>
  </si>
  <si>
    <t>134 миллионов 664 тысяч 218</t>
  </si>
  <si>
    <t>134 миллионов 680 тысяч 603</t>
  </si>
  <si>
    <t>134 миллионов 696 тысяч 988</t>
  </si>
  <si>
    <t>134 миллионов 713 тысяч 373</t>
  </si>
  <si>
    <t>134 миллионов 729 тысяч 758</t>
  </si>
  <si>
    <t>134 миллионов 746 тысяч 143</t>
  </si>
  <si>
    <t>134 миллионов 762 тысяч 528</t>
  </si>
  <si>
    <t>134 миллионов 778 тысяч 913</t>
  </si>
  <si>
    <t>134 миллионов 795 тысяч 298</t>
  </si>
  <si>
    <t>134 миллионов 811 тысяч 683</t>
  </si>
  <si>
    <t>134 миллионов 828 тысяч 068</t>
  </si>
  <si>
    <t>134 миллионов 844 тысяч 453</t>
  </si>
  <si>
    <t>134 миллионов 860 тысяч 838</t>
  </si>
  <si>
    <t>134 миллионов 234 тысяч 112</t>
  </si>
  <si>
    <t>134 миллионов 250 тысяч 497</t>
  </si>
  <si>
    <t>134 миллионов 266 тысяч 882</t>
  </si>
  <si>
    <t>134 миллионов 283 тысяч 267</t>
  </si>
  <si>
    <t>134 миллионов 299 тысяч 652</t>
  </si>
  <si>
    <t>134 миллионов 316 тысяч 037</t>
  </si>
  <si>
    <t>134 миллионов 332 тысяч 422</t>
  </si>
  <si>
    <t>134 миллионов 348 тысяч 807</t>
  </si>
  <si>
    <t>134 миллионов 365 тысяч 192</t>
  </si>
  <si>
    <t>134 миллионов 381 тысяч 577</t>
  </si>
  <si>
    <t>134 миллионов 397 тысяч 962</t>
  </si>
  <si>
    <t>134 миллионов 414 тысяч 347</t>
  </si>
  <si>
    <t>134 миллионов 430 тысяч 732</t>
  </si>
  <si>
    <t>134 миллионов 447 тысяч 117</t>
  </si>
  <si>
    <t>134 миллионов 463 тысяч 502</t>
  </si>
  <si>
    <t>134 миллионов 479 тысяч 887</t>
  </si>
  <si>
    <t>134 миллионов 496 тысяч 272</t>
  </si>
  <si>
    <t>134 миллионов 512 тысяч 657</t>
  </si>
  <si>
    <t>134 миллионов 529 тысяч 042</t>
  </si>
  <si>
    <t>134 миллионов 545 тысяч 427</t>
  </si>
  <si>
    <t>134 миллионов 561 тысяч 812</t>
  </si>
  <si>
    <t>134 миллионов 578 тысяч 197</t>
  </si>
  <si>
    <t>134 миллионов 594 тысяч 582</t>
  </si>
  <si>
    <t>134 миллионов 610 тысяч 967</t>
  </si>
  <si>
    <t>134 миллионов 627 тысяч 352</t>
  </si>
  <si>
    <t>134 миллионов 643 тысяч 737</t>
  </si>
  <si>
    <t>134 миллионов 660 тысяч 122</t>
  </si>
  <si>
    <t>134 миллионов 676 тысяч 507</t>
  </si>
  <si>
    <t>134 миллионов 692 тысяч 892</t>
  </si>
  <si>
    <t>134 миллионов 709 тысяч 277</t>
  </si>
  <si>
    <t>134 миллионов 725 тысяч 662</t>
  </si>
  <si>
    <t>134 миллионов 742 тысяч 047</t>
  </si>
  <si>
    <t>134 миллионов 758 тысяч 432</t>
  </si>
  <si>
    <t>134 миллионов 774 тысяч 817</t>
  </si>
  <si>
    <t>134 миллионов 791 тысяч 202</t>
  </si>
  <si>
    <t>134 миллионов 807 тысяч 587</t>
  </si>
  <si>
    <t>134 миллионов 823 тысяч 972</t>
  </si>
  <si>
    <t>134 миллионов 840 тысяч 357</t>
  </si>
  <si>
    <t>134 миллионов 856 тысяч 742</t>
  </si>
  <si>
    <t>134 миллионов 230 тысяч 016</t>
  </si>
  <si>
    <t>134 миллионов 246 тысяч 401</t>
  </si>
  <si>
    <t>134 миллионов 262 тысяч 786</t>
  </si>
  <si>
    <t>134 миллионов 279 тысяч 171</t>
  </si>
  <si>
    <t>134 миллионов 295 тысяч 556</t>
  </si>
  <si>
    <t>134 миллионов 311 тысяч 941</t>
  </si>
  <si>
    <t>134 миллионов 328 тысяч 326</t>
  </si>
  <si>
    <t>134 миллионов 344 тысяч 711</t>
  </si>
  <si>
    <t>134 миллионов 361 тысяч 096</t>
  </si>
  <si>
    <t>134 миллионов 377 тысяч 481</t>
  </si>
  <si>
    <t>134 миллионов 393 тысяч 866</t>
  </si>
  <si>
    <t>134 миллионов 410 тысяч 251</t>
  </si>
  <si>
    <t>134 миллионов 426 тысяч 636</t>
  </si>
  <si>
    <t>134 миллионов 443 тысяч 021</t>
  </si>
  <si>
    <t>134 миллионов 459 тысяч 406</t>
  </si>
  <si>
    <t>134 миллионов 475 тысяч 791</t>
  </si>
  <si>
    <t>134 миллионов 492 тысяч 176</t>
  </si>
  <si>
    <t>134 миллионов 508 тысяч 561</t>
  </si>
  <si>
    <t>134 миллионов 524 тысяч 946</t>
  </si>
  <si>
    <t>134 миллионов 541 тысяч 331</t>
  </si>
  <si>
    <t>134 миллионов 557 тысяч 716</t>
  </si>
  <si>
    <t>134 миллионов 574 тысяч 101</t>
  </si>
  <si>
    <t>134 миллионов 590 тысяч 486</t>
  </si>
  <si>
    <t>134 миллионов 606 тысяч 871</t>
  </si>
  <si>
    <t>134 миллионов 623 тысяч 256</t>
  </si>
  <si>
    <t>134 миллионов 639 тысяч 641</t>
  </si>
  <si>
    <t>134 миллионов 656 тысяч 026</t>
  </si>
  <si>
    <t>134 миллионов 672 тысяч 411</t>
  </si>
  <si>
    <t>134 миллионов 688 тысяч 796</t>
  </si>
  <si>
    <t>134 миллионов 705 тысяч 181</t>
  </si>
  <si>
    <t>134 миллионов 721 тысяч 566</t>
  </si>
  <si>
    <t>134 миллионов 737 тысяч 951</t>
  </si>
  <si>
    <t>134 миллионов 754 тысяч 336</t>
  </si>
  <si>
    <t>134 миллионов 770 тысяч 721</t>
  </si>
  <si>
    <t>134 миллионов 787 тысяч 106</t>
  </si>
  <si>
    <t>134 миллионов 803 тысяч 491</t>
  </si>
  <si>
    <t>134 миллионов 819 тысяч 876</t>
  </si>
  <si>
    <t>134 миллионов 836 тысяч 261</t>
  </si>
  <si>
    <t>134 миллионов 852 тысяч 646</t>
  </si>
  <si>
    <t>134 миллионов 946 тысяч 902</t>
  </si>
  <si>
    <t>134 миллионов 963 тысяч 371</t>
  </si>
  <si>
    <t>134 миллионов 979 тысяч 840</t>
  </si>
  <si>
    <t>134 миллионов 996 тысяч 309</t>
  </si>
  <si>
    <t>135 миллионов 012 тысяч 778</t>
  </si>
  <si>
    <t>135 миллионов 029 тысяч 247</t>
  </si>
  <si>
    <t>135 миллионов 045 тысяч 716</t>
  </si>
  <si>
    <t>135 миллионов 062 тысяч 185</t>
  </si>
  <si>
    <t>135 миллионов 078 тысяч 654</t>
  </si>
  <si>
    <t>135 миллионов 095 тысяч 123</t>
  </si>
  <si>
    <t>135 миллионов 111 тысяч 592</t>
  </si>
  <si>
    <t>135 миллионов 128 тысяч 061</t>
  </si>
  <si>
    <t>135 миллионов 144 тысяч 530</t>
  </si>
  <si>
    <t>135 миллионов 160 тысяч 999</t>
  </si>
  <si>
    <t>135 миллионов 177 тысяч 468</t>
  </si>
  <si>
    <t>135 миллионов 193 тысяч 937</t>
  </si>
  <si>
    <t>135 миллионов 210 тысяч 406</t>
  </si>
  <si>
    <t>135 миллионов 226 тысяч 875</t>
  </si>
  <si>
    <t>135 миллионов 243 тысяч 344</t>
  </si>
  <si>
    <t>135 миллионов 259 тысяч 813</t>
  </si>
  <si>
    <t>135 миллионов 276 тысяч 282</t>
  </si>
  <si>
    <t>135 миллионов 292 тысяч 751</t>
  </si>
  <si>
    <t>135 миллионов 309 тысяч 220</t>
  </si>
  <si>
    <t>135 миллионов 325 тысяч 689</t>
  </si>
  <si>
    <t>135 миллионов 342 тысяч 158</t>
  </si>
  <si>
    <t>135 миллионов 358 тысяч 627</t>
  </si>
  <si>
    <t>135 миллионов 375 тысяч 096</t>
  </si>
  <si>
    <t>135 миллионов 391 тысяч 565</t>
  </si>
  <si>
    <t>135 миллионов 408 тысяч 034</t>
  </si>
  <si>
    <t>135 миллионов 424 тысяч 503</t>
  </si>
  <si>
    <t>135 миллионов 440 тысяч 972</t>
  </si>
  <si>
    <t>135 миллионов 457 тысяч 441</t>
  </si>
  <si>
    <t>135 миллионов 473 тысяч 910</t>
  </si>
  <si>
    <t>135 миллионов 490 тысяч 379</t>
  </si>
  <si>
    <t>135 миллионов 506 тысяч 848</t>
  </si>
  <si>
    <t>135 миллионов 523 тысяч 317</t>
  </si>
  <si>
    <t>135 миллионов 539 тысяч 786</t>
  </si>
  <si>
    <t>135 миллионов 556 тысяч 255</t>
  </si>
  <si>
    <t>135 миллионов 572 тысяч 724</t>
  </si>
  <si>
    <t>134 миллионов 945 тысяч 877</t>
  </si>
  <si>
    <t>134 миллионов 962 тысяч 346</t>
  </si>
  <si>
    <t>134 миллионов 978 тысяч 815</t>
  </si>
  <si>
    <t>134 миллионов 995 тысяч 284</t>
  </si>
  <si>
    <t>135 миллионов 011 тысяч 753</t>
  </si>
  <si>
    <t>135 миллионов 028 тысяч 222</t>
  </si>
  <si>
    <t>135 миллионов 044 тысяч 691</t>
  </si>
  <si>
    <t>135 миллионов 061 тысяч 160</t>
  </si>
  <si>
    <t>135 миллионов 077 тысяч 629</t>
  </si>
  <si>
    <t>135 миллионов 094 тысяч 098</t>
  </si>
  <si>
    <t>135 миллионов 110 тысяч 567</t>
  </si>
  <si>
    <t>135 миллионов 127 тысяч 036</t>
  </si>
  <si>
    <t>135 миллионов 143 тысяч 505</t>
  </si>
  <si>
    <t>135 миллионов 159 тысяч 974</t>
  </si>
  <si>
    <t>135 миллионов 176 тысяч 443</t>
  </si>
  <si>
    <t>135 миллионов 192 тысяч 912</t>
  </si>
  <si>
    <t>135 миллионов 209 тысяч 381</t>
  </si>
  <si>
    <t>135 миллионов 225 тысяч 850</t>
  </si>
  <si>
    <t>135 миллионов 242 тысяч 319</t>
  </si>
  <si>
    <t>135 миллионов 258 тысяч 788</t>
  </si>
  <si>
    <t>135 миллионов 275 тысяч 257</t>
  </si>
  <si>
    <t>135 миллионов 291 тысяч 726</t>
  </si>
  <si>
    <t>135 миллионов 308 тысяч 195</t>
  </si>
  <si>
    <t>135 миллионов 324 тысяч 664</t>
  </si>
  <si>
    <t>135 миллионов 341 тысяч 133</t>
  </si>
  <si>
    <t>135 миллионов 357 тысяч 602</t>
  </si>
  <si>
    <t>135 миллионов 374 тысяч 071</t>
  </si>
  <si>
    <t>135 миллионов 390 тысяч 540</t>
  </si>
  <si>
    <t>135 миллионов 407 тысяч 009</t>
  </si>
  <si>
    <t>135 миллионов 423 тысяч 478</t>
  </si>
  <si>
    <t>135 миллионов 439 тысяч 947</t>
  </si>
  <si>
    <t>135 миллионов 456 тысяч 416</t>
  </si>
  <si>
    <t>135 миллионов 472 тысяч 885</t>
  </si>
  <si>
    <t>135 миллионов 489 тысяч 354</t>
  </si>
  <si>
    <t>135 миллионов 505 тысяч 823</t>
  </si>
  <si>
    <t>135 миллионов 522 тысяч 292</t>
  </si>
  <si>
    <t>135 миллионов 538 тысяч 761</t>
  </si>
  <si>
    <t>135 миллионов 555 тысяч 230</t>
  </si>
  <si>
    <t>135 миллионов 571 тысяч 699</t>
  </si>
  <si>
    <t>134 миллионов 944 тысяч 853</t>
  </si>
  <si>
    <t>134 миллионов 961 тысяч 322</t>
  </si>
  <si>
    <t>134 миллионов 977 тысяч 791</t>
  </si>
  <si>
    <t>134 миллионов 994 тысяч 260</t>
  </si>
  <si>
    <t>135 миллионов 010 тысяч 729</t>
  </si>
  <si>
    <t>135 миллионов 027 тысяч 198</t>
  </si>
  <si>
    <t>135 миллионов 043 тысяч 667</t>
  </si>
  <si>
    <t>135 миллионов 060 тысяч 136</t>
  </si>
  <si>
    <t>135 миллионов 076 тысяч 605</t>
  </si>
  <si>
    <t>135 миллионов 093 тысяч 074</t>
  </si>
  <si>
    <t>135 миллионов 109 тысяч 543</t>
  </si>
  <si>
    <t>135 миллионов 126 тысяч 012</t>
  </si>
  <si>
    <t>135 миллионов 142 тысяч 481</t>
  </si>
  <si>
    <t>135 миллионов 158 тысяч 950</t>
  </si>
  <si>
    <t>135 миллионов 175 тысяч 419</t>
  </si>
  <si>
    <t>135 миллионов 191 тысяч 888</t>
  </si>
  <si>
    <t>135 миллионов 208 тысяч 357</t>
  </si>
  <si>
    <t>135 миллионов 224 тысяч 826</t>
  </si>
  <si>
    <t>135 миллионов 241 тысяч 295</t>
  </si>
  <si>
    <t>135 миллионов 257 тысяч 764</t>
  </si>
  <si>
    <t>135 миллионов 274 тысяч 233</t>
  </si>
  <si>
    <t>135 миллионов 290 тысяч 702</t>
  </si>
  <si>
    <t>135 миллионов 307 тысяч 171</t>
  </si>
  <si>
    <t>135 миллионов 323 тысяч 640</t>
  </si>
  <si>
    <t>135 миллионов 340 тысяч 109</t>
  </si>
  <si>
    <t>135 миллионов 356 тысяч 578</t>
  </si>
  <si>
    <t>135 миллионов 373 тысяч 047</t>
  </si>
  <si>
    <t>135 миллионов 389 тысяч 516</t>
  </si>
  <si>
    <t>135 миллионов 405 тысяч 985</t>
  </si>
  <si>
    <t>135 миллионов 422 тысяч 454</t>
  </si>
  <si>
    <t>135 миллионов 438 тысяч 923</t>
  </si>
  <si>
    <t>135 миллионов 455 тысяч 392</t>
  </si>
  <si>
    <t>135 миллионов 471 тысяч 861</t>
  </si>
  <si>
    <t>135 миллионов 488 тысяч 330</t>
  </si>
  <si>
    <t>135 миллионов 504 тысяч 799</t>
  </si>
  <si>
    <t>135 миллионов 521 тысяч 268</t>
  </si>
  <si>
    <t>135 миллионов 537 тысяч 737</t>
  </si>
  <si>
    <t>135 миллионов 554 тысяч 206</t>
  </si>
  <si>
    <t>135 миллионов 570 тысяч 675</t>
  </si>
  <si>
    <t>134 миллионов 943 тысяч 829</t>
  </si>
  <si>
    <t>134 миллионов 960 тысяч 298</t>
  </si>
  <si>
    <t>134 миллионов 976 тысяч 767</t>
  </si>
  <si>
    <t>134 миллионов 993 тысяч 236</t>
  </si>
  <si>
    <t>135 миллионов 009 тысяч 705</t>
  </si>
  <si>
    <t>135 миллионов 026 тысяч 174</t>
  </si>
  <si>
    <t>135 миллионов 042 тысяч 643</t>
  </si>
  <si>
    <t>135 миллионов 059 тысяч 112</t>
  </si>
  <si>
    <t>135 миллионов 075 тысяч 581</t>
  </si>
  <si>
    <t>135 миллионов 092 тысяч 050</t>
  </si>
  <si>
    <t>135 миллионов 108 тысяч 519</t>
  </si>
  <si>
    <t>135 миллионов 124 тысяч 988</t>
  </si>
  <si>
    <t>135 миллионов 141 тысяч 457</t>
  </si>
  <si>
    <t>135 миллионов 157 тысяч 926</t>
  </si>
  <si>
    <t>135 миллионов 174 тысяч 395</t>
  </si>
  <si>
    <t>135 миллионов 190 тысяч 864</t>
  </si>
  <si>
    <t>135 миллионов 207 тысяч 333</t>
  </si>
  <si>
    <t>135 миллионов 223 тысяч 802</t>
  </si>
  <si>
    <t>135 миллионов 240 тысяч 271</t>
  </si>
  <si>
    <t>135 миллионов 256 тысяч 740</t>
  </si>
  <si>
    <t>135 миллионов 273 тысяч 209</t>
  </si>
  <si>
    <t>135 миллионов 289 тысяч 678</t>
  </si>
  <si>
    <t>135 миллионов 306 тысяч 147</t>
  </si>
  <si>
    <t>135 миллионов 322 тысяч 616</t>
  </si>
  <si>
    <t>135 миллионов 339 тысяч 085</t>
  </si>
  <si>
    <t>135 миллионов 355 тысяч 554</t>
  </si>
  <si>
    <t>135 миллионов 372 тысяч 023</t>
  </si>
  <si>
    <t>135 миллионов 388 тысяч 492</t>
  </si>
  <si>
    <t>135 миллионов 404 тысяч 961</t>
  </si>
  <si>
    <t>135 миллионов 421 тысяч 430</t>
  </si>
  <si>
    <t>135 миллионов 437 тысяч 899</t>
  </si>
  <si>
    <t>135 миллионов 454 тысяч 368</t>
  </si>
  <si>
    <t>135 миллионов 470 тысяч 837</t>
  </si>
  <si>
    <t>135 миллионов 487 тысяч 306</t>
  </si>
  <si>
    <t>135 миллионов 503 тысяч 775</t>
  </si>
  <si>
    <t>135 миллионов 520 тысяч 244</t>
  </si>
  <si>
    <t>135 миллионов 536 тысяч 713</t>
  </si>
  <si>
    <t>135 миллионов 553 тысяч 182</t>
  </si>
  <si>
    <t>135 миллионов 569 тысяч 651</t>
  </si>
  <si>
    <t>134 миллионов 941 тысяч 781</t>
  </si>
  <si>
    <t>134 миллионов 958 тысяч 250</t>
  </si>
  <si>
    <t>134 миллионов 974 тысяч 719</t>
  </si>
  <si>
    <t>134 миллионов 991 тысяч 188</t>
  </si>
  <si>
    <t>135 миллионов 007 тысяч 657</t>
  </si>
  <si>
    <t>135 миллионов 024 тысяч 126</t>
  </si>
  <si>
    <t>135 миллионов 040 тысяч 595</t>
  </si>
  <si>
    <t>135 миллионов 057 тысяч 064</t>
  </si>
  <si>
    <t>135 миллионов 073 тысяч 533</t>
  </si>
  <si>
    <t>135 миллионов 090 тысяч 002</t>
  </si>
  <si>
    <t>135 миллионов 106 тысяч 471</t>
  </si>
  <si>
    <t>135 миллионов 122 тысяч 940</t>
  </si>
  <si>
    <t>135 миллионов 139 тысяч 409</t>
  </si>
  <si>
    <t>135 миллионов 155 тысяч 878</t>
  </si>
  <si>
    <t>135 миллионов 172 тысяч 347</t>
  </si>
  <si>
    <t>135 миллионов 188 тысяч 816</t>
  </si>
  <si>
    <t>135 миллионов 205 тысяч 285</t>
  </si>
  <si>
    <t>135 миллионов 221 тысяч 754</t>
  </si>
  <si>
    <t>135 миллионов 238 тысяч 223</t>
  </si>
  <si>
    <t>135 миллионов 254 тысяч 692</t>
  </si>
  <si>
    <t>135 миллионов 271 тысяч 161</t>
  </si>
  <si>
    <t>135 миллионов 287 тысяч 630</t>
  </si>
  <si>
    <t>135 миллионов 304 тысяч 099</t>
  </si>
  <si>
    <t>135 миллионов 320 тысяч 568</t>
  </si>
  <si>
    <t>135 миллионов 337 тысяч 037</t>
  </si>
  <si>
    <t>135 миллионов 353 тысяч 506</t>
  </si>
  <si>
    <t>135 миллионов 369 тысяч 975</t>
  </si>
  <si>
    <t>135 миллионов 386 тысяч 444</t>
  </si>
  <si>
    <t>135 миллионов 402 тысяч 913</t>
  </si>
  <si>
    <t>135 миллионов 419 тысяч 382</t>
  </si>
  <si>
    <t>135 миллионов 435 тысяч 851</t>
  </si>
  <si>
    <t>135 миллионов 452 тысяч 320</t>
  </si>
  <si>
    <t>135 миллионов 468 тысяч 789</t>
  </si>
  <si>
    <t>135 миллионов 485 тысяч 258</t>
  </si>
  <si>
    <t>135 миллионов 501 тысяч 727</t>
  </si>
  <si>
    <t>135 миллионов 518 тысяч 196</t>
  </si>
  <si>
    <t>135 миллионов 534 тысяч 665</t>
  </si>
  <si>
    <t>135 миллионов 551 тысяч 134</t>
  </si>
  <si>
    <t>135 миллионов 567 тысяч 603</t>
  </si>
  <si>
    <t>134 миллионов 940 тысяч 757</t>
  </si>
  <si>
    <t>134 миллионов 957 тысяч 226</t>
  </si>
  <si>
    <t>134 миллионов 973 тысяч 695</t>
  </si>
  <si>
    <t>134 миллионов 990 тысяч 164</t>
  </si>
  <si>
    <t>135 миллионов 006 тысяч 633</t>
  </si>
  <si>
    <t>135 миллионов 023 тысяч 102</t>
  </si>
  <si>
    <t>135 миллионов 039 тысяч 571</t>
  </si>
  <si>
    <t>135 миллионов 056 тысяч 040</t>
  </si>
  <si>
    <t>135 миллионов 072 тысяч 509</t>
  </si>
  <si>
    <t>135 миллионов 088 тысяч 978</t>
  </si>
  <si>
    <t>135 миллионов 105 тысяч 447</t>
  </si>
  <si>
    <t>135 миллионов 121 тысяч 916</t>
  </si>
  <si>
    <t>135 миллионов 138 тысяч 385</t>
  </si>
  <si>
    <t>135 миллионов 154 тысяч 854</t>
  </si>
  <si>
    <t>135 миллионов 171 тысяч 323</t>
  </si>
  <si>
    <t>135 миллионов 187 тысяч 792</t>
  </si>
  <si>
    <t>135 миллионов 204 тысяч 261</t>
  </si>
  <si>
    <t>135 миллионов 220 тысяч 730</t>
  </si>
  <si>
    <t>135 миллионов 237 тысяч 199</t>
  </si>
  <si>
    <t>135 миллионов 253 тысяч 668</t>
  </si>
  <si>
    <t>135 миллионов 270 тысяч 137</t>
  </si>
  <si>
    <t>135 миллионов 286 тысяч 606</t>
  </si>
  <si>
    <t>135 миллионов 303 тысяч 075</t>
  </si>
  <si>
    <t>135 миллионов 319 тысяч 544</t>
  </si>
  <si>
    <t>135 миллионов 336 тысяч 013</t>
  </si>
  <si>
    <t>135 миллионов 352 тысяч 482</t>
  </si>
  <si>
    <t>135 миллионов 368 тысяч 951</t>
  </si>
  <si>
    <t>135 миллионов 385 тысяч 420</t>
  </si>
  <si>
    <t>135 миллионов 401 тысяч 889</t>
  </si>
  <si>
    <t>135 миллионов 418 тысяч 358</t>
  </si>
  <si>
    <t>135 миллионов 434 тысяч 827</t>
  </si>
  <si>
    <t>135 миллионов 451 тысяч 296</t>
  </si>
  <si>
    <t>135 миллионов 467 тысяч 765</t>
  </si>
  <si>
    <t>135 миллионов 484 тысяч 234</t>
  </si>
  <si>
    <t>135 миллионов 500 тысяч 703</t>
  </si>
  <si>
    <t>135 миллионов 517 тысяч 172</t>
  </si>
  <si>
    <t>135 миллионов 533 тысяч 641</t>
  </si>
  <si>
    <t>135 миллионов 550 тысяч 110</t>
  </si>
  <si>
    <t>135 миллионов 566 тысяч 579</t>
  </si>
  <si>
    <t>134 миллионов 939 тысяч 733</t>
  </si>
  <si>
    <t>134 миллионов 956 тысяч 202</t>
  </si>
  <si>
    <t>134 миллионов 972 тысяч 671</t>
  </si>
  <si>
    <t>134 миллионов 989 тысяч 140</t>
  </si>
  <si>
    <t>135 миллионов 005 тысяч 609</t>
  </si>
  <si>
    <t>135 миллионов 022 тысяч 078</t>
  </si>
  <si>
    <t>135 миллионов 038 тысяч 547</t>
  </si>
  <si>
    <t>135 миллионов 055 тысяч 016</t>
  </si>
  <si>
    <t>135 миллионов 071 тысяч 485</t>
  </si>
  <si>
    <t>135 миллионов 087 тысяч 954</t>
  </si>
  <si>
    <t>135 миллионов 104 тысяч 423</t>
  </si>
  <si>
    <t>135 миллионов 120 тысяч 892</t>
  </si>
  <si>
    <t>135 миллионов 137 тысяч 361</t>
  </si>
  <si>
    <t>135 миллионов 153 тысяч 830</t>
  </si>
  <si>
    <t>135 миллионов 170 тысяч 299</t>
  </si>
  <si>
    <t>135 миллионов 186 тысяч 768</t>
  </si>
  <si>
    <t>135 миллионов 203 тысяч 237</t>
  </si>
  <si>
    <t>135 миллионов 219 тысяч 706</t>
  </si>
  <si>
    <t>135 миллионов 236 тысяч 175</t>
  </si>
  <si>
    <t>135 миллионов 252 тысяч 644</t>
  </si>
  <si>
    <t>135 миллионов 269 тысяч 113</t>
  </si>
  <si>
    <t>135 миллионов 285 тысяч 582</t>
  </si>
  <si>
    <t>135 миллионов 302 тысяч 051</t>
  </si>
  <si>
    <t>135 миллионов 318 тысяч 520</t>
  </si>
  <si>
    <t>135 миллионов 334 тысяч 989</t>
  </si>
  <si>
    <t>135 миллионов 351 тысяч 458</t>
  </si>
  <si>
    <t>135 миллионов 367 тысяч 927</t>
  </si>
  <si>
    <t>135 миллионов 384 тысяч 396</t>
  </si>
  <si>
    <t>135 миллионов 400 тысяч 865</t>
  </si>
  <si>
    <t>135 миллионов 417 тысяч 334</t>
  </si>
  <si>
    <t>135 миллионов 433 тысяч 803</t>
  </si>
  <si>
    <t>135 миллионов 450 тысяч 272</t>
  </si>
  <si>
    <t>135 миллионов 466 тысяч 741</t>
  </si>
  <si>
    <t>135 миллионов 483 тысяч 210</t>
  </si>
  <si>
    <t>135 миллионов 499 тысяч 679</t>
  </si>
  <si>
    <t>135 миллионов 516 тысяч 148</t>
  </si>
  <si>
    <t>135 миллионов 532 тысяч 617</t>
  </si>
  <si>
    <t>135 миллионов 549 тысяч 086</t>
  </si>
  <si>
    <t>135 миллионов 565 тысяч 555</t>
  </si>
  <si>
    <t>134 миллионов 937 тысяч 685</t>
  </si>
  <si>
    <t>134 миллионов 954 тысяч 154</t>
  </si>
  <si>
    <t>134 миллионов 970 тысяч 623</t>
  </si>
  <si>
    <t>134 миллионов 987 тысяч 092</t>
  </si>
  <si>
    <t>135 миллионов 003 тысяч 561</t>
  </si>
  <si>
    <t>135 миллионов 020 тысяч 030</t>
  </si>
  <si>
    <t>135 миллионов 036 тысяч 499</t>
  </si>
  <si>
    <t>135 миллионов 052 тысяч 968</t>
  </si>
  <si>
    <t>135 миллионов 069 тысяч 437</t>
  </si>
  <si>
    <t>135 миллионов 085 тысяч 906</t>
  </si>
  <si>
    <t>135 миллионов 102 тысяч 375</t>
  </si>
  <si>
    <t>135 миллионов 118 тысяч 844</t>
  </si>
  <si>
    <t>135 миллионов 135 тысяч 313</t>
  </si>
  <si>
    <t>135 миллионов 151 тысяч 782</t>
  </si>
  <si>
    <t>135 миллионов 168 тысяч 251</t>
  </si>
  <si>
    <t>135 миллионов 184 тысяч 720</t>
  </si>
  <si>
    <t>135 миллионов 201 тысяч 189</t>
  </si>
  <si>
    <t>135 миллионов 217 тысяч 658</t>
  </si>
  <si>
    <t>135 миллионов 234 тысяч 127</t>
  </si>
  <si>
    <t>135 миллионов 250 тысяч 596</t>
  </si>
  <si>
    <t>135 миллионов 267 тысяч 065</t>
  </si>
  <si>
    <t>135 миллионов 283 тысяч 534</t>
  </si>
  <si>
    <t>135 миллионов 300 тысяч 003</t>
  </si>
  <si>
    <t>135 миллионов 316 тысяч 472</t>
  </si>
  <si>
    <t>135 миллионов 332 тысяч 941</t>
  </si>
  <si>
    <t>135 миллионов 349 тысяч 410</t>
  </si>
  <si>
    <t>135 миллионов 365 тысяч 879</t>
  </si>
  <si>
    <t>135 миллионов 382 тысяч 348</t>
  </si>
  <si>
    <t>135 миллионов 398 тысяч 817</t>
  </si>
  <si>
    <t>135 миллионов 415 тысяч 286</t>
  </si>
  <si>
    <t>135 миллионов 431 тысяч 755</t>
  </si>
  <si>
    <t>135 миллионов 448 тысяч 224</t>
  </si>
  <si>
    <t>135 миллионов 464 тысяч 693</t>
  </si>
  <si>
    <t>135 миллионов 481 тысяч 162</t>
  </si>
  <si>
    <t>135 миллионов 497 тысяч 631</t>
  </si>
  <si>
    <t>135 миллионов 514 тысяч 100</t>
  </si>
  <si>
    <t>135 миллионов 530 тысяч 569</t>
  </si>
  <si>
    <t>135 миллионов 547 тысяч 038</t>
  </si>
  <si>
    <t>135 миллионов 563 тысяч 507</t>
  </si>
  <si>
    <t>134 миллионов 936 тысяч 661</t>
  </si>
  <si>
    <t>134 миллионов 953 тысяч 130</t>
  </si>
  <si>
    <t>134 миллионов 969 тысяч 599</t>
  </si>
  <si>
    <t>134 миллионов 986 тысяч 068</t>
  </si>
  <si>
    <t>135 миллионов 002 тысяч 537</t>
  </si>
  <si>
    <t>135 миллионов 019 тысяч 006</t>
  </si>
  <si>
    <t>135 миллионов 035 тысяч 475</t>
  </si>
  <si>
    <t>135 миллионов 051 тысяч 944</t>
  </si>
  <si>
    <t>135 миллионов 068 тысяч 413</t>
  </si>
  <si>
    <t>135 миллионов 084 тысяч 882</t>
  </si>
  <si>
    <t>135 миллионов 101 тысяч 351</t>
  </si>
  <si>
    <t>135 миллионов 117 тысяч 820</t>
  </si>
  <si>
    <t>135 миллионов 134 тысяч 289</t>
  </si>
  <si>
    <t>135 миллионов 150 тысяч 758</t>
  </si>
  <si>
    <t>135 миллионов 167 тысяч 227</t>
  </si>
  <si>
    <t>135 миллионов 183 тысяч 696</t>
  </si>
  <si>
    <t>135 миллионов 200 тысяч 165</t>
  </si>
  <si>
    <t>135 миллионов 216 тысяч 634</t>
  </si>
  <si>
    <t>135 миллионов 233 тысяч 103</t>
  </si>
  <si>
    <t>135 миллионов 249 тысяч 572</t>
  </si>
  <si>
    <t>135 миллионов 266 тысяч 041</t>
  </si>
  <si>
    <t>135 миллионов 282 тысяч 510</t>
  </si>
  <si>
    <t>135 миллионов 298 тысяч 979</t>
  </si>
  <si>
    <t>135 миллионов 315 тысяч 448</t>
  </si>
  <si>
    <t>135 миллионов 331 тысяч 917</t>
  </si>
  <si>
    <t>135 миллионов 348 тысяч 386</t>
  </si>
  <si>
    <t>135 миллионов 364 тысяч 855</t>
  </si>
  <si>
    <t>135 миллионов 381 тысяч 324</t>
  </si>
  <si>
    <t>135 миллионов 397 тысяч 793</t>
  </si>
  <si>
    <t>135 миллионов 414 тысяч 262</t>
  </si>
  <si>
    <t>135 миллионов 430 тысяч 731</t>
  </si>
  <si>
    <t>135 миллионов 447 тысяч 200</t>
  </si>
  <si>
    <t>135 миллионов 463 тысяч 669</t>
  </si>
  <si>
    <t>135 миллионов 480 тысяч 138</t>
  </si>
  <si>
    <t>135 миллионов 496 тысяч 607</t>
  </si>
  <si>
    <t>135 миллионов 513 тысяч 076</t>
  </si>
  <si>
    <t>135 миллионов 529 тысяч 545</t>
  </si>
  <si>
    <t>135 миллионов 546 тысяч 014</t>
  </si>
  <si>
    <t>135 миллионов 562 тысяч 483</t>
  </si>
  <si>
    <t>134 миллионов 935 тысяч 637</t>
  </si>
  <si>
    <t>134 миллионов 952 тысяч 106</t>
  </si>
  <si>
    <t>134 миллионов 968 тысяч 575</t>
  </si>
  <si>
    <t>134 миллионов 985 тысяч 044</t>
  </si>
  <si>
    <t>135 миллионов 001 тысяч 513</t>
  </si>
  <si>
    <t>135 миллионов 017 тысяч 982</t>
  </si>
  <si>
    <t>135 миллионов 034 тысяч 451</t>
  </si>
  <si>
    <t>135 миллионов 050 тысяч 920</t>
  </si>
  <si>
    <t>135 миллионов 067 тысяч 389</t>
  </si>
  <si>
    <t>135 миллионов 083 тысяч 858</t>
  </si>
  <si>
    <t>135 миллионов 100 тысяч 327</t>
  </si>
  <si>
    <t>135 миллионов 116 тысяч 796</t>
  </si>
  <si>
    <t>135 миллионов 133 тысяч 265</t>
  </si>
  <si>
    <t>135 миллионов 149 тысяч 734</t>
  </si>
  <si>
    <t>135 миллионов 166 тысяч 203</t>
  </si>
  <si>
    <t>135 миллионов 182 тысяч 672</t>
  </si>
  <si>
    <t>135 миллионов 199 тысяч 141</t>
  </si>
  <si>
    <t>135 миллионов 215 тысяч 610</t>
  </si>
  <si>
    <t>135 миллионов 232 тысяч 079</t>
  </si>
  <si>
    <t>135 миллионов 248 тысяч 548</t>
  </si>
  <si>
    <t>135 миллионов 265 тысяч 017</t>
  </si>
  <si>
    <t>135 миллионов 281 тысяч 486</t>
  </si>
  <si>
    <t>135 миллионов 297 тысяч 955</t>
  </si>
  <si>
    <t>135 миллионов 314 тысяч 424</t>
  </si>
  <si>
    <t>135 миллионов 330 тысяч 893</t>
  </si>
  <si>
    <t>135 миллионов 347 тысяч 362</t>
  </si>
  <si>
    <t>135 миллионов 363 тысяч 831</t>
  </si>
  <si>
    <t>135 миллионов 380 тысяч 300</t>
  </si>
  <si>
    <t>135 миллионов 396 тысяч 769</t>
  </si>
  <si>
    <t>135 миллионов 413 тысяч 238</t>
  </si>
  <si>
    <t>135 миллионов 429 тысяч 707</t>
  </si>
  <si>
    <t>135 миллионов 446 тысяч 176</t>
  </si>
  <si>
    <t>135 миллионов 462 тысяч 645</t>
  </si>
  <si>
    <t>135 миллионов 479 тысяч 114</t>
  </si>
  <si>
    <t>135 миллионов 495 тысяч 583</t>
  </si>
  <si>
    <t>135 миллионов 512 тысяч 052</t>
  </si>
  <si>
    <t>135 миллионов 528 тысяч 521</t>
  </si>
  <si>
    <t>135 миллионов 544 тысяч 990</t>
  </si>
  <si>
    <t>135 миллионов 561 тысяч 459</t>
  </si>
  <si>
    <t>134 миллионов 933 тысяч 589</t>
  </si>
  <si>
    <t>134 миллионов 950 тысяч 058</t>
  </si>
  <si>
    <t>134 миллионов 966 тысяч 527</t>
  </si>
  <si>
    <t>134 миллионов 982 тысяч 996</t>
  </si>
  <si>
    <t>134 миллионов 999 тысяч 465</t>
  </si>
  <si>
    <t>135 миллионов 015 тысяч 934</t>
  </si>
  <si>
    <t>135 миллионов 032 тысяч 403</t>
  </si>
  <si>
    <t>135 миллионов 048 тысяч 872</t>
  </si>
  <si>
    <t>135 миллионов 065 тысяч 341</t>
  </si>
  <si>
    <t>135 миллионов 081 тысяч 810</t>
  </si>
  <si>
    <t>135 миллионов 098 тысяч 279</t>
  </si>
  <si>
    <t>135 миллионов 114 тысяч 748</t>
  </si>
  <si>
    <t>135 миллионов 131 тысяч 217</t>
  </si>
  <si>
    <t>135 миллионов 147 тысяч 686</t>
  </si>
  <si>
    <t>135 миллионов 164 тысяч 155</t>
  </si>
  <si>
    <t>135 миллионов 180 тысяч 624</t>
  </si>
  <si>
    <t>135 миллионов 197 тысяч 093</t>
  </si>
  <si>
    <t>135 миллионов 213 тысяч 562</t>
  </si>
  <si>
    <t>135 миллионов 230 тысяч 031</t>
  </si>
  <si>
    <t>135 миллионов 246 тысяч 500</t>
  </si>
  <si>
    <t>135 миллионов 262 тысяч 969</t>
  </si>
  <si>
    <t>135 миллионов 279 тысяч 438</t>
  </si>
  <si>
    <t>135 миллионов 295 тысяч 907</t>
  </si>
  <si>
    <t>135 миллионов 312 тысяч 376</t>
  </si>
  <si>
    <t>135 миллионов 328 тысяч 845</t>
  </si>
  <si>
    <t>135 миллионов 345 тысяч 314</t>
  </si>
  <si>
    <t>135 миллионов 361 тысяч 783</t>
  </si>
  <si>
    <t>135 миллионов 378 тысяч 252</t>
  </si>
  <si>
    <t>135 миллионов 394 тысяч 721</t>
  </si>
  <si>
    <t>135 миллионов 411 тысяч 190</t>
  </si>
  <si>
    <t>135 миллионов 427 тысяч 659</t>
  </si>
  <si>
    <t>135 миллионов 444 тысяч 128</t>
  </si>
  <si>
    <t>135 миллионов 460 тысяч 597</t>
  </si>
  <si>
    <t>135 миллионов 477 тысяч 066</t>
  </si>
  <si>
    <t>135 миллионов 493 тысяч 535</t>
  </si>
  <si>
    <t>135 миллионов 510 тысяч 004</t>
  </si>
  <si>
    <t>135 миллионов 526 тысяч 473</t>
  </si>
  <si>
    <t>135 миллионов 542 тысяч 942</t>
  </si>
  <si>
    <t>135 миллионов 559 тысяч 411</t>
  </si>
  <si>
    <t>134 миллионов 932 тысяч 565</t>
  </si>
  <si>
    <t>134 миллионов 949 тысяч 034</t>
  </si>
  <si>
    <t>134 миллионов 965 тысяч 503</t>
  </si>
  <si>
    <t>134 миллионов 981 тысяч 972</t>
  </si>
  <si>
    <t>134 миллионов 998 тысяч 441</t>
  </si>
  <si>
    <t>135 миллионов 014 тысяч 910</t>
  </si>
  <si>
    <t>135 миллионов 031 тысяч 379</t>
  </si>
  <si>
    <t>135 миллионов 047 тысяч 848</t>
  </si>
  <si>
    <t>135 миллионов 064 тысяч 317</t>
  </si>
  <si>
    <t>135 миллионов 080 тысяч 786</t>
  </si>
  <si>
    <t>135 миллионов 097 тысяч 255</t>
  </si>
  <si>
    <t>135 миллионов 113 тысяч 724</t>
  </si>
  <si>
    <t>135 миллионов 130 тысяч 193</t>
  </si>
  <si>
    <t>135 миллионов 146 тысяч 662</t>
  </si>
  <si>
    <t>135 миллионов 163 тысяч 131</t>
  </si>
  <si>
    <t>135 миллионов 179 тысяч 600</t>
  </si>
  <si>
    <t>135 миллионов 196 тысяч 069</t>
  </si>
  <si>
    <t>135 миллионов 212 тысяч 538</t>
  </si>
  <si>
    <t>135 миллионов 229 тысяч 007</t>
  </si>
  <si>
    <t>135 миллионов 245 тысяч 476</t>
  </si>
  <si>
    <t>135 миллионов 261 тысяч 945</t>
  </si>
  <si>
    <t>135 миллионов 278 тысяч 414</t>
  </si>
  <si>
    <t>135 миллионов 294 тысяч 883</t>
  </si>
  <si>
    <t>135 миллионов 311 тысяч 352</t>
  </si>
  <si>
    <t>135 миллионов 327 тысяч 821</t>
  </si>
  <si>
    <t>135 миллионов 344 тысяч 290</t>
  </si>
  <si>
    <t>135 миллионов 360 тысяч 759</t>
  </si>
  <si>
    <t>135 миллионов 377 тысяч 228</t>
  </si>
  <si>
    <t>135 миллионов 393 тысяч 697</t>
  </si>
  <si>
    <t>135 миллионов 410 тысяч 166</t>
  </si>
  <si>
    <t>135 миллионов 426 тысяч 635</t>
  </si>
  <si>
    <t>135 миллионов 443 тысяч 104</t>
  </si>
  <si>
    <t>135 миллионов 459 тысяч 573</t>
  </si>
  <si>
    <t>135 миллионов 476 тысяч 042</t>
  </si>
  <si>
    <t>135 миллионов 492 тысяч 511</t>
  </si>
  <si>
    <t>135 миллионов 508 тысяч 980</t>
  </si>
  <si>
    <t>135 миллионов 525 тысяч 449</t>
  </si>
  <si>
    <t>135 миллионов 541 тысяч 918</t>
  </si>
  <si>
    <t>135 миллионов 558 тысяч 387</t>
  </si>
  <si>
    <t>134 миллионов 931 тысяч 541</t>
  </si>
  <si>
    <t>134 миллионов 948 тысяч 010</t>
  </si>
  <si>
    <t>134 миллионов 964 тысяч 479</t>
  </si>
  <si>
    <t>134 миллионов 980 тысяч 948</t>
  </si>
  <si>
    <t>134 миллионов 997 тысяч 417</t>
  </si>
  <si>
    <t>135 миллионов 013 тысяч 886</t>
  </si>
  <si>
    <t>135 миллионов 030 тысяч 355</t>
  </si>
  <si>
    <t>135 миллионов 046 тысяч 824</t>
  </si>
  <si>
    <t>135 миллионов 063 тысяч 293</t>
  </si>
  <si>
    <t>135 миллионов 079 тысяч 762</t>
  </si>
  <si>
    <t>135 миллионов 096 тысяч 231</t>
  </si>
  <si>
    <t>135 миллионов 112 тысяч 700</t>
  </si>
  <si>
    <t>135 миллионов 129 тысяч 169</t>
  </si>
  <si>
    <t>135 миллионов 145 тысяч 638</t>
  </si>
  <si>
    <t>135 миллионов 162 тысяч 107</t>
  </si>
  <si>
    <t>135 миллионов 178 тысяч 576</t>
  </si>
  <si>
    <t>135 миллионов 195 тысяч 045</t>
  </si>
  <si>
    <t>135 миллионов 211 тысяч 514</t>
  </si>
  <si>
    <t>135 миллионов 227 тысяч 983</t>
  </si>
  <si>
    <t>135 миллионов 244 тысяч 452</t>
  </si>
  <si>
    <t>135 миллионов 260 тысяч 921</t>
  </si>
  <si>
    <t>135 миллионов 277 тысяч 390</t>
  </si>
  <si>
    <t>135 миллионов 293 тысяч 859</t>
  </si>
  <si>
    <t>135 миллионов 310 тысяч 328</t>
  </si>
  <si>
    <t>135 миллионов 326 тысяч 797</t>
  </si>
  <si>
    <t>135 миллионов 343 тысяч 266</t>
  </si>
  <si>
    <t>135 миллионов 359 тысяч 735</t>
  </si>
  <si>
    <t>135 миллионов 376 тысяч 204</t>
  </si>
  <si>
    <t>135 миллионов 392 тысяч 673</t>
  </si>
  <si>
    <t>135 миллионов 409 тысяч 142</t>
  </si>
  <si>
    <t>135 миллионов 425 тысяч 611</t>
  </si>
  <si>
    <t>135 миллионов 442 тысяч 080</t>
  </si>
  <si>
    <t>135 миллионов 458 тысяч 549</t>
  </si>
  <si>
    <t>135 миллионов 475 тысяч 018</t>
  </si>
  <si>
    <t>135 миллионов 491 тысяч 487</t>
  </si>
  <si>
    <t>135 миллионов 507 тысяч 956</t>
  </si>
  <si>
    <t>135 миллионов 524 тысяч 425</t>
  </si>
  <si>
    <t>135 миллионов 540 тысяч 894</t>
  </si>
  <si>
    <t>135 миллионов 557 тысяч 363</t>
  </si>
  <si>
    <t>134 миллионов 945 тысяч 940</t>
  </si>
  <si>
    <t>134 миллионов 962 тысяч 409</t>
  </si>
  <si>
    <t>134 миллионов 978 тысяч 878</t>
  </si>
  <si>
    <t>134 миллионов 995 тысяч 347</t>
  </si>
  <si>
    <t>135 миллионов 011 тысяч 816</t>
  </si>
  <si>
    <t>135 миллионов 028 тысяч 285</t>
  </si>
  <si>
    <t>135 миллионов 044 тысяч 754</t>
  </si>
  <si>
    <t>135 миллионов 061 тысяч 223</t>
  </si>
  <si>
    <t>135 миллионов 077 тысяч 692</t>
  </si>
  <si>
    <t>135 миллионов 094 тысяч 161</t>
  </si>
  <si>
    <t>135 миллионов 110 тысяч 630</t>
  </si>
  <si>
    <t>135 миллионов 127 тысяч 099</t>
  </si>
  <si>
    <t>135 миллионов 143 тысяч 568</t>
  </si>
  <si>
    <t>135 миллионов 160 тысяч 037</t>
  </si>
  <si>
    <t>135 миллионов 176 тысяч 506</t>
  </si>
  <si>
    <t>135 миллионов 192 тысяч 975</t>
  </si>
  <si>
    <t>135 миллионов 209 тысяч 444</t>
  </si>
  <si>
    <t>135 миллионов 225 тысяч 913</t>
  </si>
  <si>
    <t>135 миллионов 242 тысяч 382</t>
  </si>
  <si>
    <t>135 миллионов 258 тысяч 851</t>
  </si>
  <si>
    <t>135 миллионов 275 тысяч 320</t>
  </si>
  <si>
    <t>135 миллионов 291 тысяч 789</t>
  </si>
  <si>
    <t>135 миллионов 308 тысяч 258</t>
  </si>
  <si>
    <t>135 миллионов 324 тысяч 727</t>
  </si>
  <si>
    <t>135 миллионов 341 тысяч 196</t>
  </si>
  <si>
    <t>135 миллионов 357 тысяч 665</t>
  </si>
  <si>
    <t>135 миллионов 374 тысяч 134</t>
  </si>
  <si>
    <t>135 миллионов 390 тысяч 603</t>
  </si>
  <si>
    <t>135 миллионов 407 тысяч 072</t>
  </si>
  <si>
    <t>135 миллионов 423 тысяч 541</t>
  </si>
  <si>
    <t>135 миллионов 440 тысяч 010</t>
  </si>
  <si>
    <t>135 миллионов 456 тысяч 479</t>
  </si>
  <si>
    <t>135 миллионов 472 тысяч 948</t>
  </si>
  <si>
    <t>135 миллионов 489 тысяч 417</t>
  </si>
  <si>
    <t>135 миллионов 505 тысяч 886</t>
  </si>
  <si>
    <t>135 миллионов 522 тысяч 355</t>
  </si>
  <si>
    <t>135 миллионов 538 тысяч 824</t>
  </si>
  <si>
    <t>135 миллионов 555 тысяч 293</t>
  </si>
  <si>
    <t>135 миллионов 571 тысяч 762</t>
  </si>
  <si>
    <t>134 миллионов 944 тысяч 916</t>
  </si>
  <si>
    <t>134 миллионов 961 тысяч 385</t>
  </si>
  <si>
    <t>134 миллионов 977 тысяч 854</t>
  </si>
  <si>
    <t>134 миллионов 994 тысяч 323</t>
  </si>
  <si>
    <t>135 миллионов 010 тысяч 792</t>
  </si>
  <si>
    <t>135 миллионов 027 тысяч 261</t>
  </si>
  <si>
    <t>135 миллионов 043 тысяч 730</t>
  </si>
  <si>
    <t>135 миллионов 060 тысяч 199</t>
  </si>
  <si>
    <t>135 миллионов 076 тысяч 668</t>
  </si>
  <si>
    <t>135 миллионов 093 тысяч 137</t>
  </si>
  <si>
    <t>135 миллионов 109 тысяч 606</t>
  </si>
  <si>
    <t>135 миллионов 126 тысяч 075</t>
  </si>
  <si>
    <t>135 миллионов 142 тысяч 544</t>
  </si>
  <si>
    <t>135 миллионов 159 тысяч 013</t>
  </si>
  <si>
    <t>135 миллионов 175 тысяч 482</t>
  </si>
  <si>
    <t>135 миллионов 191 тысяч 951</t>
  </si>
  <si>
    <t>135 миллионов 208 тысяч 420</t>
  </si>
  <si>
    <t>135 миллионов 224 тысяч 889</t>
  </si>
  <si>
    <t>135 миллионов 241 тысяч 358</t>
  </si>
  <si>
    <t>135 миллионов 257 тысяч 827</t>
  </si>
  <si>
    <t>135 миллионов 274 тысяч 296</t>
  </si>
  <si>
    <t>135 миллионов 290 тысяч 765</t>
  </si>
  <si>
    <t>135 миллионов 307 тысяч 234</t>
  </si>
  <si>
    <t>135 миллионов 323 тысяч 703</t>
  </si>
  <si>
    <t>135 миллионов 340 тысяч 172</t>
  </si>
  <si>
    <t>135 миллионов 356 тысяч 641</t>
  </si>
  <si>
    <t>135 миллионов 373 тысяч 110</t>
  </si>
  <si>
    <t>135 миллионов 389 тысяч 579</t>
  </si>
  <si>
    <t>135 миллионов 406 тысяч 048</t>
  </si>
  <si>
    <t>135 миллионов 422 тысяч 517</t>
  </si>
  <si>
    <t>135 миллионов 438 тысяч 986</t>
  </si>
  <si>
    <t>135 миллионов 455 тысяч 455</t>
  </si>
  <si>
    <t>135 миллионов 471 тысяч 924</t>
  </si>
  <si>
    <t>135 миллионов 488 тысяч 393</t>
  </si>
  <si>
    <t>135 миллионов 504 тысяч 862</t>
  </si>
  <si>
    <t>135 миллионов 521 тысяч 331</t>
  </si>
  <si>
    <t>135 миллионов 537 тысяч 800</t>
  </si>
  <si>
    <t>135 миллионов 554 тысяч 269</t>
  </si>
  <si>
    <t>135 миллионов 570 тысяч 738</t>
  </si>
  <si>
    <t>134 миллионов 943 тысяч 892</t>
  </si>
  <si>
    <t>134 миллионов 960 тысяч 361</t>
  </si>
  <si>
    <t>134 миллионов 976 тысяч 830</t>
  </si>
  <si>
    <t>134 миллионов 993 тысяч 299</t>
  </si>
  <si>
    <t>135 миллионов 009 тысяч 768</t>
  </si>
  <si>
    <t>135 миллионов 026 тысяч 237</t>
  </si>
  <si>
    <t>135 миллионов 042 тысяч 706</t>
  </si>
  <si>
    <t>135 миллионов 059 тысяч 175</t>
  </si>
  <si>
    <t>135 миллионов 075 тысяч 644</t>
  </si>
  <si>
    <t>135 миллионов 092 тысяч 113</t>
  </si>
  <si>
    <t>135 миллионов 108 тысяч 582</t>
  </si>
  <si>
    <t>135 миллионов 125 тысяч 051</t>
  </si>
  <si>
    <t>135 миллионов 141 тысяч 520</t>
  </si>
  <si>
    <t>135 миллионов 157 тысяч 989</t>
  </si>
  <si>
    <t>135 миллионов 174 тысяч 458</t>
  </si>
  <si>
    <t>135 миллионов 190 тысяч 927</t>
  </si>
  <si>
    <t>135 миллионов 207 тысяч 396</t>
  </si>
  <si>
    <t>135 миллионов 223 тысяч 865</t>
  </si>
  <si>
    <t>135 миллионов 240 тысяч 334</t>
  </si>
  <si>
    <t>135 миллионов 256 тысяч 803</t>
  </si>
  <si>
    <t>135 миллионов 273 тысяч 272</t>
  </si>
  <si>
    <t>135 миллионов 289 тысяч 741</t>
  </si>
  <si>
    <t>135 миллионов 306 тысяч 210</t>
  </si>
  <si>
    <t>135 миллионов 322 тысяч 679</t>
  </si>
  <si>
    <t>135 миллионов 339 тысяч 148</t>
  </si>
  <si>
    <t>135 миллионов 355 тысяч 617</t>
  </si>
  <si>
    <t>135 миллионов 372 тысяч 086</t>
  </si>
  <si>
    <t>135 миллионов 388 тысяч 555</t>
  </si>
  <si>
    <t>135 миллионов 405 тысяч 024</t>
  </si>
  <si>
    <t>135 миллионов 421 тысяч 493</t>
  </si>
  <si>
    <t>135 миллионов 437 тысяч 962</t>
  </si>
  <si>
    <t>135 миллионов 454 тысяч 431</t>
  </si>
  <si>
    <t>135 миллионов 470 тысяч 900</t>
  </si>
  <si>
    <t>135 миллионов 487 тысяч 369</t>
  </si>
  <si>
    <t>135 миллионов 503 тысяч 838</t>
  </si>
  <si>
    <t>135 миллионов 520 тысяч 307</t>
  </si>
  <si>
    <t>135 миллионов 536 тысяч 776</t>
  </si>
  <si>
    <t>135 миллионов 553 тысяч 245</t>
  </si>
  <si>
    <t>135 миллионов 569 тысяч 714</t>
  </si>
  <si>
    <t>134 миллионов 941 тысяч 844</t>
  </si>
  <si>
    <t>134 миллионов 958 тысяч 313</t>
  </si>
  <si>
    <t>134 миллионов 974 тысяч 782</t>
  </si>
  <si>
    <t>134 миллионов 991 тысяч 251</t>
  </si>
  <si>
    <t>135 миллионов 007 тысяч 720</t>
  </si>
  <si>
    <t>135 миллионов 024 тысяч 189</t>
  </si>
  <si>
    <t>135 миллионов 040 тысяч 658</t>
  </si>
  <si>
    <t>135 миллионов 057 тысяч 127</t>
  </si>
  <si>
    <t>135 миллионов 073 тысяч 596</t>
  </si>
  <si>
    <t>135 миллионов 090 тысяч 065</t>
  </si>
  <si>
    <t>135 миллионов 106 тысяч 534</t>
  </si>
  <si>
    <t>135 миллионов 123 тысяч 003</t>
  </si>
  <si>
    <t>135 миллионов 139 тысяч 472</t>
  </si>
  <si>
    <t>135 миллионов 155 тысяч 941</t>
  </si>
  <si>
    <t>135 миллионов 172 тысяч 410</t>
  </si>
  <si>
    <t>135 миллионов 188 тысяч 879</t>
  </si>
  <si>
    <t>135 миллионов 205 тысяч 348</t>
  </si>
  <si>
    <t>135 миллионов 221 тысяч 817</t>
  </si>
  <si>
    <t>135 миллионов 238 тысяч 286</t>
  </si>
  <si>
    <t>135 миллионов 254 тысяч 755</t>
  </si>
  <si>
    <t>135 миллионов 271 тысяч 224</t>
  </si>
  <si>
    <t>135 миллионов 287 тысяч 693</t>
  </si>
  <si>
    <t>135 миллионов 304 тысяч 162</t>
  </si>
  <si>
    <t>135 миллионов 320 тысяч 631</t>
  </si>
  <si>
    <t>135 миллионов 337 тысяч 100</t>
  </si>
  <si>
    <t>135 миллионов 353 тысяч 569</t>
  </si>
  <si>
    <t>135 миллионов 370 тысяч 038</t>
  </si>
  <si>
    <t>135 миллионов 386 тысяч 507</t>
  </si>
  <si>
    <t>135 миллионов 402 тысяч 976</t>
  </si>
  <si>
    <t>135 миллионов 419 тысяч 445</t>
  </si>
  <si>
    <t>135 миллионов 435 тысяч 914</t>
  </si>
  <si>
    <t>135 миллионов 452 тысяч 383</t>
  </si>
  <si>
    <t>135 миллионов 468 тысяч 852</t>
  </si>
  <si>
    <t>135 миллионов 485 тысяч 321</t>
  </si>
  <si>
    <t>135 миллионов 501 тысяч 790</t>
  </si>
  <si>
    <t>135 миллионов 518 тысяч 259</t>
  </si>
  <si>
    <t>135 миллионов 534 тысяч 728</t>
  </si>
  <si>
    <t>135 миллионов 551 тысяч 197</t>
  </si>
  <si>
    <t>135 миллионов 567 тысяч 666</t>
  </si>
  <si>
    <t>134 миллионов 940 тысяч 820</t>
  </si>
  <si>
    <t>134 миллионов 957 тысяч 289</t>
  </si>
  <si>
    <t>134 миллионов 973 тысяч 758</t>
  </si>
  <si>
    <t>134 миллионов 990 тысяч 227</t>
  </si>
  <si>
    <t>135 миллионов 006 тысяч 696</t>
  </si>
  <si>
    <t>135 миллионов 023 тысяч 165</t>
  </si>
  <si>
    <t>135 миллионов 039 тысяч 634</t>
  </si>
  <si>
    <t>135 миллионов 056 тысяч 103</t>
  </si>
  <si>
    <t>135 миллионов 072 тысяч 572</t>
  </si>
  <si>
    <t>135 миллионов 089 тысяч 041</t>
  </si>
  <si>
    <t>135 миллионов 105 тысяч 510</t>
  </si>
  <si>
    <t>135 миллионов 121 тысяч 979</t>
  </si>
  <si>
    <t>135 миллионов 138 тысяч 448</t>
  </si>
  <si>
    <t>135 миллионов 154 тысяч 917</t>
  </si>
  <si>
    <t>135 миллионов 171 тысяч 386</t>
  </si>
  <si>
    <t>135 миллионов 187 тысяч 855</t>
  </si>
  <si>
    <t>135 миллионов 204 тысяч 324</t>
  </si>
  <si>
    <t>135 миллионов 220 тысяч 793</t>
  </si>
  <si>
    <t>135 миллионов 237 тысяч 262</t>
  </si>
  <si>
    <t>135 миллионов 253 тысяч 731</t>
  </si>
  <si>
    <t>135 миллионов 270 тысяч 200</t>
  </si>
  <si>
    <t>135 миллионов 286 тысяч 669</t>
  </si>
  <si>
    <t>135 миллионов 303 тысяч 138</t>
  </si>
  <si>
    <t>135 миллионов 319 тысяч 607</t>
  </si>
  <si>
    <t>135 миллионов 336 тысяч 076</t>
  </si>
  <si>
    <t>135 миллионов 352 тысяч 545</t>
  </si>
  <si>
    <t>135 миллионов 369 тысяч 014</t>
  </si>
  <si>
    <t>135 миллионов 385 тысяч 483</t>
  </si>
  <si>
    <t>135 миллионов 401 тысяч 952</t>
  </si>
  <si>
    <t>135 миллионов 418 тысяч 421</t>
  </si>
  <si>
    <t>135 миллионов 434 тысяч 890</t>
  </si>
  <si>
    <t>135 миллионов 451 тысяч 359</t>
  </si>
  <si>
    <t>135 миллионов 467 тысяч 828</t>
  </si>
  <si>
    <t>135 миллионов 484 тысяч 297</t>
  </si>
  <si>
    <t>135 миллионов 500 тысяч 766</t>
  </si>
  <si>
    <t>135 миллионов 517 тысяч 235</t>
  </si>
  <si>
    <t>135 миллионов 533 тысяч 704</t>
  </si>
  <si>
    <t>135 миллионов 550 тысяч 173</t>
  </si>
  <si>
    <t>135 миллионов 566 тысяч 642</t>
  </si>
  <si>
    <t>134 миллионов 939 тысяч 796</t>
  </si>
  <si>
    <t>134 миллионов 956 тысяч 265</t>
  </si>
  <si>
    <t>134 миллионов 972 тысяч 734</t>
  </si>
  <si>
    <t>134 миллионов 989 тысяч 203</t>
  </si>
  <si>
    <t>135 миллионов 005 тысяч 672</t>
  </si>
  <si>
    <t>135 миллионов 022 тысяч 141</t>
  </si>
  <si>
    <t>135 миллионов 038 тысяч 610</t>
  </si>
  <si>
    <t>135 миллионов 055 тысяч 079</t>
  </si>
  <si>
    <t>135 миллионов 071 тысяч 548</t>
  </si>
  <si>
    <t>135 миллионов 088 тысяч 017</t>
  </si>
  <si>
    <t>135 миллионов 104 тысяч 486</t>
  </si>
  <si>
    <t>135 миллионов 120 тысяч 955</t>
  </si>
  <si>
    <t>135 миллионов 137 тысяч 424</t>
  </si>
  <si>
    <t>135 миллионов 153 тысяч 893</t>
  </si>
  <si>
    <t>135 миллионов 170 тысяч 362</t>
  </si>
  <si>
    <t>135 миллионов 186 тысяч 831</t>
  </si>
  <si>
    <t>135 миллионов 203 тысяч 300</t>
  </si>
  <si>
    <t>135 миллионов 219 тысяч 769</t>
  </si>
  <si>
    <t>135 миллионов 236 тысяч 238</t>
  </si>
  <si>
    <t>135 миллионов 252 тысяч 707</t>
  </si>
  <si>
    <t>135 миллионов 269 тысяч 176</t>
  </si>
  <si>
    <t>135 миллионов 285 тысяч 645</t>
  </si>
  <si>
    <t>135 миллионов 302 тысяч 114</t>
  </si>
  <si>
    <t>135 миллионов 318 тысяч 583</t>
  </si>
  <si>
    <t>135 миллионов 335 тысяч 052</t>
  </si>
  <si>
    <t>135 миллионов 351 тысяч 521</t>
  </si>
  <si>
    <t>135 миллионов 367 тысяч 990</t>
  </si>
  <si>
    <t>135 миллионов 384 тысяч 459</t>
  </si>
  <si>
    <t>135 миллионов 400 тысяч 928</t>
  </si>
  <si>
    <t>135 миллионов 417 тысяч 397</t>
  </si>
  <si>
    <t>135 миллионов 433 тысяч 866</t>
  </si>
  <si>
    <t>135 миллионов 450 тысяч 335</t>
  </si>
  <si>
    <t>135 миллионов 466 тысяч 804</t>
  </si>
  <si>
    <t>135 миллионов 483 тысяч 273</t>
  </si>
  <si>
    <t>135 миллионов 499 тысяч 742</t>
  </si>
  <si>
    <t>135 миллионов 516 тысяч 211</t>
  </si>
  <si>
    <t>135 миллионов 532 тысяч 680</t>
  </si>
  <si>
    <t>135 миллионов 549 тысяч 149</t>
  </si>
  <si>
    <t>135 миллионов 565 тысяч 618</t>
  </si>
  <si>
    <t>134 миллионов 937 тысяч 748</t>
  </si>
  <si>
    <t>134 миллионов 954 тысяч 217</t>
  </si>
  <si>
    <t>134 миллионов 970 тысяч 686</t>
  </si>
  <si>
    <t>134 миллионов 987 тысяч 155</t>
  </si>
  <si>
    <t>135 миллионов 003 тысяч 624</t>
  </si>
  <si>
    <t>135 миллионов 020 тысяч 093</t>
  </si>
  <si>
    <t>135 миллионов 036 тысяч 562</t>
  </si>
  <si>
    <t>135 миллионов 053 тысяч 031</t>
  </si>
  <si>
    <t>135 миллионов 069 тысяч 500</t>
  </si>
  <si>
    <t>135 миллионов 085 тысяч 969</t>
  </si>
  <si>
    <t>135 миллионов 102 тысяч 438</t>
  </si>
  <si>
    <t>135 миллионов 118 тысяч 907</t>
  </si>
  <si>
    <t>135 миллионов 135 тысяч 376</t>
  </si>
  <si>
    <t>135 миллионов 151 тысяч 845</t>
  </si>
  <si>
    <t>135 миллионов 168 тысяч 314</t>
  </si>
  <si>
    <t>135 миллионов 184 тысяч 783</t>
  </si>
  <si>
    <t>135 миллионов 201 тысяч 252</t>
  </si>
  <si>
    <t>135 миллионов 217 тысяч 721</t>
  </si>
  <si>
    <t>135 миллионов 234 тысяч 190</t>
  </si>
  <si>
    <t>135 миллионов 250 тысяч 659</t>
  </si>
  <si>
    <t>135 миллионов 267 тысяч 128</t>
  </si>
  <si>
    <t>135 миллионов 283 тысяч 597</t>
  </si>
  <si>
    <t>135 миллионов 300 тысяч 066</t>
  </si>
  <si>
    <t>135 миллионов 316 тысяч 535</t>
  </si>
  <si>
    <t>135 миллионов 333 тысяч 004</t>
  </si>
  <si>
    <t>135 миллионов 349 тысяч 473</t>
  </si>
  <si>
    <t>135 миллионов 365 тысяч 942</t>
  </si>
  <si>
    <t>135 миллионов 382 тысяч 411</t>
  </si>
  <si>
    <t>135 миллионов 398 тысяч 880</t>
  </si>
  <si>
    <t>135 миллионов 415 тысяч 349</t>
  </si>
  <si>
    <t>135 миллионов 431 тысяч 818</t>
  </si>
  <si>
    <t>135 миллионов 448 тысяч 287</t>
  </si>
  <si>
    <t>135 миллионов 464 тысяч 756</t>
  </si>
  <si>
    <t>135 миллионов 481 тысяч 225</t>
  </si>
  <si>
    <t>135 миллионов 497 тысяч 694</t>
  </si>
  <si>
    <t>135 миллионов 514 тысяч 163</t>
  </si>
  <si>
    <t>135 миллионов 530 тысяч 632</t>
  </si>
  <si>
    <t>135 миллионов 547 тысяч 101</t>
  </si>
  <si>
    <t>135 миллионов 563 тысяч 570</t>
  </si>
  <si>
    <t>134 миллионов 936 тысяч 724</t>
  </si>
  <si>
    <t>134 миллионов 953 тысяч 193</t>
  </si>
  <si>
    <t>134 миллионов 969 тысяч 662</t>
  </si>
  <si>
    <t>134 миллионов 986 тысяч 131</t>
  </si>
  <si>
    <t>135 миллионов 002 тысяч 600</t>
  </si>
  <si>
    <t>135 миллионов 019 тысяч 069</t>
  </si>
  <si>
    <t>135 миллионов 035 тысяч 538</t>
  </si>
  <si>
    <t>135 миллионов 052 тысяч 007</t>
  </si>
  <si>
    <t>135 миллионов 068 тысяч 476</t>
  </si>
  <si>
    <t>135 миллионов 084 тысяч 945</t>
  </si>
  <si>
    <t>135 миллионов 101 тысяч 414</t>
  </si>
  <si>
    <t>135 миллионов 117 тысяч 883</t>
  </si>
  <si>
    <t>135 миллионов 134 тысяч 352</t>
  </si>
  <si>
    <t>135 миллионов 150 тысяч 821</t>
  </si>
  <si>
    <t>135 миллионов 167 тысяч 290</t>
  </si>
  <si>
    <t>135 миллионов 183 тысяч 759</t>
  </si>
  <si>
    <t>135 миллионов 200 тысяч 228</t>
  </si>
  <si>
    <t>135 миллионов 216 тысяч 697</t>
  </si>
  <si>
    <t>135 миллионов 233 тысяч 166</t>
  </si>
  <si>
    <t>135 миллионов 249 тысяч 635</t>
  </si>
  <si>
    <t>135 миллионов 266 тысяч 104</t>
  </si>
  <si>
    <t>135 миллионов 282 тысяч 573</t>
  </si>
  <si>
    <t>135 миллионов 299 тысяч 042</t>
  </si>
  <si>
    <t>135 миллионов 315 тысяч 511</t>
  </si>
  <si>
    <t>135 миллионов 331 тысяч 980</t>
  </si>
  <si>
    <t>135 миллионов 348 тысяч 449</t>
  </si>
  <si>
    <t>135 миллионов 364 тысяч 918</t>
  </si>
  <si>
    <t>135 миллионов 381 тысяч 387</t>
  </si>
  <si>
    <t>135 миллионов 397 тысяч 856</t>
  </si>
  <si>
    <t>135 миллионов 414 тысяч 325</t>
  </si>
  <si>
    <t>135 миллионов 430 тысяч 794</t>
  </si>
  <si>
    <t>135 миллионов 447 тысяч 263</t>
  </si>
  <si>
    <t>135 миллионов 463 тысяч 732</t>
  </si>
  <si>
    <t>135 миллионов 480 тысяч 201</t>
  </si>
  <si>
    <t>135 миллионов 496 тысяч 670</t>
  </si>
  <si>
    <t>135 миллионов 513 тысяч 139</t>
  </si>
  <si>
    <t>135 миллионов 529 тысяч 608</t>
  </si>
  <si>
    <t>135 миллионов 546 тысяч 077</t>
  </si>
  <si>
    <t>135 миллионов 562 тысяч 546</t>
  </si>
  <si>
    <t>134 миллионов 935 тысяч 700</t>
  </si>
  <si>
    <t>134 миллионов 952 тысяч 169</t>
  </si>
  <si>
    <t>134 миллионов 968 тысяч 638</t>
  </si>
  <si>
    <t>134 миллионов 985 тысяч 107</t>
  </si>
  <si>
    <t>135 миллионов 001 тысяч 576</t>
  </si>
  <si>
    <t>135 миллионов 018 тысяч 045</t>
  </si>
  <si>
    <t>135 миллионов 034 тысяч 514</t>
  </si>
  <si>
    <t>135 миллионов 050 тысяч 983</t>
  </si>
  <si>
    <t>135 миллионов 067 тысяч 452</t>
  </si>
  <si>
    <t>135 миллионов 083 тысяч 921</t>
  </si>
  <si>
    <t>135 миллионов 100 тысяч 390</t>
  </si>
  <si>
    <t>135 миллионов 116 тысяч 859</t>
  </si>
  <si>
    <t>135 миллионов 133 тысяч 328</t>
  </si>
  <si>
    <t>135 миллионов 149 тысяч 797</t>
  </si>
  <si>
    <t>135 миллионов 166 тысяч 266</t>
  </si>
  <si>
    <t>135 миллионов 182 тысяч 735</t>
  </si>
  <si>
    <t>135 миллионов 199 тысяч 204</t>
  </si>
  <si>
    <t>135 миллионов 215 тысяч 673</t>
  </si>
  <si>
    <t>135 миллионов 232 тысяч 142</t>
  </si>
  <si>
    <t>135 миллионов 248 тысяч 611</t>
  </si>
  <si>
    <t>135 миллионов 265 тысяч 080</t>
  </si>
  <si>
    <t>135 миллионов 281 тысяч 549</t>
  </si>
  <si>
    <t>135 миллионов 298 тысяч 018</t>
  </si>
  <si>
    <t>135 миллионов 314 тысяч 487</t>
  </si>
  <si>
    <t>135 миллионов 330 тысяч 956</t>
  </si>
  <si>
    <t>135 миллионов 347 тысяч 425</t>
  </si>
  <si>
    <t>135 миллионов 363 тысяч 894</t>
  </si>
  <si>
    <t>135 миллионов 380 тысяч 363</t>
  </si>
  <si>
    <t>135 миллионов 396 тысяч 832</t>
  </si>
  <si>
    <t>135 миллионов 413 тысяч 301</t>
  </si>
  <si>
    <t>135 миллионов 429 тысяч 770</t>
  </si>
  <si>
    <t>135 миллионов 446 тысяч 239</t>
  </si>
  <si>
    <t>135 миллионов 462 тысяч 708</t>
  </si>
  <si>
    <t>135 миллионов 479 тысяч 177</t>
  </si>
  <si>
    <t>135 миллионов 495 тысяч 646</t>
  </si>
  <si>
    <t>135 миллионов 512 тысяч 115</t>
  </si>
  <si>
    <t>135 миллионов 528 тысяч 584</t>
  </si>
  <si>
    <t>135 миллионов 545 тысяч 053</t>
  </si>
  <si>
    <t>135 миллионов 561 тысяч 522</t>
  </si>
  <si>
    <t>134 миллионов 933 тысяч 652</t>
  </si>
  <si>
    <t>134 миллионов 950 тысяч 121</t>
  </si>
  <si>
    <t>134 миллионов 966 тысяч 590</t>
  </si>
  <si>
    <t>134 миллионов 983 тысяч 059</t>
  </si>
  <si>
    <t>134 миллионов 999 тысяч 528</t>
  </si>
  <si>
    <t>135 миллионов 015 тысяч 997</t>
  </si>
  <si>
    <t>135 миллионов 032 тысяч 466</t>
  </si>
  <si>
    <t>135 миллионов 048 тысяч 935</t>
  </si>
  <si>
    <t>135 миллионов 065 тысяч 404</t>
  </si>
  <si>
    <t>135 миллионов 081 тысяч 873</t>
  </si>
  <si>
    <t>135 миллионов 098 тысяч 342</t>
  </si>
  <si>
    <t>135 миллионов 114 тысяч 811</t>
  </si>
  <si>
    <t>135 миллионов 131 тысяч 280</t>
  </si>
  <si>
    <t>135 миллионов 147 тысяч 749</t>
  </si>
  <si>
    <t>135 миллионов 164 тысяч 218</t>
  </si>
  <si>
    <t>135 миллионов 180 тысяч 687</t>
  </si>
  <si>
    <t>135 миллионов 197 тысяч 156</t>
  </si>
  <si>
    <t>135 миллионов 213 тысяч 625</t>
  </si>
  <si>
    <t>135 миллионов 230 тысяч 094</t>
  </si>
  <si>
    <t>135 миллионов 246 тысяч 563</t>
  </si>
  <si>
    <t>135 миллионов 263 тысяч 032</t>
  </si>
  <si>
    <t>135 миллионов 279 тысяч 501</t>
  </si>
  <si>
    <t>135 миллионов 295 тысяч 970</t>
  </si>
  <si>
    <t>135 миллионов 312 тысяч 439</t>
  </si>
  <si>
    <t>135 миллионов 328 тысяч 908</t>
  </si>
  <si>
    <t>135 миллионов 345 тысяч 377</t>
  </si>
  <si>
    <t>135 миллионов 361 тысяч 846</t>
  </si>
  <si>
    <t>135 миллионов 378 тысяч 315</t>
  </si>
  <si>
    <t>135 миллионов 394 тысяч 784</t>
  </si>
  <si>
    <t>135 миллионов 411 тысяч 253</t>
  </si>
  <si>
    <t>135 миллионов 427 тысяч 722</t>
  </si>
  <si>
    <t>135 миллионов 444 тысяч 191</t>
  </si>
  <si>
    <t>135 миллионов 460 тысяч 660</t>
  </si>
  <si>
    <t>135 миллионов 477 тысяч 129</t>
  </si>
  <si>
    <t>135 миллионов 493 тысяч 598</t>
  </si>
  <si>
    <t>135 миллионов 510 тысяч 067</t>
  </si>
  <si>
    <t>135 миллионов 526 тысяч 536</t>
  </si>
  <si>
    <t>135 миллионов 543 тысяч 005</t>
  </si>
  <si>
    <t>135 миллионов 559 тысяч 474</t>
  </si>
  <si>
    <t>134 миллионов 932 тысяч 628</t>
  </si>
  <si>
    <t>134 миллионов 949 тысяч 097</t>
  </si>
  <si>
    <t>134 миллионов 965 тысяч 566</t>
  </si>
  <si>
    <t>134 миллионов 982 тысяч 035</t>
  </si>
  <si>
    <t>134 миллионов 998 тысяч 504</t>
  </si>
  <si>
    <t>135 миллионов 014 тысяч 973</t>
  </si>
  <si>
    <t>135 миллионов 031 тысяч 442</t>
  </si>
  <si>
    <t>135 миллионов 047 тысяч 911</t>
  </si>
  <si>
    <t>135 миллионов 064 тысяч 380</t>
  </si>
  <si>
    <t>135 миллионов 080 тысяч 849</t>
  </si>
  <si>
    <t>135 миллионов 097 тысяч 318</t>
  </si>
  <si>
    <t>135 миллионов 113 тысяч 787</t>
  </si>
  <si>
    <t>135 миллионов 130 тысяч 256</t>
  </si>
  <si>
    <t>135 миллионов 146 тысяч 725</t>
  </si>
  <si>
    <t>135 миллионов 163 тысяч 194</t>
  </si>
  <si>
    <t>135 миллионов 179 тысяч 663</t>
  </si>
  <si>
    <t>135 миллионов 196 тысяч 132</t>
  </si>
  <si>
    <t>135 миллионов 212 тысяч 601</t>
  </si>
  <si>
    <t>135 миллионов 229 тысяч 070</t>
  </si>
  <si>
    <t>135 миллионов 245 тысяч 539</t>
  </si>
  <si>
    <t>135 миллионов 262 тысяч 008</t>
  </si>
  <si>
    <t>135 миллионов 278 тысяч 477</t>
  </si>
  <si>
    <t>135 миллионов 294 тысяч 946</t>
  </si>
  <si>
    <t>135 миллионов 311 тысяч 415</t>
  </si>
  <si>
    <t>135 миллионов 327 тысяч 884</t>
  </si>
  <si>
    <t>135 миллионов 344 тысяч 353</t>
  </si>
  <si>
    <t>135 миллионов 360 тысяч 822</t>
  </si>
  <si>
    <t>135 миллионов 377 тысяч 291</t>
  </si>
  <si>
    <t>135 миллионов 393 тысяч 760</t>
  </si>
  <si>
    <t>135 миллионов 410 тысяч 229</t>
  </si>
  <si>
    <t>135 миллионов 426 тысяч 698</t>
  </si>
  <si>
    <t>135 миллионов 443 тысяч 167</t>
  </si>
  <si>
    <t>135 миллионов 459 тысяч 636</t>
  </si>
  <si>
    <t>135 миллионов 476 тысяч 105</t>
  </si>
  <si>
    <t>135 миллионов 492 тысяч 574</t>
  </si>
  <si>
    <t>135 миллионов 509 тысяч 043</t>
  </si>
  <si>
    <t>135 миллионов 525 тысяч 512</t>
  </si>
  <si>
    <t>135 миллионов 541 тысяч 981</t>
  </si>
  <si>
    <t>135 миллионов 558 тысяч 450</t>
  </si>
  <si>
    <t>134 миллионов 931 тысяч 604</t>
  </si>
  <si>
    <t>134 миллионов 948 тысяч 073</t>
  </si>
  <si>
    <t>134 миллионов 964 тысяч 542</t>
  </si>
  <si>
    <t>134 миллионов 981 тысяч 011</t>
  </si>
  <si>
    <t>134 миллионов 997 тысяч 480</t>
  </si>
  <si>
    <t>135 миллионов 013 тысяч 949</t>
  </si>
  <si>
    <t>135 миллионов 030 тысяч 418</t>
  </si>
  <si>
    <t>135 миллионов 046 тысяч 887</t>
  </si>
  <si>
    <t>135 миллионов 063 тысяч 356</t>
  </si>
  <si>
    <t>135 миллионов 079 тысяч 825</t>
  </si>
  <si>
    <t>135 миллионов 096 тысяч 294</t>
  </si>
  <si>
    <t>135 миллионов 112 тысяч 763</t>
  </si>
  <si>
    <t>135 миллионов 129 тысяч 232</t>
  </si>
  <si>
    <t>135 миллионов 145 тысяч 701</t>
  </si>
  <si>
    <t>135 миллионов 162 тысяч 170</t>
  </si>
  <si>
    <t>135 миллионов 178 тысяч 639</t>
  </si>
  <si>
    <t>135 миллионов 195 тысяч 108</t>
  </si>
  <si>
    <t>135 миллионов 211 тысяч 577</t>
  </si>
  <si>
    <t>135 миллионов 228 тысяч 046</t>
  </si>
  <si>
    <t>135 миллионов 244 тысяч 515</t>
  </si>
  <si>
    <t>135 миллионов 260 тысяч 984</t>
  </si>
  <si>
    <t>135 миллионов 277 тысяч 453</t>
  </si>
  <si>
    <t>135 миллионов 293 тысяч 922</t>
  </si>
  <si>
    <t>135 миллионов 310 тысяч 391</t>
  </si>
  <si>
    <t>135 миллионов 326 тысяч 860</t>
  </si>
  <si>
    <t>135 миллионов 343 тысяч 329</t>
  </si>
  <si>
    <t>135 миллионов 359 тысяч 798</t>
  </si>
  <si>
    <t>135 миллионов 376 тысяч 267</t>
  </si>
  <si>
    <t>135 миллионов 392 тысяч 736</t>
  </si>
  <si>
    <t>135 миллионов 409 тысяч 205</t>
  </si>
  <si>
    <t>135 миллионов 425 тысяч 674</t>
  </si>
  <si>
    <t>135 миллионов 442 тысяч 143</t>
  </si>
  <si>
    <t>135 миллионов 458 тысяч 612</t>
  </si>
  <si>
    <t>135 миллионов 475 тысяч 081</t>
  </si>
  <si>
    <t>135 миллионов 491 тысяч 550</t>
  </si>
  <si>
    <t>135 миллионов 508 тысяч 019</t>
  </si>
  <si>
    <t>135 миллионов 524 тысяч 488</t>
  </si>
  <si>
    <t>135 миллионов 540 тысяч 957</t>
  </si>
  <si>
    <t>135 миллионов 557 тысяч 426</t>
  </si>
  <si>
    <t>151 миллионов 815 тысяч 267</t>
  </si>
  <si>
    <t>151 миллионов 833 тысяч 795</t>
  </si>
  <si>
    <t>151 миллионов 852 тысяч 323</t>
  </si>
  <si>
    <t>151 миллионов 870 тысяч 850</t>
  </si>
  <si>
    <t>151 миллионов 889 тысяч 378</t>
  </si>
  <si>
    <t>151 миллионов 907 тысяч 905</t>
  </si>
  <si>
    <t>151 миллионов 926 тысяч 433</t>
  </si>
  <si>
    <t>151 миллионов 944 тысяч 961</t>
  </si>
  <si>
    <t>151 миллионов 963 тысяч 488</t>
  </si>
  <si>
    <t>151 миллионов 982 тысяч 016</t>
  </si>
  <si>
    <t>152 миллионов 000 тысяч 544</t>
  </si>
  <si>
    <t>152 миллионов 019 тысяч 071</t>
  </si>
  <si>
    <t>152 миллионов 037 тысяч 599</t>
  </si>
  <si>
    <t>152 миллионов 056 тысяч 126</t>
  </si>
  <si>
    <t>152 миллионов 074 тысяч 654</t>
  </si>
  <si>
    <t>152 миллионов 093 тысяч 182</t>
  </si>
  <si>
    <t>152 миллионов 111 тысяч 709</t>
  </si>
  <si>
    <t>152 миллионов 130 тысяч 237</t>
  </si>
  <si>
    <t>152 миллионов 148 тысяч 765</t>
  </si>
  <si>
    <t>152 миллионов 167 тысяч 292</t>
  </si>
  <si>
    <t>152 миллионов 185 тысяч 820</t>
  </si>
  <si>
    <t>152 миллионов 204 тысяч 347</t>
  </si>
  <si>
    <t>152 миллионов 222 тысяч 875</t>
  </si>
  <si>
    <t>152 миллионов 241 тысяч 403</t>
  </si>
  <si>
    <t>152 миллионов 259 тысяч 930</t>
  </si>
  <si>
    <t>152 миллионов 278 тысяч 458</t>
  </si>
  <si>
    <t>152 миллионов 296 тысяч 986</t>
  </si>
  <si>
    <t>152 миллионов 315 тысяч 513</t>
  </si>
  <si>
    <t>152 миллионов 334 тысяч 041</t>
  </si>
  <si>
    <t>152 миллионов 352 тысяч 568</t>
  </si>
  <si>
    <t>152 миллионов 371 тысяч 096</t>
  </si>
  <si>
    <t>152 миллионов 389 тысяч 624</t>
  </si>
  <si>
    <t>152 миллионов 408 тысяч 151</t>
  </si>
  <si>
    <t>152 миллионов 426 тысяч 679</t>
  </si>
  <si>
    <t>152 миллионов 445 тысяч 207</t>
  </si>
  <si>
    <t>152 миллионов 463 тысяч 734</t>
  </si>
  <si>
    <t>152 миллионов 482 тысяч 262</t>
  </si>
  <si>
    <t>152 миллионов 500 тысяч 789</t>
  </si>
  <si>
    <t>152 миллионов 519 тысяч 317</t>
  </si>
  <si>
    <t>151 миллионов 814 тысяч 114</t>
  </si>
  <si>
    <t>151 миллионов 832 тысяч 642</t>
  </si>
  <si>
    <t>151 миллионов 851 тысяч 169</t>
  </si>
  <si>
    <t>151 миллионов 869 тысяч 697</t>
  </si>
  <si>
    <t>151 миллионов 888 тысяч 225</t>
  </si>
  <si>
    <t>151 миллионов 906 тысяч 752</t>
  </si>
  <si>
    <t>151 миллионов 925 тысяч 280</t>
  </si>
  <si>
    <t>151 миллионов 943 тысяч 808</t>
  </si>
  <si>
    <t>151 миллионов 962 тысяч 335</t>
  </si>
  <si>
    <t>151 миллионов 980 тысяч 863</t>
  </si>
  <si>
    <t>151 миллионов 999 тысяч 390</t>
  </si>
  <si>
    <t>152 миллионов 017 тысяч 918</t>
  </si>
  <si>
    <t>152 миллионов 036 тысяч 446</t>
  </si>
  <si>
    <t>152 миллионов 054 тысяч 973</t>
  </si>
  <si>
    <t>152 миллионов 073 тысяч 501</t>
  </si>
  <si>
    <t>152 миллионов 092 тысяч 029</t>
  </si>
  <si>
    <t>152 миллионов 110 тысяч 556</t>
  </si>
  <si>
    <t>152 миллионов 129 тысяч 084</t>
  </si>
  <si>
    <t>152 миллионов 147 тысяч 611</t>
  </si>
  <si>
    <t>152 миллионов 166 тысяч 139</t>
  </si>
  <si>
    <t>152 миллионов 184 тысяч 667</t>
  </si>
  <si>
    <t>152 миллионов 203 тысяч 194</t>
  </si>
  <si>
    <t>152 миллионов 221 тысяч 722</t>
  </si>
  <si>
    <t>152 миллионов 240 тысяч 250</t>
  </si>
  <si>
    <t>152 миллионов 258 тысяч 777</t>
  </si>
  <si>
    <t>152 миллионов 277 тысяч 305</t>
  </si>
  <si>
    <t>152 миллионов 295 тысяч 832</t>
  </si>
  <si>
    <t>152 миллионов 314 тысяч 360</t>
  </si>
  <si>
    <t>152 миллионов 332 тысяч 888</t>
  </si>
  <si>
    <t>152 миллионов 351 тысяч 415</t>
  </si>
  <si>
    <t>152 миллионов 369 тысяч 943</t>
  </si>
  <si>
    <t>152 миллионов 388 тысяч 471</t>
  </si>
  <si>
    <t>152 миллионов 406 тысяч 998</t>
  </si>
  <si>
    <t>152 миллионов 425 тысяч 526</t>
  </si>
  <si>
    <t>152 миллионов 444 тысяч 053</t>
  </si>
  <si>
    <t>152 миллионов 462 тысяч 581</t>
  </si>
  <si>
    <t>152 миллионов 481 тысяч 109</t>
  </si>
  <si>
    <t>152 миллионов 499 тысяч 636</t>
  </si>
  <si>
    <t>152 миллионов 518 тысяч 164</t>
  </si>
  <si>
    <t>151 миллионов 812 тысяч 962</t>
  </si>
  <si>
    <t>151 миллионов 831 тысяч 490</t>
  </si>
  <si>
    <t>151 миллионов 850 тысяч 017</t>
  </si>
  <si>
    <t>151 миллионов 868 тысяч 545</t>
  </si>
  <si>
    <t>151 миллионов 887 тысяч 073</t>
  </si>
  <si>
    <t>151 миллионов 905 тысяч 600</t>
  </si>
  <si>
    <t>151 миллионов 924 тысяч 128</t>
  </si>
  <si>
    <t>151 миллионов 942 тысяч 656</t>
  </si>
  <si>
    <t>151 миллионов 961 тысяч 183</t>
  </si>
  <si>
    <t>151 миллионов 979 тысяч 711</t>
  </si>
  <si>
    <t>151 миллионов 998 тысяч 238</t>
  </si>
  <si>
    <t>152 миллионов 016 тысяч 766</t>
  </si>
  <si>
    <t>152 миллионов 035 тысяч 294</t>
  </si>
  <si>
    <t>152 миллионов 053 тысяч 821</t>
  </si>
  <si>
    <t>152 миллионов 072 тысяч 349</t>
  </si>
  <si>
    <t>152 миллионов 090 тысяч 877</t>
  </si>
  <si>
    <t>152 миллионов 109 тысяч 404</t>
  </si>
  <si>
    <t>152 миллионов 127 тысяч 932</t>
  </si>
  <si>
    <t>152 миллионов 146 тысяч 459</t>
  </si>
  <si>
    <t>152 миллионов 164 тысяч 987</t>
  </si>
  <si>
    <t>152 миллионов 183 тысяч 515</t>
  </si>
  <si>
    <t>152 миллионов 202 тысяч 042</t>
  </si>
  <si>
    <t>152 миллионов 220 тысяч 570</t>
  </si>
  <si>
    <t>152 миллионов 239 тысяч 098</t>
  </si>
  <si>
    <t>152 миллионов 257 тысяч 625</t>
  </si>
  <si>
    <t>152 миллионов 276 тысяч 153</t>
  </si>
  <si>
    <t>152 миллионов 294 тысяч 680</t>
  </si>
  <si>
    <t>152 миллионов 313 тысяч 208</t>
  </si>
  <si>
    <t>152 миллионов 331 тысяч 736</t>
  </si>
  <si>
    <t>152 миллионов 350 тысяч 263</t>
  </si>
  <si>
    <t>152 миллионов 368 тысяч 791</t>
  </si>
  <si>
    <t>152 миллионов 387 тысяч 319</t>
  </si>
  <si>
    <t>152 миллионов 405 тысяч 846</t>
  </si>
  <si>
    <t>152 миллионов 424 тысяч 374</t>
  </si>
  <si>
    <t>152 миллионов 442 тысяч 901</t>
  </si>
  <si>
    <t>152 миллионов 461 тысяч 429</t>
  </si>
  <si>
    <t>152 миллионов 479 тысяч 957</t>
  </si>
  <si>
    <t>152 миллионов 498 тысяч 484</t>
  </si>
  <si>
    <t>152 миллионов 517 тысяч 012</t>
  </si>
  <si>
    <t>151 миллионов 811 тысяч 810</t>
  </si>
  <si>
    <t>151 миллионов 830 тысяч 338</t>
  </si>
  <si>
    <t>151 миллионов 848 тысяч 865</t>
  </si>
  <si>
    <t>151 миллионов 867 тысяч 393</t>
  </si>
  <si>
    <t>151 миллионов 885 тысяч 921</t>
  </si>
  <si>
    <t>151 миллионов 904 тысяч 448</t>
  </si>
  <si>
    <t>151 миллионов 922 тысяч 976</t>
  </si>
  <si>
    <t>151 миллионов 941 тысяч 504</t>
  </si>
  <si>
    <t>151 миллионов 960 тысяч 031</t>
  </si>
  <si>
    <t>151 миллионов 978 тысяч 559</t>
  </si>
  <si>
    <t>151 миллионов 997 тысяч 086</t>
  </si>
  <si>
    <t>152 миллионов 015 тысяч 614</t>
  </si>
  <si>
    <t>152 миллионов 034 тысяч 142</t>
  </si>
  <si>
    <t>152 миллионов 052 тысяч 669</t>
  </si>
  <si>
    <t>152 миллионов 071 тысяч 197</t>
  </si>
  <si>
    <t>152 миллионов 089 тысяч 725</t>
  </si>
  <si>
    <t>152 миллионов 108 тысяч 252</t>
  </si>
  <si>
    <t>152 миллионов 126 тысяч 780</t>
  </si>
  <si>
    <t>152 миллионов 145 тысяч 307</t>
  </si>
  <si>
    <t>152 миллионов 163 тысяч 835</t>
  </si>
  <si>
    <t>152 миллионов 182 тысяч 363</t>
  </si>
  <si>
    <t>152 миллионов 200 тысяч 890</t>
  </si>
  <si>
    <t>152 миллионов 219 тысяч 418</t>
  </si>
  <si>
    <t>152 миллионов 237 тысяч 946</t>
  </si>
  <si>
    <t>152 миллионов 256 тысяч 473</t>
  </si>
  <si>
    <t>152 миллионов 275 тысяч 001</t>
  </si>
  <si>
    <t>152 миллионов 293 тысяч 528</t>
  </si>
  <si>
    <t>152 миллионов 312 тысяч 056</t>
  </si>
  <si>
    <t>152 миллионов 330 тысяч 584</t>
  </si>
  <si>
    <t>152 миллионов 349 тысяч 111</t>
  </si>
  <si>
    <t>152 миллионов 367 тысяч 639</t>
  </si>
  <si>
    <t>152 миллионов 386 тысяч 167</t>
  </si>
  <si>
    <t>152 миллионов 404 тысяч 694</t>
  </si>
  <si>
    <t>152 миллионов 423 тысяч 222</t>
  </si>
  <si>
    <t>152 миллионов 441 тысяч 749</t>
  </si>
  <si>
    <t>152 миллионов 460 тысяч 277</t>
  </si>
  <si>
    <t>152 миллионов 478 тысяч 805</t>
  </si>
  <si>
    <t>152 миллионов 497 тысяч 332</t>
  </si>
  <si>
    <t>152 миллионов 515 тысяч 860</t>
  </si>
  <si>
    <t>151 миллионов 809 тысяч 506</t>
  </si>
  <si>
    <t>151 миллионов 828 тысяч 034</t>
  </si>
  <si>
    <t>151 миллионов 846 тысяч 561</t>
  </si>
  <si>
    <t>151 миллионов 865 тысяч 089</t>
  </si>
  <si>
    <t>151 миллионов 883 тысяч 617</t>
  </si>
  <si>
    <t>151 миллионов 902 тысяч 144</t>
  </si>
  <si>
    <t>151 миллионов 920 тысяч 672</t>
  </si>
  <si>
    <t>151 миллионов 939 тысяч 200</t>
  </si>
  <si>
    <t>151 миллионов 957 тысяч 727</t>
  </si>
  <si>
    <t>151 миллионов 976 тысяч 255</t>
  </si>
  <si>
    <t>151 миллионов 994 тысяч 782</t>
  </si>
  <si>
    <t>152 миллионов 013 тысяч 310</t>
  </si>
  <si>
    <t>152 миллионов 031 тысяч 838</t>
  </si>
  <si>
    <t>152 миллионов 050 тысяч 365</t>
  </si>
  <si>
    <t>152 миллионов 068 тысяч 893</t>
  </si>
  <si>
    <t>152 миллионов 087 тысяч 421</t>
  </si>
  <si>
    <t>152 миллионов 105 тысяч 948</t>
  </si>
  <si>
    <t>152 миллионов 124 тысяч 476</t>
  </si>
  <si>
    <t>152 миллионов 143 тысяч 003</t>
  </si>
  <si>
    <t>152 миллионов 161 тысяч 531</t>
  </si>
  <si>
    <t>152 миллионов 180 тысяч 059</t>
  </si>
  <si>
    <t>152 миллионов 198 тысяч 586</t>
  </si>
  <si>
    <t>152 миллионов 217 тысяч 114</t>
  </si>
  <si>
    <t>152 миллионов 235 тысяч 642</t>
  </si>
  <si>
    <t>152 миллионов 254 тысяч 169</t>
  </si>
  <si>
    <t>152 миллионов 272 тысяч 697</t>
  </si>
  <si>
    <t>152 миллионов 291 тысяч 224</t>
  </si>
  <si>
    <t>152 миллионов 309 тысяч 752</t>
  </si>
  <si>
    <t>152 миллионов 328 тысяч 280</t>
  </si>
  <si>
    <t>152 миллионов 346 тысяч 807</t>
  </si>
  <si>
    <t>152 миллионов 365 тысяч 335</t>
  </si>
  <si>
    <t>152 миллионов 383 тысяч 863</t>
  </si>
  <si>
    <t>152 миллионов 402 тысяч 390</t>
  </si>
  <si>
    <t>152 миллионов 420 тысяч 918</t>
  </si>
  <si>
    <t>152 миллионов 439 тысяч 445</t>
  </si>
  <si>
    <t>152 миллионов 457 тысяч 973</t>
  </si>
  <si>
    <t>152 миллионов 476 тысяч 501</t>
  </si>
  <si>
    <t>152 миллионов 495 тысяч 028</t>
  </si>
  <si>
    <t>152 миллионов 513 тысяч 556</t>
  </si>
  <si>
    <t>151 миллионов 808 тысяч 354</t>
  </si>
  <si>
    <t>151 миллионов 826 тысяч 882</t>
  </si>
  <si>
    <t>151 миллионов 845 тысяч 409</t>
  </si>
  <si>
    <t>151 миллионов 863 тысяч 937</t>
  </si>
  <si>
    <t>151 миллионов 882 тысяч 465</t>
  </si>
  <si>
    <t>151 миллионов 900 тысяч 992</t>
  </si>
  <si>
    <t>151 миллионов 919 тысяч 520</t>
  </si>
  <si>
    <t>151 миллионов 938 тысяч 048</t>
  </si>
  <si>
    <t>151 миллионов 956 тысяч 575</t>
  </si>
  <si>
    <t>151 миллионов 975 тысяч 103</t>
  </si>
  <si>
    <t>151 миллионов 993 тысяч 630</t>
  </si>
  <si>
    <t>152 миллионов 012 тысяч 158</t>
  </si>
  <si>
    <t>152 миллионов 030 тысяч 686</t>
  </si>
  <si>
    <t>152 миллионов 049 тысяч 213</t>
  </si>
  <si>
    <t>152 миллионов 067 тысяч 741</t>
  </si>
  <si>
    <t>152 миллионов 086 тысяч 269</t>
  </si>
  <si>
    <t>152 миллионов 104 тысяч 796</t>
  </si>
  <si>
    <t>152 миллионов 123 тысяч 324</t>
  </si>
  <si>
    <t>152 миллионов 141 тысяч 851</t>
  </si>
  <si>
    <t>152 миллионов 160 тысяч 379</t>
  </si>
  <si>
    <t>152 миллионов 178 тысяч 907</t>
  </si>
  <si>
    <t>152 миллионов 197 тысяч 434</t>
  </si>
  <si>
    <t>152 миллионов 215 тысяч 962</t>
  </si>
  <si>
    <t>152 миллионов 234 тысяч 490</t>
  </si>
  <si>
    <t>152 миллионов 253 тысяч 017</t>
  </si>
  <si>
    <t>152 миллионов 271 тысяч 545</t>
  </si>
  <si>
    <t>152 миллионов 290 тысяч 072</t>
  </si>
  <si>
    <t>152 миллионов 308 тысяч 600</t>
  </si>
  <si>
    <t>152 миллионов 327 тысяч 128</t>
  </si>
  <si>
    <t>152 миллионов 345 тысяч 655</t>
  </si>
  <si>
    <t>152 миллионов 364 тысяч 183</t>
  </si>
  <si>
    <t>152 миллионов 382 тысяч 711</t>
  </si>
  <si>
    <t>152 миллионов 401 тысяч 238</t>
  </si>
  <si>
    <t>152 миллионов 419 тысяч 766</t>
  </si>
  <si>
    <t>152 миллионов 438 тысяч 293</t>
  </si>
  <si>
    <t>152 миллионов 456 тысяч 821</t>
  </si>
  <si>
    <t>152 миллионов 475 тысяч 349</t>
  </si>
  <si>
    <t>152 миллионов 493 тысяч 876</t>
  </si>
  <si>
    <t>152 миллионов 512 тысяч 404</t>
  </si>
  <si>
    <t>151 миллионов 807 тысяч 202</t>
  </si>
  <si>
    <t>151 миллионов 825 тысяч 730</t>
  </si>
  <si>
    <t>151 миллионов 844 тысяч 257</t>
  </si>
  <si>
    <t>151 миллионов 862 тысяч 785</t>
  </si>
  <si>
    <t>151 миллионов 881 тысяч 313</t>
  </si>
  <si>
    <t>151 миллионов 899 тысяч 840</t>
  </si>
  <si>
    <t>151 миллионов 918 тысяч 368</t>
  </si>
  <si>
    <t>151 миллионов 936 тысяч 896</t>
  </si>
  <si>
    <t>151 миллионов 955 тысяч 423</t>
  </si>
  <si>
    <t>151 миллионов 973 тысяч 951</t>
  </si>
  <si>
    <t>151 миллионов 992 тысяч 478</t>
  </si>
  <si>
    <t>152 миллионов 011 тысяч 006</t>
  </si>
  <si>
    <t>152 миллионов 029 тысяч 534</t>
  </si>
  <si>
    <t>152 миллионов 048 тысяч 061</t>
  </si>
  <si>
    <t>152 миллионов 066 тысяч 589</t>
  </si>
  <si>
    <t>152 миллионов 085 тысяч 117</t>
  </si>
  <si>
    <t>152 миллионов 103 тысяч 644</t>
  </si>
  <si>
    <t>152 миллионов 122 тысяч 172</t>
  </si>
  <si>
    <t>152 миллионов 140 тысяч 699</t>
  </si>
  <si>
    <t>152 миллионов 159 тысяч 227</t>
  </si>
  <si>
    <t>152 миллионов 177 тысяч 755</t>
  </si>
  <si>
    <t>152 миллионов 196 тысяч 282</t>
  </si>
  <si>
    <t>152 миллионов 214 тысяч 810</t>
  </si>
  <si>
    <t>152 миллионов 233 тысяч 338</t>
  </si>
  <si>
    <t>152 миллионов 251 тысяч 865</t>
  </si>
  <si>
    <t>152 миллионов 270 тысяч 393</t>
  </si>
  <si>
    <t>152 миллионов 288 тысяч 920</t>
  </si>
  <si>
    <t>152 миллионов 307 тысяч 448</t>
  </si>
  <si>
    <t>152 миллионов 325 тысяч 976</t>
  </si>
  <si>
    <t>152 миллионов 344 тысяч 503</t>
  </si>
  <si>
    <t>152 миллионов 363 тысяч 031</t>
  </si>
  <si>
    <t>152 миллионов 381 тысяч 559</t>
  </si>
  <si>
    <t>152 миллионов 400 тысяч 086</t>
  </si>
  <si>
    <t>152 миллионов 418 тысяч 614</t>
  </si>
  <si>
    <t>152 миллионов 437 тысяч 141</t>
  </si>
  <si>
    <t>152 миллионов 455 тысяч 669</t>
  </si>
  <si>
    <t>152 миллионов 474 тысяч 197</t>
  </si>
  <si>
    <t>152 миллионов 492 тысяч 724</t>
  </si>
  <si>
    <t>152 миллионов 511 тысяч 252</t>
  </si>
  <si>
    <t>151 миллионов 804 тысяч 898</t>
  </si>
  <si>
    <t>151 миллионов 823 тысяч 426</t>
  </si>
  <si>
    <t>151 миллионов 841 тысяч 953</t>
  </si>
  <si>
    <t>151 миллионов 860 тысяч 481</t>
  </si>
  <si>
    <t>151 миллионов 879 тысяч 009</t>
  </si>
  <si>
    <t>151 миллионов 897 тысяч 536</t>
  </si>
  <si>
    <t>151 миллионов 916 тысяч 064</t>
  </si>
  <si>
    <t>151 миллионов 934 тысяч 592</t>
  </si>
  <si>
    <t>151 миллионов 953 тысяч 119</t>
  </si>
  <si>
    <t>151 миллионов 971 тысяч 647</t>
  </si>
  <si>
    <t>151 миллионов 990 тысяч 174</t>
  </si>
  <si>
    <t>152 миллионов 008 тысяч 702</t>
  </si>
  <si>
    <t>152 миллионов 027 тысяч 230</t>
  </si>
  <si>
    <t>152 миллионов 045 тысяч 757</t>
  </si>
  <si>
    <t>152 миллионов 064 тысяч 285</t>
  </si>
  <si>
    <t>152 миллионов 082 тысяч 813</t>
  </si>
  <si>
    <t>152 миллионов 101 тысяч 340</t>
  </si>
  <si>
    <t>152 миллионов 119 тысяч 868</t>
  </si>
  <si>
    <t>152 миллионов 138 тысяч 395</t>
  </si>
  <si>
    <t>152 миллионов 156 тысяч 923</t>
  </si>
  <si>
    <t>152 миллионов 175 тысяч 451</t>
  </si>
  <si>
    <t>152 миллионов 193 тысяч 978</t>
  </si>
  <si>
    <t>152 миллионов 212 тысяч 506</t>
  </si>
  <si>
    <t>152 миллионов 231 тысяч 034</t>
  </si>
  <si>
    <t>152 миллионов 249 тысяч 561</t>
  </si>
  <si>
    <t>152 миллионов 268 тысяч 089</t>
  </si>
  <si>
    <t>152 миллионов 286 тысяч 616</t>
  </si>
  <si>
    <t>152 миллионов 305 тысяч 144</t>
  </si>
  <si>
    <t>152 миллионов 323 тысяч 672</t>
  </si>
  <si>
    <t>152 миллионов 342 тысяч 199</t>
  </si>
  <si>
    <t>152 миллионов 360 тысяч 727</t>
  </si>
  <si>
    <t>152 миллионов 379 тысяч 255</t>
  </si>
  <si>
    <t>152 миллионов 397 тысяч 782</t>
  </si>
  <si>
    <t>152 миллионов 416 тысяч 310</t>
  </si>
  <si>
    <t>152 миллионов 434 тысяч 837</t>
  </si>
  <si>
    <t>152 миллионов 453 тысяч 365</t>
  </si>
  <si>
    <t>152 миллионов 471 тысяч 893</t>
  </si>
  <si>
    <t>152 миллионов 490 тысяч 420</t>
  </si>
  <si>
    <t>152 миллионов 508 тысяч 948</t>
  </si>
  <si>
    <t>151 миллионов 803 тысяч 746</t>
  </si>
  <si>
    <t>151 миллионов 822 тысяч 274</t>
  </si>
  <si>
    <t>151 миллионов 840 тысяч 801</t>
  </si>
  <si>
    <t>151 миллионов 859 тысяч 329</t>
  </si>
  <si>
    <t>151 миллионов 877 тысяч 857</t>
  </si>
  <si>
    <t>151 миллионов 896 тысяч 384</t>
  </si>
  <si>
    <t>151 миллионов 914 тысяч 912</t>
  </si>
  <si>
    <t>151 миллионов 933 тысяч 440</t>
  </si>
  <si>
    <t>151 миллионов 951 тысяч 967</t>
  </si>
  <si>
    <t>151 миллионов 970 тысяч 495</t>
  </si>
  <si>
    <t>151 миллионов 989 тысяч 022</t>
  </si>
  <si>
    <t>152 миллионов 007 тысяч 550</t>
  </si>
  <si>
    <t>152 миллионов 026 тысяч 078</t>
  </si>
  <si>
    <t>152 миллионов 044 тысяч 605</t>
  </si>
  <si>
    <t>152 миллионов 063 тысяч 133</t>
  </si>
  <si>
    <t>152 миллионов 081 тысяч 661</t>
  </si>
  <si>
    <t>152 миллионов 100 тысяч 188</t>
  </si>
  <si>
    <t>152 миллионов 118 тысяч 716</t>
  </si>
  <si>
    <t>152 миллионов 137 тысяч 243</t>
  </si>
  <si>
    <t>152 миллионов 155 тысяч 771</t>
  </si>
  <si>
    <t>152 миллионов 174 тысяч 299</t>
  </si>
  <si>
    <t>152 миллионов 192 тысяч 826</t>
  </si>
  <si>
    <t>152 миллионов 211 тысяч 354</t>
  </si>
  <si>
    <t>152 миллионов 229 тысяч 882</t>
  </si>
  <si>
    <t>152 миллионов 248 тысяч 409</t>
  </si>
  <si>
    <t>152 миллионов 266 тысяч 937</t>
  </si>
  <si>
    <t>152 миллионов 285 тысяч 464</t>
  </si>
  <si>
    <t>152 миллионов 303 тысяч 992</t>
  </si>
  <si>
    <t>152 миллионов 322 тысяч 520</t>
  </si>
  <si>
    <t>152 миллионов 341 тысяч 047</t>
  </si>
  <si>
    <t>152 миллионов 359 тысяч 575</t>
  </si>
  <si>
    <t>152 миллионов 378 тысяч 103</t>
  </si>
  <si>
    <t>152 миллионов 396 тысяч 630</t>
  </si>
  <si>
    <t>152 миллионов 415 тысяч 158</t>
  </si>
  <si>
    <t>152 миллионов 433 тысяч 685</t>
  </si>
  <si>
    <t>152 миллионов 452 тысяч 213</t>
  </si>
  <si>
    <t>152 миллионов 470 тысяч 741</t>
  </si>
  <si>
    <t>152 миллионов 489 тысяч 268</t>
  </si>
  <si>
    <t>152 миллионов 507 тысяч 796</t>
  </si>
  <si>
    <t>151 миллионов 802 тысяч 594</t>
  </si>
  <si>
    <t>151 миллионов 821 тысяч 122</t>
  </si>
  <si>
    <t>151 миллионов 839 тысяч 649</t>
  </si>
  <si>
    <t>151 миллионов 858 тысяч 177</t>
  </si>
  <si>
    <t>151 миллионов 876 тысяч 705</t>
  </si>
  <si>
    <t>151 миллионов 895 тысяч 232</t>
  </si>
  <si>
    <t>151 миллионов 913 тысяч 760</t>
  </si>
  <si>
    <t>151 миллионов 932 тысяч 288</t>
  </si>
  <si>
    <t>151 миллионов 950 тысяч 815</t>
  </si>
  <si>
    <t>151 миллионов 969 тысяч 343</t>
  </si>
  <si>
    <t>151 миллионов 987 тысяч 870</t>
  </si>
  <si>
    <t>152 миллионов 006 тысяч 398</t>
  </si>
  <si>
    <t>152 миллионов 024 тысяч 926</t>
  </si>
  <si>
    <t>152 миллионов 043 тысяч 453</t>
  </si>
  <si>
    <t>152 миллионов 061 тысяч 981</t>
  </si>
  <si>
    <t>152 миллионов 080 тысяч 509</t>
  </si>
  <si>
    <t>152 миллионов 099 тысяч 036</t>
  </si>
  <si>
    <t>152 миллионов 117 тысяч 564</t>
  </si>
  <si>
    <t>152 миллионов 136 тысяч 091</t>
  </si>
  <si>
    <t>152 миллионов 154 тысяч 619</t>
  </si>
  <si>
    <t>152 миллионов 173 тысяч 147</t>
  </si>
  <si>
    <t>152 миллионов 191 тысяч 674</t>
  </si>
  <si>
    <t>152 миллионов 210 тысяч 202</t>
  </si>
  <si>
    <t>152 миллионов 228 тысяч 730</t>
  </si>
  <si>
    <t>152 миллионов 247 тысяч 257</t>
  </si>
  <si>
    <t>152 миллионов 265 тысяч 785</t>
  </si>
  <si>
    <t>152 миллионов 284 тысяч 312</t>
  </si>
  <si>
    <t>152 миллионов 302 тысяч 840</t>
  </si>
  <si>
    <t>152 миллионов 321 тысяч 368</t>
  </si>
  <si>
    <t>152 миллионов 339 тысяч 895</t>
  </si>
  <si>
    <t>152 миллионов 358 тысяч 423</t>
  </si>
  <si>
    <t>152 миллионов 376 тысяч 951</t>
  </si>
  <si>
    <t>152 миллионов 395 тысяч 478</t>
  </si>
  <si>
    <t>152 миллионов 414 тысяч 006</t>
  </si>
  <si>
    <t>152 миллионов 432 тысяч 533</t>
  </si>
  <si>
    <t>152 миллионов 451 тысяч 061</t>
  </si>
  <si>
    <t>152 миллионов 469 тысяч 589</t>
  </si>
  <si>
    <t>152 миллионов 488 тысяч 116</t>
  </si>
  <si>
    <t>152 миллионов 506 тысяч 644</t>
  </si>
  <si>
    <t>151 миллионов 800 тысяч 290</t>
  </si>
  <si>
    <t>151 миллионов 818 тысяч 818</t>
  </si>
  <si>
    <t>151 миллионов 837 тысяч 345</t>
  </si>
  <si>
    <t>151 миллионов 855 тысяч 873</t>
  </si>
  <si>
    <t>151 миллионов 874 тысяч 401</t>
  </si>
  <si>
    <t>151 миллионов 892 тысяч 928</t>
  </si>
  <si>
    <t>151 миллионов 911 тысяч 456</t>
  </si>
  <si>
    <t>151 миллионов 929 тысяч 984</t>
  </si>
  <si>
    <t>151 миллионов 948 тысяч 511</t>
  </si>
  <si>
    <t>151 миллионов 967 тысяч 039</t>
  </si>
  <si>
    <t>151 миллионов 985 тысяч 566</t>
  </si>
  <si>
    <t>152 миллионов 004 тысяч 094</t>
  </si>
  <si>
    <t>152 миллионов 022 тысяч 622</t>
  </si>
  <si>
    <t>152 миллионов 041 тысяч 149</t>
  </si>
  <si>
    <t>152 миллионов 059 тысяч 677</t>
  </si>
  <si>
    <t>152 миллионов 078 тысяч 205</t>
  </si>
  <si>
    <t>152 миллионов 096 тысяч 732</t>
  </si>
  <si>
    <t>152 миллионов 115 тысяч 260</t>
  </si>
  <si>
    <t>152 миллионов 133 тысяч 787</t>
  </si>
  <si>
    <t>152 миллионов 152 тысяч 315</t>
  </si>
  <si>
    <t>152 миллионов 170 тысяч 843</t>
  </si>
  <si>
    <t>152 миллионов 189 тысяч 370</t>
  </si>
  <si>
    <t>152 миллионов 207 тысяч 898</t>
  </si>
  <si>
    <t>152 миллионов 226 тысяч 426</t>
  </si>
  <si>
    <t>152 миллионов 244 тысяч 953</t>
  </si>
  <si>
    <t>152 миллионов 263 тысяч 481</t>
  </si>
  <si>
    <t>152 миллионов 282 тысяч 008</t>
  </si>
  <si>
    <t>152 миллионов 300 тысяч 536</t>
  </si>
  <si>
    <t>152 миллионов 319 тысяч 064</t>
  </si>
  <si>
    <t>152 миллионов 337 тысяч 591</t>
  </si>
  <si>
    <t>152 миллионов 356 тысяч 119</t>
  </si>
  <si>
    <t>152 миллионов 374 тысяч 647</t>
  </si>
  <si>
    <t>152 миллионов 393 тысяч 174</t>
  </si>
  <si>
    <t>152 миллионов 411 тысяч 702</t>
  </si>
  <si>
    <t>152 миллионов 430 тысяч 229</t>
  </si>
  <si>
    <t>152 миллионов 448 тысяч 757</t>
  </si>
  <si>
    <t>152 миллионов 467 тысяч 285</t>
  </si>
  <si>
    <t>152 миллионов 485 тысяч 812</t>
  </si>
  <si>
    <t>152 миллионов 504 тысяч 340</t>
  </si>
  <si>
    <t>151 миллионов 799 тысяч 138</t>
  </si>
  <si>
    <t>151 миллионов 817 тысяч 666</t>
  </si>
  <si>
    <t>151 миллионов 836 тысяч 193</t>
  </si>
  <si>
    <t>151 миллионов 854 тысяч 721</t>
  </si>
  <si>
    <t>151 миллионов 873 тысяч 249</t>
  </si>
  <si>
    <t>151 миллионов 891 тысяч 776</t>
  </si>
  <si>
    <t>151 миллионов 910 тысяч 304</t>
  </si>
  <si>
    <t>151 миллионов 928 тысяч 832</t>
  </si>
  <si>
    <t>151 миллионов 947 тысяч 359</t>
  </si>
  <si>
    <t>151 миллионов 965 тысяч 887</t>
  </si>
  <si>
    <t>151 миллионов 984 тысяч 414</t>
  </si>
  <si>
    <t>152 миллионов 002 тысяч 942</t>
  </si>
  <si>
    <t>152 миллионов 021 тысяч 470</t>
  </si>
  <si>
    <t>152 миллионов 039 тысяч 997</t>
  </si>
  <si>
    <t>152 миллионов 058 тысяч 525</t>
  </si>
  <si>
    <t>152 миллионов 077 тысяч 053</t>
  </si>
  <si>
    <t>152 миллионов 095 тысяч 580</t>
  </si>
  <si>
    <t>152 миллионов 114 тысяч 108</t>
  </si>
  <si>
    <t>152 миллионов 132 тысяч 635</t>
  </si>
  <si>
    <t>152 миллионов 151 тысяч 163</t>
  </si>
  <si>
    <t>152 миллионов 169 тысяч 691</t>
  </si>
  <si>
    <t>152 миллионов 188 тысяч 218</t>
  </si>
  <si>
    <t>152 миллионов 206 тысяч 746</t>
  </si>
  <si>
    <t>152 миллионов 225 тысяч 274</t>
  </si>
  <si>
    <t>152 миллионов 243 тысяч 801</t>
  </si>
  <si>
    <t>152 миллионов 262 тысяч 329</t>
  </si>
  <si>
    <t>152 миллионов 280 тысяч 856</t>
  </si>
  <si>
    <t>152 миллионов 299 тысяч 384</t>
  </si>
  <si>
    <t>152 миллионов 317 тысяч 912</t>
  </si>
  <si>
    <t>152 миллионов 336 тысяч 439</t>
  </si>
  <si>
    <t>152 миллионов 354 тысяч 967</t>
  </si>
  <si>
    <t>152 миллионов 373 тысяч 495</t>
  </si>
  <si>
    <t>152 миллионов 392 тысяч 022</t>
  </si>
  <si>
    <t>152 миллионов 410 тысяч 550</t>
  </si>
  <si>
    <t>152 миллионов 429 тысяч 077</t>
  </si>
  <si>
    <t>152 миллионов 447 тысяч 605</t>
  </si>
  <si>
    <t>152 миллионов 466 тысяч 133</t>
  </si>
  <si>
    <t>152 миллионов 484 тысяч 660</t>
  </si>
  <si>
    <t>152 миллионов 503 тысяч 188</t>
  </si>
  <si>
    <t>151 миллионов 797 тысяч 986</t>
  </si>
  <si>
    <t>151 миллионов 816 тысяч 514</t>
  </si>
  <si>
    <t>151 миллионов 835 тысяч 041</t>
  </si>
  <si>
    <t>151 миллионов 853 тысяч 569</t>
  </si>
  <si>
    <t>151 миллионов 872 тысяч 097</t>
  </si>
  <si>
    <t>151 миллионов 890 тысяч 624</t>
  </si>
  <si>
    <t>151 миллионов 909 тысяч 152</t>
  </si>
  <si>
    <t>151 миллионов 927 тысяч 680</t>
  </si>
  <si>
    <t>151 миллионов 946 тысяч 207</t>
  </si>
  <si>
    <t>151 миллионов 964 тысяч 735</t>
  </si>
  <si>
    <t>151 миллионов 983 тысяч 262</t>
  </si>
  <si>
    <t>152 миллионов 001 тысяч 790</t>
  </si>
  <si>
    <t>152 миллионов 020 тысяч 318</t>
  </si>
  <si>
    <t>152 миллионов 038 тысяч 845</t>
  </si>
  <si>
    <t>152 миллионов 057 тысяч 373</t>
  </si>
  <si>
    <t>152 миллионов 075 тысяч 901</t>
  </si>
  <si>
    <t>152 миллионов 094 тысяч 428</t>
  </si>
  <si>
    <t>152 миллионов 112 тысяч 956</t>
  </si>
  <si>
    <t>152 миллионов 131 тысяч 483</t>
  </si>
  <si>
    <t>152 миллионов 150 тысяч 011</t>
  </si>
  <si>
    <t>152 миллионов 168 тысяч 539</t>
  </si>
  <si>
    <t>152 миллионов 187 тысяч 066</t>
  </si>
  <si>
    <t>152 миллионов 205 тысяч 594</t>
  </si>
  <si>
    <t>152 миллионов 224 тысяч 122</t>
  </si>
  <si>
    <t>152 миллионов 242 тысяч 649</t>
  </si>
  <si>
    <t>152 миллионов 261 тысяч 177</t>
  </si>
  <si>
    <t>152 миллионов 279 тысяч 704</t>
  </si>
  <si>
    <t>152 миллионов 298 тысяч 232</t>
  </si>
  <si>
    <t>152 миллионов 316 тысяч 760</t>
  </si>
  <si>
    <t>152 миллионов 335 тысяч 287</t>
  </si>
  <si>
    <t>152 миллионов 353 тысяч 815</t>
  </si>
  <si>
    <t>152 миллионов 372 тысяч 343</t>
  </si>
  <si>
    <t>152 миллионов 390 тысяч 870</t>
  </si>
  <si>
    <t>152 миллионов 409 тысяч 398</t>
  </si>
  <si>
    <t>152 миллионов 427 тысяч 925</t>
  </si>
  <si>
    <t>152 миллионов 446 тысяч 453</t>
  </si>
  <si>
    <t>152 миллионов 464 тысяч 981</t>
  </si>
  <si>
    <t>152 миллионов 483 тысяч 508</t>
  </si>
  <si>
    <t>152 миллионов 502 тысяч 036</t>
  </si>
  <si>
    <t>134 миллионов 963 тысяч 287</t>
  </si>
  <si>
    <t>134 миллионов 979 тысяч 756</t>
  </si>
  <si>
    <t>134 миллионов 996 тысяч 225</t>
  </si>
  <si>
    <t>135 миллионов 012 тысяч 694</t>
  </si>
  <si>
    <t>135 миллионов 029 тысяч 163</t>
  </si>
  <si>
    <t>135 миллионов 045 тысяч 632</t>
  </si>
  <si>
    <t>135 миллионов 062 тысяч 101</t>
  </si>
  <si>
    <t>135 миллионов 078 тысяч 570</t>
  </si>
  <si>
    <t>135 миллионов 095 тысяч 039</t>
  </si>
  <si>
    <t>135 миллионов 111 тысяч 508</t>
  </si>
  <si>
    <t>135 миллионов 127 тысяч 977</t>
  </si>
  <si>
    <t>135 миллионов 144 тысяч 446</t>
  </si>
  <si>
    <t>135 миллионов 160 тысяч 915</t>
  </si>
  <si>
    <t>135 миллионов 177 тысяч 384</t>
  </si>
  <si>
    <t>135 миллионов 193 тысяч 853</t>
  </si>
  <si>
    <t>135 миллионов 210 тысяч 322</t>
  </si>
  <si>
    <t>135 миллионов 226 тысяч 791</t>
  </si>
  <si>
    <t>135 миллионов 243 тысяч 260</t>
  </si>
  <si>
    <t>135 миллионов 259 тысяч 729</t>
  </si>
  <si>
    <t>135 миллионов 276 тысяч 198</t>
  </si>
  <si>
    <t>135 миллионов 292 тысяч 667</t>
  </si>
  <si>
    <t>135 миллионов 309 тысяч 136</t>
  </si>
  <si>
    <t>135 миллионов 325 тысяч 605</t>
  </si>
  <si>
    <t>135 миллионов 342 тысяч 074</t>
  </si>
  <si>
    <t>135 миллионов 358 тысяч 543</t>
  </si>
  <si>
    <t>135 миллионов 375 тысяч 012</t>
  </si>
  <si>
    <t>135 миллионов 391 тысяч 481</t>
  </si>
  <si>
    <t>135 миллионов 407 тысяч 950</t>
  </si>
  <si>
    <t>135 миллионов 424 тысяч 419</t>
  </si>
  <si>
    <t>135 миллионов 440 тысяч 888</t>
  </si>
  <si>
    <t>135 миллионов 457 тысяч 357</t>
  </si>
  <si>
    <t>135 миллионов 473 тысяч 826</t>
  </si>
  <si>
    <t>135 миллионов 490 тысяч 295</t>
  </si>
  <si>
    <t>135 миллионов 506 тысяч 764</t>
  </si>
  <si>
    <t>135 миллионов 523 тысяч 233</t>
  </si>
  <si>
    <t>135 миллионов 539 тысяч 702</t>
  </si>
  <si>
    <t>135 миллионов 556 тысяч 171</t>
  </si>
  <si>
    <t>135 миллионов 572 тысяч 640</t>
  </si>
  <si>
    <t>134 миллионов 963 тысяч 286</t>
  </si>
  <si>
    <t>134 миллионов 979 тысяч 755</t>
  </si>
  <si>
    <t>134 миллионов 996 тысяч 224</t>
  </si>
  <si>
    <t>135 миллионов 012 тысяч 693</t>
  </si>
  <si>
    <t>135 миллионов 029 тысяч 162</t>
  </si>
  <si>
    <t>135 миллионов 045 тысяч 631</t>
  </si>
  <si>
    <t>135 миллионов 062 тысяч 100</t>
  </si>
  <si>
    <t>135 миллионов 078 тысяч 569</t>
  </si>
  <si>
    <t>135 миллионов 095 тысяч 038</t>
  </si>
  <si>
    <t>135 миллионов 111 тысяч 507</t>
  </si>
  <si>
    <t>135 миллионов 127 тысяч 976</t>
  </si>
  <si>
    <t>135 миллионов 144 тысяч 445</t>
  </si>
  <si>
    <t>135 миллионов 160 тысяч 914</t>
  </si>
  <si>
    <t>135 миллионов 177 тысяч 383</t>
  </si>
  <si>
    <t>135 миллионов 193 тысяч 852</t>
  </si>
  <si>
    <t>135 миллионов 210 тысяч 321</t>
  </si>
  <si>
    <t>135 миллионов 226 тысяч 790</t>
  </si>
  <si>
    <t>135 миллионов 243 тысяч 259</t>
  </si>
  <si>
    <t>135 миллионов 259 тысяч 728</t>
  </si>
  <si>
    <t>135 миллионов 276 тысяч 197</t>
  </si>
  <si>
    <t>135 миллионов 292 тысяч 666</t>
  </si>
  <si>
    <t>135 миллионов 309 тысяч 135</t>
  </si>
  <si>
    <t>135 миллионов 325 тысяч 604</t>
  </si>
  <si>
    <t>135 миллионов 342 тысяч 073</t>
  </si>
  <si>
    <t>135 миллионов 358 тысяч 542</t>
  </si>
  <si>
    <t>135 миллионов 375 тысяч 011</t>
  </si>
  <si>
    <t>135 миллионов 391 тысяч 480</t>
  </si>
  <si>
    <t>135 миллионов 407 тысяч 949</t>
  </si>
  <si>
    <t>135 миллионов 424 тысяч 418</t>
  </si>
  <si>
    <t>135 миллионов 440 тысяч 887</t>
  </si>
  <si>
    <t>135 миллионов 457 тысяч 356</t>
  </si>
  <si>
    <t>135 миллионов 473 тысяч 825</t>
  </si>
  <si>
    <t>135 миллионов 490 тысяч 294</t>
  </si>
  <si>
    <t>135 миллионов 506 тысяч 763</t>
  </si>
  <si>
    <t>135 миллионов 523 тысяч 232</t>
  </si>
  <si>
    <t>135 миллионов 539 тысяч 701</t>
  </si>
  <si>
    <t>135 миллионов 556 тысяч 170</t>
  </si>
  <si>
    <t>135 миллионов 572 тысяч 639</t>
  </si>
  <si>
    <t>134 миллионов 962 тысяч 262</t>
  </si>
  <si>
    <t>134 миллионов 978 тысяч 731</t>
  </si>
  <si>
    <t>134 миллионов 995 тысяч 200</t>
  </si>
  <si>
    <t>135 миллионов 011 тысяч 669</t>
  </si>
  <si>
    <t>135 миллионов 028 тысяч 138</t>
  </si>
  <si>
    <t>135 миллионов 044 тысяч 607</t>
  </si>
  <si>
    <t>135 миллионов 061 тысяч 076</t>
  </si>
  <si>
    <t>135 миллионов 077 тысяч 545</t>
  </si>
  <si>
    <t>135 миллионов 094 тысяч 014</t>
  </si>
  <si>
    <t>135 миллионов 110 тысяч 483</t>
  </si>
  <si>
    <t>135 миллионов 126 тысяч 952</t>
  </si>
  <si>
    <t>135 миллионов 143 тысяч 421</t>
  </si>
  <si>
    <t>135 миллионов 159 тысяч 890</t>
  </si>
  <si>
    <t>135 миллионов 176 тысяч 359</t>
  </si>
  <si>
    <t>135 миллионов 192 тысяч 828</t>
  </si>
  <si>
    <t>135 миллионов 209 тысяч 297</t>
  </si>
  <si>
    <t>135 миллионов 225 тысяч 766</t>
  </si>
  <si>
    <t>135 миллионов 242 тысяч 235</t>
  </si>
  <si>
    <t>135 миллионов 258 тысяч 704</t>
  </si>
  <si>
    <t>135 миллионов 275 тысяч 173</t>
  </si>
  <si>
    <t>135 миллионов 291 тысяч 642</t>
  </si>
  <si>
    <t>135 миллионов 308 тысяч 111</t>
  </si>
  <si>
    <t>135 миллионов 324 тысяч 580</t>
  </si>
  <si>
    <t>135 миллионов 341 тысяч 049</t>
  </si>
  <si>
    <t>135 миллионов 357 тысяч 518</t>
  </si>
  <si>
    <t>135 миллионов 373 тысяч 987</t>
  </si>
  <si>
    <t>135 миллионов 390 тысяч 456</t>
  </si>
  <si>
    <t>135 миллионов 406 тысяч 925</t>
  </si>
  <si>
    <t>135 миллионов 423 тысяч 394</t>
  </si>
  <si>
    <t>135 миллионов 439 тысяч 863</t>
  </si>
  <si>
    <t>135 миллионов 456 тысяч 332</t>
  </si>
  <si>
    <t>135 миллионов 472 тысяч 801</t>
  </si>
  <si>
    <t>135 миллионов 489 тысяч 270</t>
  </si>
  <si>
    <t>135 миллионов 505 тысяч 739</t>
  </si>
  <si>
    <t>135 миллионов 522 тысяч 208</t>
  </si>
  <si>
    <t>135 миллионов 538 тысяч 677</t>
  </si>
  <si>
    <t>135 миллионов 555 тысяч 146</t>
  </si>
  <si>
    <t>135 миллионов 571 тысяч 615</t>
  </si>
  <si>
    <t>134 миллионов 961 тысяч 238</t>
  </si>
  <si>
    <t>134 миллионов 977 тысяч 707</t>
  </si>
  <si>
    <t>134 миллионов 994 тысяч 176</t>
  </si>
  <si>
    <t>135 миллионов 010 тысяч 645</t>
  </si>
  <si>
    <t>135 миллионов 027 тысяч 114</t>
  </si>
  <si>
    <t>135 миллионов 043 тысяч 583</t>
  </si>
  <si>
    <t>135 миллионов 060 тысяч 052</t>
  </si>
  <si>
    <t>135 миллионов 076 тысяч 521</t>
  </si>
  <si>
    <t>135 миллионов 092 тысяч 990</t>
  </si>
  <si>
    <t>135 миллионов 109 тысяч 459</t>
  </si>
  <si>
    <t>135 миллионов 125 тысяч 928</t>
  </si>
  <si>
    <t>135 миллионов 142 тысяч 397</t>
  </si>
  <si>
    <t>135 миллионов 158 тысяч 866</t>
  </si>
  <si>
    <t>135 миллионов 175 тысяч 335</t>
  </si>
  <si>
    <t>135 миллионов 191 тысяч 804</t>
  </si>
  <si>
    <t>135 миллионов 208 тысяч 273</t>
  </si>
  <si>
    <t>135 миллионов 224 тысяч 742</t>
  </si>
  <si>
    <t>135 миллионов 241 тысяч 211</t>
  </si>
  <si>
    <t>135 миллионов 257 тысяч 680</t>
  </si>
  <si>
    <t>135 миллионов 274 тысяч 149</t>
  </si>
  <si>
    <t>135 миллионов 290 тысяч 618</t>
  </si>
  <si>
    <t>135 миллионов 307 тысяч 087</t>
  </si>
  <si>
    <t>135 миллионов 323 тысяч 556</t>
  </si>
  <si>
    <t>135 миллионов 340 тысяч 025</t>
  </si>
  <si>
    <t>135 миллионов 356 тысяч 494</t>
  </si>
  <si>
    <t>135 миллионов 372 тысяч 963</t>
  </si>
  <si>
    <t>135 миллионов 389 тысяч 432</t>
  </si>
  <si>
    <t>135 миллионов 405 тысяч 901</t>
  </si>
  <si>
    <t>135 миллионов 422 тысяч 370</t>
  </si>
  <si>
    <t>135 миллионов 438 тысяч 839</t>
  </si>
  <si>
    <t>135 миллионов 455 тысяч 308</t>
  </si>
  <si>
    <t>135 миллионов 471 тысяч 777</t>
  </si>
  <si>
    <t>135 миллионов 488 тысяч 246</t>
  </si>
  <si>
    <t>135 миллионов 504 тысяч 715</t>
  </si>
  <si>
    <t>135 миллионов 521 тысяч 184</t>
  </si>
  <si>
    <t>135 миллионов 537 тысяч 653</t>
  </si>
  <si>
    <t>135 миллионов 554 тысяч 122</t>
  </si>
  <si>
    <t>135 миллионов 570 тысяч 591</t>
  </si>
  <si>
    <t>134 миллионов 960 тысяч 214</t>
  </si>
  <si>
    <t>134 миллионов 976 тысяч 683</t>
  </si>
  <si>
    <t>134 миллионов 993 тысяч 152</t>
  </si>
  <si>
    <t>135 миллионов 009 тысяч 621</t>
  </si>
  <si>
    <t>135 миллионов 026 тысяч 090</t>
  </si>
  <si>
    <t>135 миллионов 042 тысяч 559</t>
  </si>
  <si>
    <t>135 миллионов 059 тысяч 028</t>
  </si>
  <si>
    <t>135 миллионов 075 тысяч 497</t>
  </si>
  <si>
    <t>135 миллионов 091 тысяч 966</t>
  </si>
  <si>
    <t>135 миллионов 108 тысяч 435</t>
  </si>
  <si>
    <t>135 миллионов 124 тысяч 904</t>
  </si>
  <si>
    <t>135 миллионов 141 тысяч 373</t>
  </si>
  <si>
    <t>135 миллионов 157 тысяч 842</t>
  </si>
  <si>
    <t>135 миллионов 174 тысяч 311</t>
  </si>
  <si>
    <t>135 миллионов 190 тысяч 780</t>
  </si>
  <si>
    <t>135 миллионов 207 тысяч 249</t>
  </si>
  <si>
    <t>135 миллионов 223 тысяч 718</t>
  </si>
  <si>
    <t>135 миллионов 240 тысяч 187</t>
  </si>
  <si>
    <t>135 миллионов 256 тысяч 656</t>
  </si>
  <si>
    <t>135 миллионов 273 тысяч 125</t>
  </si>
  <si>
    <t>135 миллионов 289 тысяч 594</t>
  </si>
  <si>
    <t>135 миллионов 306 тысяч 063</t>
  </si>
  <si>
    <t>135 миллионов 322 тысяч 532</t>
  </si>
  <si>
    <t>135 миллионов 339 тысяч 001</t>
  </si>
  <si>
    <t>135 миллионов 355 тысяч 470</t>
  </si>
  <si>
    <t>135 миллионов 371 тысяч 939</t>
  </si>
  <si>
    <t>135 миллионов 388 тысяч 408</t>
  </si>
  <si>
    <t>135 миллионов 404 тысяч 877</t>
  </si>
  <si>
    <t>135 миллионов 421 тысяч 346</t>
  </si>
  <si>
    <t>135 миллионов 437 тысяч 815</t>
  </si>
  <si>
    <t>135 миллионов 454 тысяч 284</t>
  </si>
  <si>
    <t>135 миллионов 470 тысяч 753</t>
  </si>
  <si>
    <t>135 миллионов 487 тысяч 222</t>
  </si>
  <si>
    <t>135 миллионов 503 тысяч 691</t>
  </si>
  <si>
    <t>135 миллионов 520 тысяч 160</t>
  </si>
  <si>
    <t>135 миллионов 536 тысяч 629</t>
  </si>
  <si>
    <t>135 миллионов 553 тысяч 098</t>
  </si>
  <si>
    <t>135 миллионов 569 тысяч 567</t>
  </si>
  <si>
    <t>134 миллионов 959 тысяч 190</t>
  </si>
  <si>
    <t>134 миллионов 975 тысяч 659</t>
  </si>
  <si>
    <t>134 миллионов 992 тысяч 128</t>
  </si>
  <si>
    <t>135 миллионов 008 тысяч 597</t>
  </si>
  <si>
    <t>135 миллионов 025 тысяч 066</t>
  </si>
  <si>
    <t>135 миллионов 041 тысяч 535</t>
  </si>
  <si>
    <t>135 миллионов 058 тысяч 004</t>
  </si>
  <si>
    <t>135 миллионов 074 тысяч 473</t>
  </si>
  <si>
    <t>135 миллионов 090 тысяч 942</t>
  </si>
  <si>
    <t>135 миллионов 107 тысяч 411</t>
  </si>
  <si>
    <t>135 миллионов 123 тысяч 880</t>
  </si>
  <si>
    <t>135 миллионов 140 тысяч 349</t>
  </si>
  <si>
    <t>135 миллионов 156 тысяч 818</t>
  </si>
  <si>
    <t>135 миллионов 173 тысяч 287</t>
  </si>
  <si>
    <t>135 миллионов 189 тысяч 756</t>
  </si>
  <si>
    <t>135 миллионов 206 тысяч 225</t>
  </si>
  <si>
    <t>135 миллионов 222 тысяч 694</t>
  </si>
  <si>
    <t>135 миллионов 239 тысяч 163</t>
  </si>
  <si>
    <t>135 миллионов 255 тысяч 632</t>
  </si>
  <si>
    <t>135 миллионов 272 тысяч 101</t>
  </si>
  <si>
    <t>135 миллионов 288 тысяч 570</t>
  </si>
  <si>
    <t>135 миллионов 305 тысяч 039</t>
  </si>
  <si>
    <t>135 миллионов 321 тысяч 508</t>
  </si>
  <si>
    <t>135 миллионов 337 тысяч 977</t>
  </si>
  <si>
    <t>135 миллионов 354 тысяч 446</t>
  </si>
  <si>
    <t>135 миллионов 370 тысяч 915</t>
  </si>
  <si>
    <t>135 миллионов 387 тысяч 384</t>
  </si>
  <si>
    <t>135 миллионов 403 тысяч 853</t>
  </si>
  <si>
    <t>135 миллионов 420 тысяч 322</t>
  </si>
  <si>
    <t>135 миллионов 436 тысяч 791</t>
  </si>
  <si>
    <t>135 миллионов 453 тысяч 260</t>
  </si>
  <si>
    <t>135 миллионов 469 тысяч 729</t>
  </si>
  <si>
    <t>135 миллионов 486 тысяч 198</t>
  </si>
  <si>
    <t>135 миллионов 502 тысяч 667</t>
  </si>
  <si>
    <t>135 миллионов 519 тысяч 136</t>
  </si>
  <si>
    <t>135 миллионов 535 тысяч 605</t>
  </si>
  <si>
    <t>135 миллионов 552 тысяч 074</t>
  </si>
  <si>
    <t>135 миллионов 568 тысяч 543</t>
  </si>
  <si>
    <t>134 миллионов 958 тысяч 166</t>
  </si>
  <si>
    <t>134 миллионов 974 тысяч 635</t>
  </si>
  <si>
    <t>134 миллионов 991 тысяч 104</t>
  </si>
  <si>
    <t>135 миллионов 007 тысяч 573</t>
  </si>
  <si>
    <t>135 миллионов 024 тысяч 042</t>
  </si>
  <si>
    <t>135 миллионов 040 тысяч 511</t>
  </si>
  <si>
    <t>135 миллионов 056 тысяч 980</t>
  </si>
  <si>
    <t>135 миллионов 073 тысяч 449</t>
  </si>
  <si>
    <t>135 миллионов 089 тысяч 918</t>
  </si>
  <si>
    <t>135 миллионов 106 тысяч 387</t>
  </si>
  <si>
    <t>135 миллионов 122 тысяч 856</t>
  </si>
  <si>
    <t>135 миллионов 139 тысяч 325</t>
  </si>
  <si>
    <t>135 миллионов 155 тысяч 794</t>
  </si>
  <si>
    <t>135 миллионов 172 тысяч 263</t>
  </si>
  <si>
    <t>135 миллионов 188 тысяч 732</t>
  </si>
  <si>
    <t>135 миллионов 205 тысяч 201</t>
  </si>
  <si>
    <t>135 миллионов 221 тысяч 670</t>
  </si>
  <si>
    <t>135 миллионов 238 тысяч 139</t>
  </si>
  <si>
    <t>135 миллионов 254 тысяч 608</t>
  </si>
  <si>
    <t>135 миллионов 271 тысяч 077</t>
  </si>
  <si>
    <t>135 миллионов 287 тысяч 546</t>
  </si>
  <si>
    <t>135 миллионов 304 тысяч 015</t>
  </si>
  <si>
    <t>135 миллионов 320 тысяч 484</t>
  </si>
  <si>
    <t>135 миллионов 336 тысяч 953</t>
  </si>
  <si>
    <t>135 миллионов 353 тысяч 422</t>
  </si>
  <si>
    <t>135 миллионов 369 тысяч 891</t>
  </si>
  <si>
    <t>135 миллионов 386 тысяч 360</t>
  </si>
  <si>
    <t>135 миллионов 402 тысяч 829</t>
  </si>
  <si>
    <t>135 миллионов 419 тысяч 298</t>
  </si>
  <si>
    <t>135 миллионов 435 тысяч 767</t>
  </si>
  <si>
    <t>135 миллионов 452 тысяч 236</t>
  </si>
  <si>
    <t>135 миллионов 468 тысяч 705</t>
  </si>
  <si>
    <t>135 миллионов 485 тысяч 174</t>
  </si>
  <si>
    <t>135 миллионов 501 тысяч 643</t>
  </si>
  <si>
    <t>135 миллионов 518 тысяч 112</t>
  </si>
  <si>
    <t>135 миллионов 534 тысяч 581</t>
  </si>
  <si>
    <t>135 миллионов 551 тысяч 050</t>
  </si>
  <si>
    <t>135 миллионов 567 тысяч 519</t>
  </si>
  <si>
    <t>134 миллионов 957 тысяч 142</t>
  </si>
  <si>
    <t>134 миллионов 973 тысяч 611</t>
  </si>
  <si>
    <t>134 миллионов 990 тысяч 080</t>
  </si>
  <si>
    <t>135 миллионов 006 тысяч 549</t>
  </si>
  <si>
    <t>135 миллионов 023 тысяч 018</t>
  </si>
  <si>
    <t>135 миллионов 039 тысяч 487</t>
  </si>
  <si>
    <t>135 миллионов 055 тысяч 956</t>
  </si>
  <si>
    <t>135 миллионов 072 тысяч 425</t>
  </si>
  <si>
    <t>135 миллионов 088 тысяч 894</t>
  </si>
  <si>
    <t>135 миллионов 105 тысяч 363</t>
  </si>
  <si>
    <t>135 миллионов 121 тысяч 832</t>
  </si>
  <si>
    <t>135 миллионов 138 тысяч 301</t>
  </si>
  <si>
    <t>135 миллионов 154 тысяч 770</t>
  </si>
  <si>
    <t>135 миллионов 171 тысяч 239</t>
  </si>
  <si>
    <t>135 миллионов 187 тысяч 708</t>
  </si>
  <si>
    <t>135 миллионов 204 тысяч 177</t>
  </si>
  <si>
    <t>135 миллионов 220 тысяч 646</t>
  </si>
  <si>
    <t>135 миллионов 237 тысяч 115</t>
  </si>
  <si>
    <t>135 миллионов 253 тысяч 584</t>
  </si>
  <si>
    <t>135 миллионов 270 тысяч 053</t>
  </si>
  <si>
    <t>135 миллионов 286 тысяч 522</t>
  </si>
  <si>
    <t>135 миллионов 302 тысяч 991</t>
  </si>
  <si>
    <t>135 миллионов 319 тысяч 460</t>
  </si>
  <si>
    <t>135 миллионов 335 тысяч 929</t>
  </si>
  <si>
    <t>135 миллионов 352 тысяч 398</t>
  </si>
  <si>
    <t>135 миллионов 368 тысяч 867</t>
  </si>
  <si>
    <t>135 миллионов 385 тысяч 336</t>
  </si>
  <si>
    <t>135 миллионов 401 тысяч 805</t>
  </si>
  <si>
    <t>135 миллионов 418 тысяч 274</t>
  </si>
  <si>
    <t>135 миллионов 434 тысяч 743</t>
  </si>
  <si>
    <t>135 миллионов 451 тысяч 212</t>
  </si>
  <si>
    <t>135 миллионов 467 тысяч 681</t>
  </si>
  <si>
    <t>135 миллионов 484 тысяч 150</t>
  </si>
  <si>
    <t>135 миллионов 500 тысяч 619</t>
  </si>
  <si>
    <t>135 миллионов 517 тысяч 088</t>
  </si>
  <si>
    <t>135 миллионов 533 тысяч 557</t>
  </si>
  <si>
    <t>135 миллионов 550 тысяч 026</t>
  </si>
  <si>
    <t>135 миллионов 566 тысяч 495</t>
  </si>
  <si>
    <t>134 миллионов 956 тысяч 118</t>
  </si>
  <si>
    <t>134 миллионов 972 тысяч 587</t>
  </si>
  <si>
    <t>134 миллионов 989 тысяч 056</t>
  </si>
  <si>
    <t>135 миллионов 005 тысяч 525</t>
  </si>
  <si>
    <t>135 миллионов 021 тысяч 994</t>
  </si>
  <si>
    <t>135 миллионов 038 тысяч 463</t>
  </si>
  <si>
    <t>135 миллионов 054 тысяч 932</t>
  </si>
  <si>
    <t>135 миллионов 071 тысяч 401</t>
  </si>
  <si>
    <t>135 миллионов 087 тысяч 870</t>
  </si>
  <si>
    <t>135 миллионов 104 тысяч 339</t>
  </si>
  <si>
    <t>135 миллионов 120 тысяч 808</t>
  </si>
  <si>
    <t>135 миллионов 137 тысяч 277</t>
  </si>
  <si>
    <t>135 миллионов 153 тысяч 746</t>
  </si>
  <si>
    <t>135 миллионов 170 тысяч 215</t>
  </si>
  <si>
    <t>135 миллионов 186 тысяч 684</t>
  </si>
  <si>
    <t>135 миллионов 203 тысяч 153</t>
  </si>
  <si>
    <t>135 миллионов 219 тысяч 622</t>
  </si>
  <si>
    <t>135 миллионов 236 тысяч 091</t>
  </si>
  <si>
    <t>135 миллионов 252 тысяч 560</t>
  </si>
  <si>
    <t>135 миллионов 269 тысяч 029</t>
  </si>
  <si>
    <t>135 миллионов 285 тысяч 498</t>
  </si>
  <si>
    <t>135 миллионов 301 тысяч 967</t>
  </si>
  <si>
    <t>135 миллионов 318 тысяч 436</t>
  </si>
  <si>
    <t>135 миллионов 334 тысяч 905</t>
  </si>
  <si>
    <t>135 миллионов 351 тысяч 374</t>
  </si>
  <si>
    <t>135 миллионов 367 тысяч 843</t>
  </si>
  <si>
    <t>135 миллионов 384 тысяч 312</t>
  </si>
  <si>
    <t>135 миллионов 400 тысяч 781</t>
  </si>
  <si>
    <t>135 миллионов 417 тысяч 250</t>
  </si>
  <si>
    <t>135 миллионов 433 тысяч 719</t>
  </si>
  <si>
    <t>135 миллионов 450 тысяч 188</t>
  </si>
  <si>
    <t>135 миллионов 466 тысяч 657</t>
  </si>
  <si>
    <t>135 миллионов 483 тысяч 126</t>
  </si>
  <si>
    <t>135 миллионов 499 тысяч 595</t>
  </si>
  <si>
    <t>135 миллионов 516 тысяч 064</t>
  </si>
  <si>
    <t>135 миллионов 532 тысяч 533</t>
  </si>
  <si>
    <t>135 миллионов 549 тысяч 002</t>
  </si>
  <si>
    <t>135 миллионов 565 тысяч 471</t>
  </si>
  <si>
    <t>134 миллионов 955 тысяч 094</t>
  </si>
  <si>
    <t>134 миллионов 971 тысяч 563</t>
  </si>
  <si>
    <t>134 миллионов 988 тысяч 032</t>
  </si>
  <si>
    <t>135 миллионов 004 тысяч 501</t>
  </si>
  <si>
    <t>135 миллионов 020 тысяч 970</t>
  </si>
  <si>
    <t>135 миллионов 037 тысяч 439</t>
  </si>
  <si>
    <t>135 миллионов 053 тысяч 908</t>
  </si>
  <si>
    <t>135 миллионов 070 тысяч 377</t>
  </si>
  <si>
    <t>135 миллионов 086 тысяч 846</t>
  </si>
  <si>
    <t>135 миллионов 103 тысяч 315</t>
  </si>
  <si>
    <t>135 миллионов 119 тысяч 784</t>
  </si>
  <si>
    <t>135 миллионов 136 тысяч 253</t>
  </si>
  <si>
    <t>135 миллионов 152 тысяч 722</t>
  </si>
  <si>
    <t>135 миллионов 169 тысяч 191</t>
  </si>
  <si>
    <t>135 миллионов 185 тысяч 660</t>
  </si>
  <si>
    <t>135 миллионов 202 тысяч 129</t>
  </si>
  <si>
    <t>135 миллионов 218 тысяч 598</t>
  </si>
  <si>
    <t>135 миллионов 235 тысяч 067</t>
  </si>
  <si>
    <t>135 миллионов 251 тысяч 536</t>
  </si>
  <si>
    <t>135 миллионов 268 тысяч 005</t>
  </si>
  <si>
    <t>135 миллионов 284 тысяч 474</t>
  </si>
  <si>
    <t>135 миллионов 300 тысяч 943</t>
  </si>
  <si>
    <t>135 миллионов 317 тысяч 412</t>
  </si>
  <si>
    <t>135 миллионов 333 тысяч 881</t>
  </si>
  <si>
    <t>135 миллионов 350 тысяч 350</t>
  </si>
  <si>
    <t>135 миллионов 366 тысяч 819</t>
  </si>
  <si>
    <t>135 миллионов 383 тысяч 288</t>
  </si>
  <si>
    <t>135 миллионов 399 тысяч 757</t>
  </si>
  <si>
    <t>135 миллионов 416 тысяч 226</t>
  </si>
  <si>
    <t>135 миллионов 432 тысяч 695</t>
  </si>
  <si>
    <t>135 миллионов 449 тысяч 164</t>
  </si>
  <si>
    <t>135 миллионов 465 тысяч 633</t>
  </si>
  <si>
    <t>135 миллионов 482 тысяч 102</t>
  </si>
  <si>
    <t>135 миллионов 498 тысяч 571</t>
  </si>
  <si>
    <t>135 миллионов 515 тысяч 040</t>
  </si>
  <si>
    <t>135 миллионов 531 тысяч 509</t>
  </si>
  <si>
    <t>135 миллионов 547 тысяч 978</t>
  </si>
  <si>
    <t>135 миллионов 564 тысяч 447</t>
  </si>
  <si>
    <t>134 миллионов 954 тысяч 070</t>
  </si>
  <si>
    <t>134 миллионов 970 тысяч 539</t>
  </si>
  <si>
    <t>134 миллионов 987 тысяч 008</t>
  </si>
  <si>
    <t>135 миллионов 003 тысяч 477</t>
  </si>
  <si>
    <t>135 миллионов 019 тысяч 946</t>
  </si>
  <si>
    <t>135 миллионов 036 тысяч 415</t>
  </si>
  <si>
    <t>135 миллионов 052 тысяч 884</t>
  </si>
  <si>
    <t>135 миллионов 069 тысяч 353</t>
  </si>
  <si>
    <t>135 миллионов 085 тысяч 822</t>
  </si>
  <si>
    <t>135 миллионов 102 тысяч 291</t>
  </si>
  <si>
    <t>135 миллионов 118 тысяч 760</t>
  </si>
  <si>
    <t>135 миллионов 135 тысяч 229</t>
  </si>
  <si>
    <t>135 миллионов 151 тысяч 698</t>
  </si>
  <si>
    <t>135 миллионов 168 тысяч 167</t>
  </si>
  <si>
    <t>135 миллионов 184 тысяч 636</t>
  </si>
  <si>
    <t>135 миллионов 201 тысяч 105</t>
  </si>
  <si>
    <t>135 миллионов 217 тысяч 574</t>
  </si>
  <si>
    <t>135 миллионов 234 тысяч 043</t>
  </si>
  <si>
    <t>135 миллионов 250 тысяч 512</t>
  </si>
  <si>
    <t>135 миллионов 266 тысяч 981</t>
  </si>
  <si>
    <t>135 миллионов 283 тысяч 450</t>
  </si>
  <si>
    <t>135 миллионов 299 тысяч 919</t>
  </si>
  <si>
    <t>135 миллионов 316 тысяч 388</t>
  </si>
  <si>
    <t>135 миллионов 332 тысяч 857</t>
  </si>
  <si>
    <t>135 миллионов 349 тысяч 326</t>
  </si>
  <si>
    <t>135 миллионов 365 тысяч 795</t>
  </si>
  <si>
    <t>135 миллионов 382 тысяч 264</t>
  </si>
  <si>
    <t>135 миллионов 398 тысяч 733</t>
  </si>
  <si>
    <t>135 миллионов 415 тысяч 202</t>
  </si>
  <si>
    <t>135 миллионов 431 тысяч 671</t>
  </si>
  <si>
    <t>135 миллионов 448 тысяч 140</t>
  </si>
  <si>
    <t>135 миллионов 464 тысяч 609</t>
  </si>
  <si>
    <t>135 миллионов 481 тысяч 078</t>
  </si>
  <si>
    <t>135 миллионов 497 тысяч 547</t>
  </si>
  <si>
    <t>135 миллионов 514 тысяч 016</t>
  </si>
  <si>
    <t>135 миллионов 530 тысяч 485</t>
  </si>
  <si>
    <t>135 миллионов 546 тысяч 954</t>
  </si>
  <si>
    <t>135 миллионов 563 тысяч 423</t>
  </si>
  <si>
    <t>134 миллионов 953 тысяч 046</t>
  </si>
  <si>
    <t>134 миллионов 969 тысяч 515</t>
  </si>
  <si>
    <t>134 миллионов 985 тысяч 984</t>
  </si>
  <si>
    <t>135 миллионов 002 тысяч 453</t>
  </si>
  <si>
    <t>135 миллионов 018 тысяч 922</t>
  </si>
  <si>
    <t>135 миллионов 035 тысяч 391</t>
  </si>
  <si>
    <t>135 миллионов 051 тысяч 860</t>
  </si>
  <si>
    <t>135 миллионов 068 тысяч 329</t>
  </si>
  <si>
    <t>135 миллионов 084 тысяч 798</t>
  </si>
  <si>
    <t>135 миллионов 101 тысяч 267</t>
  </si>
  <si>
    <t>135 миллионов 117 тысяч 736</t>
  </si>
  <si>
    <t>135 миллионов 134 тысяч 205</t>
  </si>
  <si>
    <t>135 миллионов 150 тысяч 674</t>
  </si>
  <si>
    <t>135 миллионов 167 тысяч 143</t>
  </si>
  <si>
    <t>135 миллионов 183 тысяч 612</t>
  </si>
  <si>
    <t>135 миллионов 200 тысяч 081</t>
  </si>
  <si>
    <t>135 миллионов 216 тысяч 550</t>
  </si>
  <si>
    <t>135 миллионов 233 тысяч 019</t>
  </si>
  <si>
    <t>135 миллионов 249 тысяч 488</t>
  </si>
  <si>
    <t>135 миллионов 265 тысяч 957</t>
  </si>
  <si>
    <t>135 миллионов 282 тысяч 426</t>
  </si>
  <si>
    <t>135 миллионов 298 тысяч 895</t>
  </si>
  <si>
    <t>135 миллионов 315 тысяч 364</t>
  </si>
  <si>
    <t>135 миллионов 331 тысяч 833</t>
  </si>
  <si>
    <t>135 миллионов 348 тысяч 302</t>
  </si>
  <si>
    <t>135 миллионов 364 тысяч 771</t>
  </si>
  <si>
    <t>135 миллионов 381 тысяч 240</t>
  </si>
  <si>
    <t>135 миллионов 397 тысяч 709</t>
  </si>
  <si>
    <t>135 миллионов 414 тысяч 178</t>
  </si>
  <si>
    <t>135 миллионов 430 тысяч 647</t>
  </si>
  <si>
    <t>135 миллионов 447 тысяч 116</t>
  </si>
  <si>
    <t>135 миллионов 463 тысяч 585</t>
  </si>
  <si>
    <t>135 миллионов 480 тысяч 054</t>
  </si>
  <si>
    <t>135 миллионов 496 тысяч 523</t>
  </si>
  <si>
    <t>135 миллионов 512 тысяч 992</t>
  </si>
  <si>
    <t>135 миллионов 529 тысяч 461</t>
  </si>
  <si>
    <t>135 миллионов 545 тысяч 930</t>
  </si>
  <si>
    <t>135 миллионов 562 тысяч 399</t>
  </si>
  <si>
    <t>134 миллионов 952 тысяч 022</t>
  </si>
  <si>
    <t>134 миллионов 968 тысяч 491</t>
  </si>
  <si>
    <t>134 миллионов 984 тысяч 960</t>
  </si>
  <si>
    <t>135 миллионов 001 тысяч 429</t>
  </si>
  <si>
    <t>135 миллионов 017 тысяч 898</t>
  </si>
  <si>
    <t>135 миллионов 034 тысяч 367</t>
  </si>
  <si>
    <t>135 миллионов 050 тысяч 836</t>
  </si>
  <si>
    <t>135 миллионов 067 тысяч 305</t>
  </si>
  <si>
    <t>135 миллионов 083 тысяч 774</t>
  </si>
  <si>
    <t>135 миллионов 100 тысяч 243</t>
  </si>
  <si>
    <t>135 миллионов 116 тысяч 712</t>
  </si>
  <si>
    <t>135 миллионов 133 тысяч 181</t>
  </si>
  <si>
    <t>135 миллионов 149 тысяч 650</t>
  </si>
  <si>
    <t>135 миллионов 166 тысяч 119</t>
  </si>
  <si>
    <t>135 миллионов 182 тысяч 588</t>
  </si>
  <si>
    <t>135 миллионов 199 тысяч 057</t>
  </si>
  <si>
    <t>135 миллионов 215 тысяч 526</t>
  </si>
  <si>
    <t>135 миллионов 231 тысяч 995</t>
  </si>
  <si>
    <t>135 миллионов 248 тысяч 464</t>
  </si>
  <si>
    <t>135 миллионов 264 тысяч 933</t>
  </si>
  <si>
    <t>135 миллионов 281 тысяч 402</t>
  </si>
  <si>
    <t>135 миллионов 297 тысяч 871</t>
  </si>
  <si>
    <t>135 миллионов 314 тысяч 340</t>
  </si>
  <si>
    <t>135 миллионов 330 тысяч 809</t>
  </si>
  <si>
    <t>135 миллионов 347 тысяч 278</t>
  </si>
  <si>
    <t>135 миллионов 363 тысяч 747</t>
  </si>
  <si>
    <t>135 миллионов 380 тысяч 216</t>
  </si>
  <si>
    <t>135 миллионов 396 тысяч 685</t>
  </si>
  <si>
    <t>135 миллионов 413 тысяч 154</t>
  </si>
  <si>
    <t>135 миллионов 429 тысяч 623</t>
  </si>
  <si>
    <t>135 миллионов 446 тысяч 092</t>
  </si>
  <si>
    <t>135 миллионов 462 тысяч 561</t>
  </si>
  <si>
    <t>135 миллионов 479 тысяч 030</t>
  </si>
  <si>
    <t>135 миллионов 495 тысяч 499</t>
  </si>
  <si>
    <t>135 миллионов 511 тысяч 968</t>
  </si>
  <si>
    <t>135 миллионов 528 тысяч 437</t>
  </si>
  <si>
    <t>135 миллионов 544 тысяч 906</t>
  </si>
  <si>
    <t>135 миллионов 561 тысяч 375</t>
  </si>
  <si>
    <t>134 миллионов 950 тысяч 998</t>
  </si>
  <si>
    <t>134 миллионов 967 тысяч 467</t>
  </si>
  <si>
    <t>134 миллионов 983 тысяч 936</t>
  </si>
  <si>
    <t>135 миллионов 000 тысяч 405</t>
  </si>
  <si>
    <t>135 миллионов 016 тысяч 874</t>
  </si>
  <si>
    <t>135 миллионов 033 тысяч 343</t>
  </si>
  <si>
    <t>135 миллионов 049 тысяч 812</t>
  </si>
  <si>
    <t>135 миллионов 066 тысяч 281</t>
  </si>
  <si>
    <t>135 миллионов 082 тысяч 750</t>
  </si>
  <si>
    <t>135 миллионов 099 тысяч 219</t>
  </si>
  <si>
    <t>135 миллионов 115 тысяч 688</t>
  </si>
  <si>
    <t>135 миллионов 132 тысяч 157</t>
  </si>
  <si>
    <t>135 миллионов 148 тысяч 626</t>
  </si>
  <si>
    <t>135 миллионов 165 тысяч 095</t>
  </si>
  <si>
    <t>135 миллионов 181 тысяч 564</t>
  </si>
  <si>
    <t>135 миллионов 198 тысяч 033</t>
  </si>
  <si>
    <t>135 миллионов 214 тысяч 502</t>
  </si>
  <si>
    <t>135 миллионов 230 тысяч 971</t>
  </si>
  <si>
    <t>135 миллионов 247 тысяч 440</t>
  </si>
  <si>
    <t>135 миллионов 263 тысяч 909</t>
  </si>
  <si>
    <t>135 миллионов 280 тысяч 378</t>
  </si>
  <si>
    <t>135 миллионов 296 тысяч 847</t>
  </si>
  <si>
    <t>135 миллионов 313 тысяч 316</t>
  </si>
  <si>
    <t>135 миллионов 329 тысяч 785</t>
  </si>
  <si>
    <t>135 миллионов 346 тысяч 254</t>
  </si>
  <si>
    <t>135 миллионов 362 тысяч 723</t>
  </si>
  <si>
    <t>135 миллионов 379 тысяч 192</t>
  </si>
  <si>
    <t>135 миллионов 395 тысяч 661</t>
  </si>
  <si>
    <t>135 миллионов 412 тысяч 130</t>
  </si>
  <si>
    <t>135 миллионов 428 тысяч 599</t>
  </si>
  <si>
    <t>135 миллионов 445 тысяч 068</t>
  </si>
  <si>
    <t>135 миллионов 461 тысяч 537</t>
  </si>
  <si>
    <t>135 миллионов 478 тысяч 006</t>
  </si>
  <si>
    <t>135 миллионов 494 тысяч 475</t>
  </si>
  <si>
    <t>135 миллионов 510 тысяч 944</t>
  </si>
  <si>
    <t>135 миллионов 527 тысяч 413</t>
  </si>
  <si>
    <t>135 миллионов 543 тысяч 882</t>
  </si>
  <si>
    <t>135 миллионов 560 тысяч 351</t>
  </si>
  <si>
    <t>134 миллионов 949 тысяч 974</t>
  </si>
  <si>
    <t>134 миллионов 966 тысяч 443</t>
  </si>
  <si>
    <t>134 миллионов 982 тысяч 912</t>
  </si>
  <si>
    <t>134 миллионов 999 тысяч 381</t>
  </si>
  <si>
    <t>135 миллионов 015 тысяч 850</t>
  </si>
  <si>
    <t>135 миллионов 032 тысяч 319</t>
  </si>
  <si>
    <t>135 миллионов 048 тысяч 788</t>
  </si>
  <si>
    <t>135 миллионов 065 тысяч 257</t>
  </si>
  <si>
    <t>135 миллионов 081 тысяч 726</t>
  </si>
  <si>
    <t>135 миллионов 098 тысяч 195</t>
  </si>
  <si>
    <t>135 миллионов 114 тысяч 664</t>
  </si>
  <si>
    <t>135 миллионов 131 тысяч 133</t>
  </si>
  <si>
    <t>135 миллионов 147 тысяч 602</t>
  </si>
  <si>
    <t>135 миллионов 164 тысяч 071</t>
  </si>
  <si>
    <t>135 миллионов 180 тысяч 540</t>
  </si>
  <si>
    <t>135 миллионов 197 тысяч 009</t>
  </si>
  <si>
    <t>135 миллионов 213 тысяч 478</t>
  </si>
  <si>
    <t>135 миллионов 229 тысяч 947</t>
  </si>
  <si>
    <t>135 миллионов 246 тысяч 416</t>
  </si>
  <si>
    <t>135 миллионов 262 тысяч 885</t>
  </si>
  <si>
    <t>135 миллионов 279 тысяч 354</t>
  </si>
  <si>
    <t>135 миллионов 295 тысяч 823</t>
  </si>
  <si>
    <t>135 миллионов 312 тысяч 292</t>
  </si>
  <si>
    <t>135 миллионов 328 тысяч 761</t>
  </si>
  <si>
    <t>135 миллионов 345 тысяч 230</t>
  </si>
  <si>
    <t>135 миллионов 361 тысяч 699</t>
  </si>
  <si>
    <t>135 миллионов 378 тысяч 168</t>
  </si>
  <si>
    <t>135 миллионов 394 тысяч 637</t>
  </si>
  <si>
    <t>135 миллионов 411 тысяч 106</t>
  </si>
  <si>
    <t>135 миллионов 427 тысяч 575</t>
  </si>
  <si>
    <t>135 миллионов 444 тысяч 044</t>
  </si>
  <si>
    <t>135 миллионов 460 тысяч 513</t>
  </si>
  <si>
    <t>135 миллионов 476 тысяч 982</t>
  </si>
  <si>
    <t>135 миллионов 493 тысяч 451</t>
  </si>
  <si>
    <t>135 миллионов 509 тысяч 920</t>
  </si>
  <si>
    <t>135 миллионов 526 тысяч 389</t>
  </si>
  <si>
    <t>135 миллионов 542 тысяч 858</t>
  </si>
  <si>
    <t>135 миллионов 559 тысяч 327</t>
  </si>
  <si>
    <t>134 миллионов 948 тысяч 950</t>
  </si>
  <si>
    <t>134 миллионов 965 тысяч 419</t>
  </si>
  <si>
    <t>134 миллионов 981 тысяч 888</t>
  </si>
  <si>
    <t>134 миллионов 998 тысяч 357</t>
  </si>
  <si>
    <t>135 миллионов 014 тысяч 826</t>
  </si>
  <si>
    <t>135 миллионов 031 тысяч 295</t>
  </si>
  <si>
    <t>135 миллионов 047 тысяч 764</t>
  </si>
  <si>
    <t>135 миллионов 064 тысяч 233</t>
  </si>
  <si>
    <t>135 миллионов 080 тысяч 702</t>
  </si>
  <si>
    <t>135 миллионов 097 тысяч 171</t>
  </si>
  <si>
    <t>135 миллионов 113 тысяч 640</t>
  </si>
  <si>
    <t>135 миллионов 130 тысяч 109</t>
  </si>
  <si>
    <t>135 миллионов 146 тысяч 578</t>
  </si>
  <si>
    <t>135 миллионов 163 тысяч 047</t>
  </si>
  <si>
    <t>135 миллионов 179 тысяч 516</t>
  </si>
  <si>
    <t>135 миллионов 195 тысяч 985</t>
  </si>
  <si>
    <t>135 миллионов 212 тысяч 454</t>
  </si>
  <si>
    <t>135 миллионов 228 тысяч 923</t>
  </si>
  <si>
    <t>135 миллионов 245 тысяч 392</t>
  </si>
  <si>
    <t>135 миллионов 261 тысяч 861</t>
  </si>
  <si>
    <t>135 миллионов 278 тысяч 330</t>
  </si>
  <si>
    <t>135 миллионов 294 тысяч 799</t>
  </si>
  <si>
    <t>135 миллионов 311 тысяч 268</t>
  </si>
  <si>
    <t>135 миллионов 327 тысяч 737</t>
  </si>
  <si>
    <t>135 миллионов 344 тысяч 206</t>
  </si>
  <si>
    <t>135 миллионов 360 тысяч 675</t>
  </si>
  <si>
    <t>135 миллионов 377 тысяч 144</t>
  </si>
  <si>
    <t>135 миллионов 393 тысяч 613</t>
  </si>
  <si>
    <t>135 миллионов 410 тысяч 082</t>
  </si>
  <si>
    <t>135 миллионов 426 тысяч 551</t>
  </si>
  <si>
    <t>135 миллионов 443 тысяч 020</t>
  </si>
  <si>
    <t>135 миллионов 459 тысяч 489</t>
  </si>
  <si>
    <t>135 миллионов 475 тысяч 958</t>
  </si>
  <si>
    <t>135 миллионов 492 тысяч 427</t>
  </si>
  <si>
    <t>135 миллионов 508 тысяч 896</t>
  </si>
  <si>
    <t>135 миллионов 525 тысяч 365</t>
  </si>
  <si>
    <t>135 миллионов 541 тысяч 834</t>
  </si>
  <si>
    <t>135 миллионов 558 тысяч 303</t>
  </si>
  <si>
    <t>134 миллионов 947 тысяч 926</t>
  </si>
  <si>
    <t>134 миллионов 964 тысяч 395</t>
  </si>
  <si>
    <t>134 миллионов 980 тысяч 864</t>
  </si>
  <si>
    <t>134 миллионов 997 тысяч 333</t>
  </si>
  <si>
    <t>135 миллионов 013 тысяч 802</t>
  </si>
  <si>
    <t>135 миллионов 030 тысяч 271</t>
  </si>
  <si>
    <t>135 миллионов 046 тысяч 740</t>
  </si>
  <si>
    <t>135 миллионов 063 тысяч 209</t>
  </si>
  <si>
    <t>135 миллионов 079 тысяч 678</t>
  </si>
  <si>
    <t>135 миллионов 096 тысяч 147</t>
  </si>
  <si>
    <t>135 миллионов 112 тысяч 616</t>
  </si>
  <si>
    <t>135 миллионов 129 тысяч 085</t>
  </si>
  <si>
    <t>135 миллионов 145 тысяч 554</t>
  </si>
  <si>
    <t>135 миллионов 162 тысяч 023</t>
  </si>
  <si>
    <t>135 миллионов 178 тысяч 492</t>
  </si>
  <si>
    <t>135 миллионов 194 тысяч 961</t>
  </si>
  <si>
    <t>135 миллионов 211 тысяч 430</t>
  </si>
  <si>
    <t>135 миллионов 227 тысяч 899</t>
  </si>
  <si>
    <t>135 миллионов 244 тысяч 368</t>
  </si>
  <si>
    <t>135 миллионов 260 тысяч 837</t>
  </si>
  <si>
    <t>135 миллионов 277 тысяч 306</t>
  </si>
  <si>
    <t>135 миллионов 293 тысяч 775</t>
  </si>
  <si>
    <t>135 миллионов 310 тысяч 244</t>
  </si>
  <si>
    <t>135 миллионов 326 тысяч 713</t>
  </si>
  <si>
    <t>135 миллионов 343 тысяч 182</t>
  </si>
  <si>
    <t>135 миллионов 359 тысяч 651</t>
  </si>
  <si>
    <t>135 миллионов 376 тысяч 120</t>
  </si>
  <si>
    <t>135 миллионов 392 тысяч 589</t>
  </si>
  <si>
    <t>135 миллионов 409 тысяч 058</t>
  </si>
  <si>
    <t>135 миллионов 425 тысяч 527</t>
  </si>
  <si>
    <t>135 миллионов 441 тысяч 996</t>
  </si>
  <si>
    <t>135 миллионов 458 тысяч 465</t>
  </si>
  <si>
    <t>135 миллионов 474 тысяч 934</t>
  </si>
  <si>
    <t>135 миллионов 491 тысяч 403</t>
  </si>
  <si>
    <t>135 миллионов 507 тысяч 872</t>
  </si>
  <si>
    <t>135 миллионов 524 тысяч 341</t>
  </si>
  <si>
    <t>135 миллионов 540 тысяч 810</t>
  </si>
  <si>
    <t>135 миллионов 557 тысяч 279</t>
  </si>
  <si>
    <t>134 миллионов 963 тысяч 350</t>
  </si>
  <si>
    <t>134 миллионов 979 тысяч 819</t>
  </si>
  <si>
    <t>134 миллионов 996 тысяч 288</t>
  </si>
  <si>
    <t>135 миллионов 012 тысяч 757</t>
  </si>
  <si>
    <t>135 миллионов 029 тысяч 226</t>
  </si>
  <si>
    <t>135 миллионов 045 тысяч 695</t>
  </si>
  <si>
    <t>135 миллионов 062 тысяч 164</t>
  </si>
  <si>
    <t>135 миллионов 078 тысяч 633</t>
  </si>
  <si>
    <t>135 миллионов 095 тысяч 102</t>
  </si>
  <si>
    <t>135 миллионов 111 тысяч 571</t>
  </si>
  <si>
    <t>135 миллионов 128 тысяч 040</t>
  </si>
  <si>
    <t>135 миллионов 144 тысяч 509</t>
  </si>
  <si>
    <t>135 миллионов 160 тысяч 978</t>
  </si>
  <si>
    <t>135 миллионов 177 тысяч 447</t>
  </si>
  <si>
    <t>135 миллионов 193 тысяч 916</t>
  </si>
  <si>
    <t>135 миллионов 210 тысяч 385</t>
  </si>
  <si>
    <t>135 миллионов 226 тысяч 854</t>
  </si>
  <si>
    <t>135 миллионов 243 тысяч 323</t>
  </si>
  <si>
    <t>135 миллионов 259 тысяч 792</t>
  </si>
  <si>
    <t>135 миллионов 276 тысяч 261</t>
  </si>
  <si>
    <t>135 миллионов 292 тысяч 730</t>
  </si>
  <si>
    <t>135 миллионов 309 тысяч 199</t>
  </si>
  <si>
    <t>135 миллионов 325 тысяч 668</t>
  </si>
  <si>
    <t>135 миллионов 342 тысяч 137</t>
  </si>
  <si>
    <t>135 миллионов 358 тысяч 606</t>
  </si>
  <si>
    <t>135 миллионов 375 тысяч 075</t>
  </si>
  <si>
    <t>135 миллионов 391 тысяч 544</t>
  </si>
  <si>
    <t>135 миллионов 408 тысяч 013</t>
  </si>
  <si>
    <t>135 миллионов 424 тысяч 482</t>
  </si>
  <si>
    <t>135 миллионов 440 тысяч 951</t>
  </si>
  <si>
    <t>135 миллионов 457 тысяч 420</t>
  </si>
  <si>
    <t>135 миллионов 473 тысяч 889</t>
  </si>
  <si>
    <t>135 миллионов 490 тысяч 358</t>
  </si>
  <si>
    <t>135 миллионов 506 тысяч 827</t>
  </si>
  <si>
    <t>135 миллионов 523 тысяч 296</t>
  </si>
  <si>
    <t>135 миллионов 539 тысяч 765</t>
  </si>
  <si>
    <t>135 миллионов 556 тысяч 234</t>
  </si>
  <si>
    <t>135 миллионов 572 тысяч 703</t>
  </si>
  <si>
    <t>134 миллионов 963 тысяч 349</t>
  </si>
  <si>
    <t>134 миллионов 979 тысяч 818</t>
  </si>
  <si>
    <t>134 миллионов 996 тысяч 287</t>
  </si>
  <si>
    <t>135 миллионов 012 тысяч 756</t>
  </si>
  <si>
    <t>135 миллионов 029 тысяч 225</t>
  </si>
  <si>
    <t>135 миллионов 045 тысяч 694</t>
  </si>
  <si>
    <t>135 миллионов 062 тысяч 163</t>
  </si>
  <si>
    <t>135 миллионов 078 тысяч 632</t>
  </si>
  <si>
    <t>135 миллионов 095 тысяч 101</t>
  </si>
  <si>
    <t>135 миллионов 111 тысяч 570</t>
  </si>
  <si>
    <t>135 миллионов 128 тысяч 039</t>
  </si>
  <si>
    <t>135 миллионов 144 тысяч 508</t>
  </si>
  <si>
    <t>135 миллионов 160 тысяч 977</t>
  </si>
  <si>
    <t>135 миллионов 177 тысяч 446</t>
  </si>
  <si>
    <t>135 миллионов 193 тысяч 915</t>
  </si>
  <si>
    <t>135 миллионов 210 тысяч 384</t>
  </si>
  <si>
    <t>135 миллионов 226 тысяч 853</t>
  </si>
  <si>
    <t>135 миллионов 243 тысяч 322</t>
  </si>
  <si>
    <t>135 миллионов 259 тысяч 791</t>
  </si>
  <si>
    <t>135 миллионов 276 тысяч 260</t>
  </si>
  <si>
    <t>135 миллионов 292 тысяч 729</t>
  </si>
  <si>
    <t>135 миллионов 309 тысяч 198</t>
  </si>
  <si>
    <t>135 миллионов 325 тысяч 667</t>
  </si>
  <si>
    <t>135 миллионов 342 тысяч 136</t>
  </si>
  <si>
    <t>135 миллионов 358 тысяч 605</t>
  </si>
  <si>
    <t>135 миллионов 375 тысяч 074</t>
  </si>
  <si>
    <t>135 миллионов 391 тысяч 543</t>
  </si>
  <si>
    <t>135 миллионов 408 тысяч 012</t>
  </si>
  <si>
    <t>135 миллионов 424 тысяч 481</t>
  </si>
  <si>
    <t>135 миллионов 440 тысяч 950</t>
  </si>
  <si>
    <t>135 миллионов 457 тысяч 419</t>
  </si>
  <si>
    <t>135 миллионов 473 тысяч 888</t>
  </si>
  <si>
    <t>135 миллионов 490 тысяч 357</t>
  </si>
  <si>
    <t>135 миллионов 506 тысяч 826</t>
  </si>
  <si>
    <t>135 миллионов 523 тысяч 295</t>
  </si>
  <si>
    <t>135 миллионов 539 тысяч 764</t>
  </si>
  <si>
    <t>135 миллионов 556 тысяч 233</t>
  </si>
  <si>
    <t>135 миллионов 572 тысяч 702</t>
  </si>
  <si>
    <t>134 миллионов 962 тысяч 325</t>
  </si>
  <si>
    <t>134 миллионов 978 тысяч 794</t>
  </si>
  <si>
    <t>134 миллионов 995 тысяч 263</t>
  </si>
  <si>
    <t>135 миллионов 011 тысяч 732</t>
  </si>
  <si>
    <t>135 миллионов 028 тысяч 201</t>
  </si>
  <si>
    <t>135 миллионов 044 тысяч 670</t>
  </si>
  <si>
    <t>135 миллионов 061 тысяч 139</t>
  </si>
  <si>
    <t>135 миллионов 077 тысяч 608</t>
  </si>
  <si>
    <t>135 миллионов 094 тысяч 077</t>
  </si>
  <si>
    <t>135 миллионов 110 тысяч 546</t>
  </si>
  <si>
    <t>135 миллионов 127 тысяч 015</t>
  </si>
  <si>
    <t>135 миллионов 143 тысяч 484</t>
  </si>
  <si>
    <t>135 миллионов 159 тысяч 953</t>
  </si>
  <si>
    <t>135 миллионов 176 тысяч 422</t>
  </si>
  <si>
    <t>135 миллионов 192 тысяч 891</t>
  </si>
  <si>
    <t>135 миллионов 209 тысяч 360</t>
  </si>
  <si>
    <t>135 миллионов 225 тысяч 829</t>
  </si>
  <si>
    <t>135 миллионов 242 тысяч 298</t>
  </si>
  <si>
    <t>135 миллионов 258 тысяч 767</t>
  </si>
  <si>
    <t>135 миллионов 275 тысяч 236</t>
  </si>
  <si>
    <t>135 миллионов 291 тысяч 705</t>
  </si>
  <si>
    <t>135 миллионов 308 тысяч 174</t>
  </si>
  <si>
    <t>135 миллионов 324 тысяч 643</t>
  </si>
  <si>
    <t>135 миллионов 341 тысяч 112</t>
  </si>
  <si>
    <t>135 миллионов 357 тысяч 581</t>
  </si>
  <si>
    <t>135 миллионов 374 тысяч 050</t>
  </si>
  <si>
    <t>135 миллионов 390 тысяч 519</t>
  </si>
  <si>
    <t>135 миллионов 406 тысяч 988</t>
  </si>
  <si>
    <t>135 миллионов 423 тысяч 457</t>
  </si>
  <si>
    <t>135 миллионов 439 тысяч 926</t>
  </si>
  <si>
    <t>135 миллионов 456 тысяч 395</t>
  </si>
  <si>
    <t>135 миллионов 472 тысяч 864</t>
  </si>
  <si>
    <t>135 миллионов 489 тысяч 333</t>
  </si>
  <si>
    <t>135 миллионов 505 тысяч 802</t>
  </si>
  <si>
    <t>135 миллионов 522 тысяч 271</t>
  </si>
  <si>
    <t>135 миллионов 538 тысяч 740</t>
  </si>
  <si>
    <t>135 миллионов 555 тысяч 209</t>
  </si>
  <si>
    <t>135 миллионов 571 тысяч 678</t>
  </si>
  <si>
    <t>134 миллионов 961 тысяч 301</t>
  </si>
  <si>
    <t>134 миллионов 977 тысяч 770</t>
  </si>
  <si>
    <t>134 миллионов 994 тысяч 239</t>
  </si>
  <si>
    <t>135 миллионов 010 тысяч 708</t>
  </si>
  <si>
    <t>135 миллионов 027 тысяч 177</t>
  </si>
  <si>
    <t>135 миллионов 043 тысяч 646</t>
  </si>
  <si>
    <t>135 миллионов 060 тысяч 115</t>
  </si>
  <si>
    <t>135 миллионов 076 тысяч 584</t>
  </si>
  <si>
    <t>135 миллионов 093 тысяч 053</t>
  </si>
  <si>
    <t>135 миллионов 109 тысяч 522</t>
  </si>
  <si>
    <t>135 миллионов 125 тысяч 991</t>
  </si>
  <si>
    <t>135 миллионов 142 тысяч 460</t>
  </si>
  <si>
    <t>135 миллионов 158 тысяч 929</t>
  </si>
  <si>
    <t>135 миллионов 175 тысяч 398</t>
  </si>
  <si>
    <t>135 миллионов 191 тысяч 867</t>
  </si>
  <si>
    <t>135 миллионов 208 тысяч 336</t>
  </si>
  <si>
    <t>135 миллионов 224 тысяч 805</t>
  </si>
  <si>
    <t>135 миллионов 241 тысяч 274</t>
  </si>
  <si>
    <t>135 миллионов 257 тысяч 743</t>
  </si>
  <si>
    <t>135 миллионов 274 тысяч 212</t>
  </si>
  <si>
    <t>135 миллионов 290 тысяч 681</t>
  </si>
  <si>
    <t>135 миллионов 307 тысяч 150</t>
  </si>
  <si>
    <t>135 миллионов 323 тысяч 619</t>
  </si>
  <si>
    <t>135 миллионов 340 тысяч 088</t>
  </si>
  <si>
    <t>135 миллионов 356 тысяч 557</t>
  </si>
  <si>
    <t>135 миллионов 373 тысяч 026</t>
  </si>
  <si>
    <t>135 миллионов 389 тысяч 495</t>
  </si>
  <si>
    <t>135 миллионов 405 тысяч 964</t>
  </si>
  <si>
    <t>135 миллионов 422 тысяч 433</t>
  </si>
  <si>
    <t>135 миллионов 438 тысяч 902</t>
  </si>
  <si>
    <t>135 миллионов 455 тысяч 371</t>
  </si>
  <si>
    <t>135 миллионов 471 тысяч 840</t>
  </si>
  <si>
    <t>135 миллионов 488 тысяч 309</t>
  </si>
  <si>
    <t>135 миллионов 504 тысяч 778</t>
  </si>
  <si>
    <t>135 миллионов 521 тысяч 247</t>
  </si>
  <si>
    <t>135 миллионов 537 тысяч 716</t>
  </si>
  <si>
    <t>135 миллионов 554 тысяч 185</t>
  </si>
  <si>
    <t>135 миллионов 570 тысяч 654</t>
  </si>
  <si>
    <t>134 миллионов 960 тысяч 277</t>
  </si>
  <si>
    <t>134 миллионов 976 тысяч 746</t>
  </si>
  <si>
    <t>134 миллионов 993 тысяч 215</t>
  </si>
  <si>
    <t>135 миллионов 009 тысяч 684</t>
  </si>
  <si>
    <t>135 миллионов 026 тысяч 153</t>
  </si>
  <si>
    <t>135 миллионов 042 тысяч 622</t>
  </si>
  <si>
    <t>135 миллионов 059 тысяч 091</t>
  </si>
  <si>
    <t>135 миллионов 075 тысяч 560</t>
  </si>
  <si>
    <t>135 миллионов 092 тысяч 029</t>
  </si>
  <si>
    <t>135 миллионов 108 тысяч 498</t>
  </si>
  <si>
    <t>135 миллионов 124 тысяч 967</t>
  </si>
  <si>
    <t>135 миллионов 141 тысяч 436</t>
  </si>
  <si>
    <t>135 миллионов 157 тысяч 905</t>
  </si>
  <si>
    <t>135 миллионов 174 тысяч 374</t>
  </si>
  <si>
    <t>135 миллионов 190 тысяч 843</t>
  </si>
  <si>
    <t>135 миллионов 207 тысяч 312</t>
  </si>
  <si>
    <t>135 миллионов 223 тысяч 781</t>
  </si>
  <si>
    <t>135 миллионов 240 тысяч 250</t>
  </si>
  <si>
    <t>135 миллионов 256 тысяч 719</t>
  </si>
  <si>
    <t>135 миллионов 273 тысяч 188</t>
  </si>
  <si>
    <t>135 миллионов 289 тысяч 657</t>
  </si>
  <si>
    <t>135 миллионов 306 тысяч 126</t>
  </si>
  <si>
    <t>135 миллионов 322 тысяч 595</t>
  </si>
  <si>
    <t>135 миллионов 339 тысяч 064</t>
  </si>
  <si>
    <t>135 миллионов 355 тысяч 533</t>
  </si>
  <si>
    <t>135 миллионов 372 тысяч 002</t>
  </si>
  <si>
    <t>135 миллионов 388 тысяч 471</t>
  </si>
  <si>
    <t>135 миллионов 404 тысяч 940</t>
  </si>
  <si>
    <t>135 миллионов 421 тысяч 409</t>
  </si>
  <si>
    <t>135 миллионов 437 тысяч 878</t>
  </si>
  <si>
    <t>135 миллионов 454 тысяч 347</t>
  </si>
  <si>
    <t>135 миллионов 470 тысяч 816</t>
  </si>
  <si>
    <t>135 миллионов 487 тысяч 285</t>
  </si>
  <si>
    <t>135 миллионов 503 тысяч 754</t>
  </si>
  <si>
    <t>135 миллионов 520 тысяч 223</t>
  </si>
  <si>
    <t>135 миллионов 536 тысяч 692</t>
  </si>
  <si>
    <t>135 миллионов 553 тысяч 161</t>
  </si>
  <si>
    <t>135 миллионов 569 тысяч 630</t>
  </si>
  <si>
    <t>134 миллионов 959 тысяч 253</t>
  </si>
  <si>
    <t>134 миллионов 975 тысяч 722</t>
  </si>
  <si>
    <t>134 миллионов 992 тысяч 191</t>
  </si>
  <si>
    <t>135 миллионов 008 тысяч 660</t>
  </si>
  <si>
    <t>135 миллионов 025 тысяч 129</t>
  </si>
  <si>
    <t>135 миллионов 041 тысяч 598</t>
  </si>
  <si>
    <t>135 миллионов 058 тысяч 067</t>
  </si>
  <si>
    <t>135 миллионов 074 тысяч 536</t>
  </si>
  <si>
    <t>135 миллионов 091 тысяч 005</t>
  </si>
  <si>
    <t>135 миллионов 107 тысяч 474</t>
  </si>
  <si>
    <t>135 миллионов 123 тысяч 943</t>
  </si>
  <si>
    <t>135 миллионов 140 тысяч 412</t>
  </si>
  <si>
    <t>135 миллионов 156 тысяч 881</t>
  </si>
  <si>
    <t>135 миллионов 173 тысяч 350</t>
  </si>
  <si>
    <t>135 миллионов 189 тысяч 819</t>
  </si>
  <si>
    <t>135 миллионов 206 тысяч 288</t>
  </si>
  <si>
    <t>135 миллионов 222 тысяч 757</t>
  </si>
  <si>
    <t>135 миллионов 239 тысяч 226</t>
  </si>
  <si>
    <t>135 миллионов 255 тысяч 695</t>
  </si>
  <si>
    <t>135 миллионов 272 тысяч 164</t>
  </si>
  <si>
    <t>135 миллионов 288 тысяч 633</t>
  </si>
  <si>
    <t>135 миллионов 305 тысяч 102</t>
  </si>
  <si>
    <t>135 миллионов 321 тысяч 571</t>
  </si>
  <si>
    <t>135 миллионов 338 тысяч 040</t>
  </si>
  <si>
    <t>135 миллионов 354 тысяч 509</t>
  </si>
  <si>
    <t>135 миллионов 370 тысяч 978</t>
  </si>
  <si>
    <t>135 миллионов 387 тысяч 447</t>
  </si>
  <si>
    <t>135 миллионов 403 тысяч 916</t>
  </si>
  <si>
    <t>135 миллионов 420 тысяч 385</t>
  </si>
  <si>
    <t>135 миллионов 436 тысяч 854</t>
  </si>
  <si>
    <t>135 миллионов 453 тысяч 323</t>
  </si>
  <si>
    <t>135 миллионов 469 тысяч 792</t>
  </si>
  <si>
    <t>135 миллионов 486 тысяч 261</t>
  </si>
  <si>
    <t>135 миллионов 502 тысяч 730</t>
  </si>
  <si>
    <t>135 миллионов 519 тысяч 199</t>
  </si>
  <si>
    <t>135 миллионов 535 тысяч 668</t>
  </si>
  <si>
    <t>135 миллионов 552 тысяч 137</t>
  </si>
  <si>
    <t>135 миллионов 568 тысяч 606</t>
  </si>
  <si>
    <t>134 миллионов 958 тысяч 229</t>
  </si>
  <si>
    <t>134 миллионов 974 тысяч 698</t>
  </si>
  <si>
    <t>134 миллионов 991 тысяч 167</t>
  </si>
  <si>
    <t>135 миллионов 007 тысяч 636</t>
  </si>
  <si>
    <t>135 миллионов 024 тысяч 105</t>
  </si>
  <si>
    <t>135 миллионов 040 тысяч 574</t>
  </si>
  <si>
    <t>135 миллионов 057 тысяч 043</t>
  </si>
  <si>
    <t>135 миллионов 073 тысяч 512</t>
  </si>
  <si>
    <t>135 миллионов 089 тысяч 981</t>
  </si>
  <si>
    <t>135 миллионов 106 тысяч 450</t>
  </si>
  <si>
    <t>135 миллионов 122 тысяч 919</t>
  </si>
  <si>
    <t>135 миллионов 139 тысяч 388</t>
  </si>
  <si>
    <t>135 миллионов 155 тысяч 857</t>
  </si>
  <si>
    <t>135 миллионов 172 тысяч 326</t>
  </si>
  <si>
    <t>135 миллионов 188 тысяч 795</t>
  </si>
  <si>
    <t>135 миллионов 205 тысяч 264</t>
  </si>
  <si>
    <t>135 миллионов 221 тысяч 733</t>
  </si>
  <si>
    <t>135 миллионов 238 тысяч 202</t>
  </si>
  <si>
    <t>135 миллионов 254 тысяч 671</t>
  </si>
  <si>
    <t>135 миллионов 271 тысяч 140</t>
  </si>
  <si>
    <t>135 миллионов 287 тысяч 609</t>
  </si>
  <si>
    <t>135 миллионов 304 тысяч 078</t>
  </si>
  <si>
    <t>135 миллионов 320 тысяч 547</t>
  </si>
  <si>
    <t>135 миллионов 337 тысяч 016</t>
  </si>
  <si>
    <t>135 миллионов 353 тысяч 485</t>
  </si>
  <si>
    <t>135 миллионов 369 тысяч 954</t>
  </si>
  <si>
    <t>135 миллионов 386 тысяч 423</t>
  </si>
  <si>
    <t>135 миллионов 402 тысяч 892</t>
  </si>
  <si>
    <t>135 миллионов 419 тысяч 361</t>
  </si>
  <si>
    <t>135 миллионов 435 тысяч 830</t>
  </si>
  <si>
    <t>135 миллионов 452 тысяч 299</t>
  </si>
  <si>
    <t>135 миллионов 468 тысяч 768</t>
  </si>
  <si>
    <t>135 миллионов 485 тысяч 237</t>
  </si>
  <si>
    <t>135 миллионов 501 тысяч 706</t>
  </si>
  <si>
    <t>135 миллионов 518 тысяч 175</t>
  </si>
  <si>
    <t>135 миллионов 534 тысяч 644</t>
  </si>
  <si>
    <t>135 миллионов 551 тысяч 113</t>
  </si>
  <si>
    <t>135 миллионов 567 тысяч 582</t>
  </si>
  <si>
    <t>134 миллионов 957 тысяч 205</t>
  </si>
  <si>
    <t>134 миллионов 973 тысяч 674</t>
  </si>
  <si>
    <t>134 миллионов 990 тысяч 143</t>
  </si>
  <si>
    <t>135 миллионов 006 тысяч 612</t>
  </si>
  <si>
    <t>135 миллионов 023 тысяч 081</t>
  </si>
  <si>
    <t>135 миллионов 039 тысяч 550</t>
  </si>
  <si>
    <t>135 миллионов 056 тысяч 019</t>
  </si>
  <si>
    <t>135 миллионов 072 тысяч 488</t>
  </si>
  <si>
    <t>135 миллионов 088 тысяч 957</t>
  </si>
  <si>
    <t>135 миллионов 105 тысяч 426</t>
  </si>
  <si>
    <t>135 миллионов 121 тысяч 895</t>
  </si>
  <si>
    <t>135 миллионов 138 тысяч 364</t>
  </si>
  <si>
    <t>135 миллионов 154 тысяч 833</t>
  </si>
  <si>
    <t>135 миллионов 171 тысяч 302</t>
  </si>
  <si>
    <t>135 миллионов 187 тысяч 771</t>
  </si>
  <si>
    <t>135 миллионов 204 тысяч 240</t>
  </si>
  <si>
    <t>135 миллионов 220 тысяч 709</t>
  </si>
  <si>
    <t>135 миллионов 237 тысяч 178</t>
  </si>
  <si>
    <t>135 миллионов 253 тысяч 647</t>
  </si>
  <si>
    <t>135 миллионов 270 тысяч 116</t>
  </si>
  <si>
    <t>135 миллионов 286 тысяч 585</t>
  </si>
  <si>
    <t>135 миллионов 303 тысяч 054</t>
  </si>
  <si>
    <t>135 миллионов 319 тысяч 523</t>
  </si>
  <si>
    <t>135 миллионов 335 тысяч 992</t>
  </si>
  <si>
    <t>135 миллионов 352 тысяч 461</t>
  </si>
  <si>
    <t>135 миллионов 368 тысяч 930</t>
  </si>
  <si>
    <t>135 миллионов 385 тысяч 399</t>
  </si>
  <si>
    <t>135 миллионов 401 тысяч 868</t>
  </si>
  <si>
    <t>135 миллионов 418 тысяч 337</t>
  </si>
  <si>
    <t>135 миллионов 434 тысяч 806</t>
  </si>
  <si>
    <t>135 миллионов 451 тысяч 275</t>
  </si>
  <si>
    <t>135 миллионов 467 тысяч 744</t>
  </si>
  <si>
    <t>135 миллионов 484 тысяч 213</t>
  </si>
  <si>
    <t>135 миллионов 500 тысяч 682</t>
  </si>
  <si>
    <t>135 миллионов 517 тысяч 151</t>
  </si>
  <si>
    <t>135 миллионов 533 тысяч 620</t>
  </si>
  <si>
    <t>135 миллионов 550 тысяч 089</t>
  </si>
  <si>
    <t>135 миллионов 566 тысяч 558</t>
  </si>
  <si>
    <t>134 миллионов 956 тысяч 181</t>
  </si>
  <si>
    <t>134 миллионов 972 тысяч 650</t>
  </si>
  <si>
    <t>134 миллионов 989 тысяч 119</t>
  </si>
  <si>
    <t>135 миллионов 005 тысяч 588</t>
  </si>
  <si>
    <t>135 миллионов 022 тысяч 057</t>
  </si>
  <si>
    <t>135 миллионов 038 тысяч 526</t>
  </si>
  <si>
    <t>135 миллионов 054 тысяч 995</t>
  </si>
  <si>
    <t>135 миллионов 071 тысяч 464</t>
  </si>
  <si>
    <t>135 миллионов 087 тысяч 933</t>
  </si>
  <si>
    <t>135 миллионов 104 тысяч 402</t>
  </si>
  <si>
    <t>135 миллионов 120 тысяч 871</t>
  </si>
  <si>
    <t>135 миллионов 137 тысяч 340</t>
  </si>
  <si>
    <t>135 миллионов 153 тысяч 809</t>
  </si>
  <si>
    <t>135 миллионов 170 тысяч 278</t>
  </si>
  <si>
    <t>135 миллионов 186 тысяч 747</t>
  </si>
  <si>
    <t>135 миллионов 203 тысяч 216</t>
  </si>
  <si>
    <t>135 миллионов 219 тысяч 685</t>
  </si>
  <si>
    <t>135 миллионов 236 тысяч 154</t>
  </si>
  <si>
    <t>135 миллионов 252 тысяч 623</t>
  </si>
  <si>
    <t>135 миллионов 269 тысяч 092</t>
  </si>
  <si>
    <t>135 миллионов 285 тысяч 561</t>
  </si>
  <si>
    <t>135 миллионов 302 тысяч 030</t>
  </si>
  <si>
    <t>135 миллионов 318 тысяч 499</t>
  </si>
  <si>
    <t>135 миллионов 334 тысяч 968</t>
  </si>
  <si>
    <t>135 миллионов 351 тысяч 437</t>
  </si>
  <si>
    <t>135 миллионов 367 тысяч 906</t>
  </si>
  <si>
    <t>135 миллионов 384 тысяч 375</t>
  </si>
  <si>
    <t>135 миллионов 400 тысяч 844</t>
  </si>
  <si>
    <t>135 миллионов 417 тысяч 313</t>
  </si>
  <si>
    <t>135 миллионов 433 тысяч 782</t>
  </si>
  <si>
    <t>135 миллионов 450 тысяч 251</t>
  </si>
  <si>
    <t>135 миллионов 466 тысяч 720</t>
  </si>
  <si>
    <t>135 миллионов 483 тысяч 189</t>
  </si>
  <si>
    <t>135 миллионов 499 тысяч 658</t>
  </si>
  <si>
    <t>135 миллионов 516 тысяч 127</t>
  </si>
  <si>
    <t>135 миллионов 532 тысяч 596</t>
  </si>
  <si>
    <t>135 миллионов 549 тысяч 065</t>
  </si>
  <si>
    <t>135 миллионов 565 тысяч 534</t>
  </si>
  <si>
    <t>134 миллионов 955 тысяч 157</t>
  </si>
  <si>
    <t>134 миллионов 971 тысяч 626</t>
  </si>
  <si>
    <t>134 миллионов 988 тысяч 095</t>
  </si>
  <si>
    <t>135 миллионов 004 тысяч 564</t>
  </si>
  <si>
    <t>135 миллионов 021 тысяч 033</t>
  </si>
  <si>
    <t>135 миллионов 037 тысяч 502</t>
  </si>
  <si>
    <t>135 миллионов 053 тысяч 971</t>
  </si>
  <si>
    <t>135 миллионов 070 тысяч 440</t>
  </si>
  <si>
    <t>135 миллионов 086 тысяч 909</t>
  </si>
  <si>
    <t>135 миллионов 103 тысяч 378</t>
  </si>
  <si>
    <t>135 миллионов 119 тысяч 847</t>
  </si>
  <si>
    <t>135 миллионов 136 тысяч 316</t>
  </si>
  <si>
    <t>135 миллионов 152 тысяч 785</t>
  </si>
  <si>
    <t>135 миллионов 169 тысяч 254</t>
  </si>
  <si>
    <t>135 миллионов 185 тысяч 723</t>
  </si>
  <si>
    <t>135 миллионов 202 тысяч 192</t>
  </si>
  <si>
    <t>135 миллионов 218 тысяч 661</t>
  </si>
  <si>
    <t>135 миллионов 235 тысяч 130</t>
  </si>
  <si>
    <t>135 миллионов 251 тысяч 599</t>
  </si>
  <si>
    <t>135 миллионов 268 тысяч 068</t>
  </si>
  <si>
    <t>135 миллионов 284 тысяч 537</t>
  </si>
  <si>
    <t>135 миллионов 301 тысяч 006</t>
  </si>
  <si>
    <t>135 миллионов 317 тысяч 475</t>
  </si>
  <si>
    <t>135 миллионов 333 тысяч 944</t>
  </si>
  <si>
    <t>135 миллионов 350 тысяч 413</t>
  </si>
  <si>
    <t>135 миллионов 366 тысяч 882</t>
  </si>
  <si>
    <t>135 миллионов 383 тысяч 351</t>
  </si>
  <si>
    <t>135 миллионов 399 тысяч 820</t>
  </si>
  <si>
    <t>135 миллионов 416 тысяч 289</t>
  </si>
  <si>
    <t>135 миллионов 432 тысяч 758</t>
  </si>
  <si>
    <t>135 миллионов 449 тысяч 227</t>
  </si>
  <si>
    <t>135 миллионов 465 тысяч 696</t>
  </si>
  <si>
    <t>135 миллионов 482 тысяч 165</t>
  </si>
  <si>
    <t>135 миллионов 498 тысяч 634</t>
  </si>
  <si>
    <t>135 миллионов 515 тысяч 103</t>
  </si>
  <si>
    <t>135 миллионов 531 тысяч 572</t>
  </si>
  <si>
    <t>135 миллионов 548 тысяч 041</t>
  </si>
  <si>
    <t>135 миллионов 564 тысяч 510</t>
  </si>
  <si>
    <t>134 миллионов 954 тысяч 133</t>
  </si>
  <si>
    <t>134 миллионов 970 тысяч 602</t>
  </si>
  <si>
    <t>134 миллионов 987 тысяч 071</t>
  </si>
  <si>
    <t>135 миллионов 003 тысяч 540</t>
  </si>
  <si>
    <t>135 миллионов 020 тысяч 009</t>
  </si>
  <si>
    <t>135 миллионов 036 тысяч 478</t>
  </si>
  <si>
    <t>135 миллионов 052 тысяч 947</t>
  </si>
  <si>
    <t>135 миллионов 069 тысяч 416</t>
  </si>
  <si>
    <t>135 миллионов 085 тысяч 885</t>
  </si>
  <si>
    <t>135 миллионов 102 тысяч 354</t>
  </si>
  <si>
    <t>135 миллионов 118 тысяч 823</t>
  </si>
  <si>
    <t>135 миллионов 135 тысяч 292</t>
  </si>
  <si>
    <t>135 миллионов 151 тысяч 761</t>
  </si>
  <si>
    <t>135 миллионов 168 тысяч 230</t>
  </si>
  <si>
    <t>135 миллионов 184 тысяч 699</t>
  </si>
  <si>
    <t>135 миллионов 201 тысяч 168</t>
  </si>
  <si>
    <t>135 миллионов 217 тысяч 637</t>
  </si>
  <si>
    <t>135 миллионов 234 тысяч 106</t>
  </si>
  <si>
    <t>135 миллионов 250 тысяч 575</t>
  </si>
  <si>
    <t>135 миллионов 267 тысяч 044</t>
  </si>
  <si>
    <t>135 миллионов 283 тысяч 513</t>
  </si>
  <si>
    <t>135 миллионов 299 тысяч 982</t>
  </si>
  <si>
    <t>135 миллионов 316 тысяч 451</t>
  </si>
  <si>
    <t>135 миллионов 332 тысяч 920</t>
  </si>
  <si>
    <t>135 миллионов 349 тысяч 389</t>
  </si>
  <si>
    <t>135 миллионов 365 тысяч 858</t>
  </si>
  <si>
    <t>135 миллионов 382 тысяч 327</t>
  </si>
  <si>
    <t>135 миллионов 398 тысяч 796</t>
  </si>
  <si>
    <t>135 миллионов 415 тысяч 265</t>
  </si>
  <si>
    <t>135 миллионов 431 тысяч 734</t>
  </si>
  <si>
    <t>135 миллионов 448 тысяч 203</t>
  </si>
  <si>
    <t>135 миллионов 464 тысяч 672</t>
  </si>
  <si>
    <t>135 миллионов 481 тысяч 141</t>
  </si>
  <si>
    <t>135 миллионов 497 тысяч 610</t>
  </si>
  <si>
    <t>135 миллионов 514 тысяч 079</t>
  </si>
  <si>
    <t>135 миллионов 530 тысяч 548</t>
  </si>
  <si>
    <t>135 миллионов 547 тысяч 017</t>
  </si>
  <si>
    <t>135 миллионов 563 тысяч 486</t>
  </si>
  <si>
    <t>134 миллионов 953 тысяч 109</t>
  </si>
  <si>
    <t>134 миллионов 969 тысяч 578</t>
  </si>
  <si>
    <t>134 миллионов 986 тысяч 047</t>
  </si>
  <si>
    <t>135 миллионов 002 тысяч 516</t>
  </si>
  <si>
    <t>135 миллионов 018 тысяч 985</t>
  </si>
  <si>
    <t>135 миллионов 035 тысяч 454</t>
  </si>
  <si>
    <t>135 миллионов 051 тысяч 923</t>
  </si>
  <si>
    <t>135 миллионов 068 тысяч 392</t>
  </si>
  <si>
    <t>135 миллионов 084 тысяч 861</t>
  </si>
  <si>
    <t>135 миллионов 101 тысяч 330</t>
  </si>
  <si>
    <t>135 миллионов 117 тысяч 799</t>
  </si>
  <si>
    <t>135 миллионов 134 тысяч 268</t>
  </si>
  <si>
    <t>135 миллионов 150 тысяч 737</t>
  </si>
  <si>
    <t>135 миллионов 167 тысяч 206</t>
  </si>
  <si>
    <t>135 миллионов 183 тысяч 675</t>
  </si>
  <si>
    <t>135 миллионов 200 тысяч 144</t>
  </si>
  <si>
    <t>135 миллионов 216 тысяч 613</t>
  </si>
  <si>
    <t>135 миллионов 233 тысяч 082</t>
  </si>
  <si>
    <t>135 миллионов 249 тысяч 551</t>
  </si>
  <si>
    <t>135 миллионов 266 тысяч 020</t>
  </si>
  <si>
    <t>135 миллионов 282 тысяч 489</t>
  </si>
  <si>
    <t>135 миллионов 298 тысяч 958</t>
  </si>
  <si>
    <t>135 миллионов 315 тысяч 427</t>
  </si>
  <si>
    <t>135 миллионов 331 тысяч 896</t>
  </si>
  <si>
    <t>135 миллионов 348 тысяч 365</t>
  </si>
  <si>
    <t>135 миллионов 364 тысяч 834</t>
  </si>
  <si>
    <t>135 миллионов 381 тысяч 303</t>
  </si>
  <si>
    <t>135 миллионов 397 тысяч 772</t>
  </si>
  <si>
    <t>135 миллионов 414 тысяч 241</t>
  </si>
  <si>
    <t>135 миллионов 430 тысяч 710</t>
  </si>
  <si>
    <t>135 миллионов 447 тысяч 179</t>
  </si>
  <si>
    <t>135 миллионов 463 тысяч 648</t>
  </si>
  <si>
    <t>135 миллионов 480 тысяч 117</t>
  </si>
  <si>
    <t>135 миллионов 496 тысяч 586</t>
  </si>
  <si>
    <t>135 миллионов 513 тысяч 055</t>
  </si>
  <si>
    <t>135 миллионов 529 тысяч 524</t>
  </si>
  <si>
    <t>135 миллионов 545 тысяч 993</t>
  </si>
  <si>
    <t>135 миллионов 562 тысяч 462</t>
  </si>
  <si>
    <t>134 миллионов 952 тысяч 085</t>
  </si>
  <si>
    <t>134 миллионов 968 тысяч 554</t>
  </si>
  <si>
    <t>134 миллионов 985 тысяч 023</t>
  </si>
  <si>
    <t>135 миллионов 001 тысяч 492</t>
  </si>
  <si>
    <t>135 миллионов 017 тысяч 961</t>
  </si>
  <si>
    <t>135 миллионов 034 тысяч 430</t>
  </si>
  <si>
    <t>135 миллионов 050 тысяч 899</t>
  </si>
  <si>
    <t>135 миллионов 067 тысяч 368</t>
  </si>
  <si>
    <t>135 миллионов 083 тысяч 837</t>
  </si>
  <si>
    <t>135 миллионов 100 тысяч 306</t>
  </si>
  <si>
    <t>135 миллионов 116 тысяч 775</t>
  </si>
  <si>
    <t>135 миллионов 133 тысяч 244</t>
  </si>
  <si>
    <t>135 миллионов 149 тысяч 713</t>
  </si>
  <si>
    <t>135 миллионов 166 тысяч 182</t>
  </si>
  <si>
    <t>135 миллионов 182 тысяч 651</t>
  </si>
  <si>
    <t>135 миллионов 199 тысяч 120</t>
  </si>
  <si>
    <t>135 миллионов 215 тысяч 589</t>
  </si>
  <si>
    <t>135 миллионов 232 тысяч 058</t>
  </si>
  <si>
    <t>135 миллионов 248 тысяч 527</t>
  </si>
  <si>
    <t>135 миллионов 264 тысяч 996</t>
  </si>
  <si>
    <t>135 миллионов 281 тысяч 465</t>
  </si>
  <si>
    <t>135 миллионов 297 тысяч 934</t>
  </si>
  <si>
    <t>135 миллионов 314 тысяч 403</t>
  </si>
  <si>
    <t>135 миллионов 330 тысяч 872</t>
  </si>
  <si>
    <t>135 миллионов 347 тысяч 341</t>
  </si>
  <si>
    <t>135 миллионов 363 тысяч 810</t>
  </si>
  <si>
    <t>135 миллионов 380 тысяч 279</t>
  </si>
  <si>
    <t>135 миллионов 396 тысяч 748</t>
  </si>
  <si>
    <t>135 миллионов 413 тысяч 217</t>
  </si>
  <si>
    <t>135 миллионов 429 тысяч 686</t>
  </si>
  <si>
    <t>135 миллионов 446 тысяч 155</t>
  </si>
  <si>
    <t>135 миллионов 462 тысяч 624</t>
  </si>
  <si>
    <t>135 миллионов 479 тысяч 093</t>
  </si>
  <si>
    <t>135 миллионов 495 тысяч 562</t>
  </si>
  <si>
    <t>135 миллионов 512 тысяч 031</t>
  </si>
  <si>
    <t>135 миллионов 528 тысяч 500</t>
  </si>
  <si>
    <t>135 миллионов 544 тысяч 969</t>
  </si>
  <si>
    <t>135 миллионов 561 тысяч 438</t>
  </si>
  <si>
    <t>134 миллионов 951 тысяч 061</t>
  </si>
  <si>
    <t>134 миллионов 967 тысяч 530</t>
  </si>
  <si>
    <t>134 миллионов 983 тысяч 999</t>
  </si>
  <si>
    <t>135 миллионов 000 тысяч 468</t>
  </si>
  <si>
    <t>135 миллионов 016 тысяч 937</t>
  </si>
  <si>
    <t>135 миллионов 033 тысяч 406</t>
  </si>
  <si>
    <t>135 миллионов 049 тысяч 875</t>
  </si>
  <si>
    <t>135 миллионов 066 тысяч 344</t>
  </si>
  <si>
    <t>135 миллионов 082 тысяч 813</t>
  </si>
  <si>
    <t>135 миллионов 099 тысяч 282</t>
  </si>
  <si>
    <t>135 миллионов 115 тысяч 751</t>
  </si>
  <si>
    <t>135 миллионов 132 тысяч 220</t>
  </si>
  <si>
    <t>135 миллионов 148 тысяч 689</t>
  </si>
  <si>
    <t>135 миллионов 165 тысяч 158</t>
  </si>
  <si>
    <t>135 миллионов 181 тысяч 627</t>
  </si>
  <si>
    <t>135 миллионов 198 тысяч 096</t>
  </si>
  <si>
    <t>135 миллионов 214 тысяч 565</t>
  </si>
  <si>
    <t>135 миллионов 231 тысяч 034</t>
  </si>
  <si>
    <t>135 миллионов 247 тысяч 503</t>
  </si>
  <si>
    <t>135 миллионов 263 тысяч 972</t>
  </si>
  <si>
    <t>135 миллионов 280 тысяч 441</t>
  </si>
  <si>
    <t>135 миллионов 296 тысяч 910</t>
  </si>
  <si>
    <t>135 миллионов 313 тысяч 379</t>
  </si>
  <si>
    <t>135 миллионов 329 тысяч 848</t>
  </si>
  <si>
    <t>135 миллионов 346 тысяч 317</t>
  </si>
  <si>
    <t>135 миллионов 362 тысяч 786</t>
  </si>
  <si>
    <t>135 миллионов 379 тысяч 255</t>
  </si>
  <si>
    <t>135 миллионов 395 тысяч 724</t>
  </si>
  <si>
    <t>135 миллионов 412 тысяч 193</t>
  </si>
  <si>
    <t>135 миллионов 428 тысяч 662</t>
  </si>
  <si>
    <t>135 миллионов 445 тысяч 131</t>
  </si>
  <si>
    <t>135 миллионов 461 тысяч 600</t>
  </si>
  <si>
    <t>135 миллионов 478 тысяч 069</t>
  </si>
  <si>
    <t>135 миллионов 494 тысяч 538</t>
  </si>
  <si>
    <t>135 миллионов 511 тысяч 007</t>
  </si>
  <si>
    <t>135 миллионов 527 тысяч 476</t>
  </si>
  <si>
    <t>135 миллионов 543 тысяч 945</t>
  </si>
  <si>
    <t>135 миллионов 560 тысяч 414</t>
  </si>
  <si>
    <t>134 миллионов 950 тысяч 037</t>
  </si>
  <si>
    <t>134 миллионов 966 тысяч 506</t>
  </si>
  <si>
    <t>134 миллионов 982 тысяч 975</t>
  </si>
  <si>
    <t>134 миллионов 999 тысяч 444</t>
  </si>
  <si>
    <t>135 миллионов 015 тысяч 913</t>
  </si>
  <si>
    <t>135 миллионов 032 тысяч 382</t>
  </si>
  <si>
    <t>135 миллионов 048 тысяч 851</t>
  </si>
  <si>
    <t>135 миллионов 065 тысяч 320</t>
  </si>
  <si>
    <t>135 миллионов 081 тысяч 789</t>
  </si>
  <si>
    <t>135 миллионов 098 тысяч 258</t>
  </si>
  <si>
    <t>135 миллионов 114 тысяч 727</t>
  </si>
  <si>
    <t>135 миллионов 131 тысяч 196</t>
  </si>
  <si>
    <t>135 миллионов 147 тысяч 665</t>
  </si>
  <si>
    <t>135 миллионов 164 тысяч 134</t>
  </si>
  <si>
    <t>135 миллионов 180 тысяч 603</t>
  </si>
  <si>
    <t>135 миллионов 197 тысяч 072</t>
  </si>
  <si>
    <t>135 миллионов 213 тысяч 541</t>
  </si>
  <si>
    <t>135 миллионов 230 тысяч 010</t>
  </si>
  <si>
    <t>135 миллионов 246 тысяч 479</t>
  </si>
  <si>
    <t>135 миллионов 262 тысяч 948</t>
  </si>
  <si>
    <t>135 миллионов 279 тысяч 417</t>
  </si>
  <si>
    <t>135 миллионов 295 тысяч 886</t>
  </si>
  <si>
    <t>135 миллионов 312 тысяч 355</t>
  </si>
  <si>
    <t>135 миллионов 328 тысяч 824</t>
  </si>
  <si>
    <t>135 миллионов 345 тысяч 293</t>
  </si>
  <si>
    <t>135 миллионов 361 тысяч 762</t>
  </si>
  <si>
    <t>135 миллионов 378 тысяч 231</t>
  </si>
  <si>
    <t>135 миллионов 394 тысяч 700</t>
  </si>
  <si>
    <t>135 миллионов 411 тысяч 169</t>
  </si>
  <si>
    <t>135 миллионов 427 тысяч 638</t>
  </si>
  <si>
    <t>135 миллионов 444 тысяч 107</t>
  </si>
  <si>
    <t>135 миллионов 460 тысяч 576</t>
  </si>
  <si>
    <t>135 миллионов 477 тысяч 045</t>
  </si>
  <si>
    <t>135 миллионов 493 тысяч 514</t>
  </si>
  <si>
    <t>135 миллионов 509 тысяч 983</t>
  </si>
  <si>
    <t>135 миллионов 526 тысяч 452</t>
  </si>
  <si>
    <t>135 миллионов 542 тысяч 921</t>
  </si>
  <si>
    <t>135 миллионов 559 тысяч 390</t>
  </si>
  <si>
    <t>134 миллионов 949 тысяч 013</t>
  </si>
  <si>
    <t>134 миллионов 965 тысяч 482</t>
  </si>
  <si>
    <t>134 миллионов 981 тысяч 951</t>
  </si>
  <si>
    <t>134 миллионов 998 тысяч 420</t>
  </si>
  <si>
    <t>135 миллионов 014 тысяч 889</t>
  </si>
  <si>
    <t>135 миллионов 031 тысяч 358</t>
  </si>
  <si>
    <t>135 миллионов 047 тысяч 827</t>
  </si>
  <si>
    <t>135 миллионов 064 тысяч 296</t>
  </si>
  <si>
    <t>135 миллионов 080 тысяч 765</t>
  </si>
  <si>
    <t>135 миллионов 097 тысяч 234</t>
  </si>
  <si>
    <t>135 миллионов 113 тысяч 703</t>
  </si>
  <si>
    <t>135 миллионов 130 тысяч 172</t>
  </si>
  <si>
    <t>135 миллионов 146 тысяч 641</t>
  </si>
  <si>
    <t>135 миллионов 163 тысяч 110</t>
  </si>
  <si>
    <t>135 миллионов 179 тысяч 579</t>
  </si>
  <si>
    <t>135 миллионов 196 тысяч 048</t>
  </si>
  <si>
    <t>135 миллионов 212 тысяч 517</t>
  </si>
  <si>
    <t>135 миллионов 228 тысяч 986</t>
  </si>
  <si>
    <t>135 миллионов 245 тысяч 455</t>
  </si>
  <si>
    <t>135 миллионов 261 тысяч 924</t>
  </si>
  <si>
    <t>135 миллионов 278 тысяч 393</t>
  </si>
  <si>
    <t>135 миллионов 294 тысяч 862</t>
  </si>
  <si>
    <t>135 миллионов 311 тысяч 331</t>
  </si>
  <si>
    <t>135 миллионов 327 тысяч 800</t>
  </si>
  <si>
    <t>135 миллионов 344 тысяч 269</t>
  </si>
  <si>
    <t>135 миллионов 360 тысяч 738</t>
  </si>
  <si>
    <t>135 миллионов 377 тысяч 207</t>
  </si>
  <si>
    <t>135 миллионов 393 тысяч 676</t>
  </si>
  <si>
    <t>135 миллионов 410 тысяч 145</t>
  </si>
  <si>
    <t>135 миллионов 426 тысяч 614</t>
  </si>
  <si>
    <t>135 миллионов 443 тысяч 083</t>
  </si>
  <si>
    <t>135 миллионов 459 тысяч 552</t>
  </si>
  <si>
    <t>135 миллионов 476 тысяч 021</t>
  </si>
  <si>
    <t>135 миллионов 492 тысяч 490</t>
  </si>
  <si>
    <t>135 миллионов 508 тысяч 959</t>
  </si>
  <si>
    <t>135 миллионов 525 тысяч 428</t>
  </si>
  <si>
    <t>135 миллионов 541 тысяч 897</t>
  </si>
  <si>
    <t>135 миллионов 558 тысяч 366</t>
  </si>
  <si>
    <t>134 миллионов 947 тысяч 989</t>
  </si>
  <si>
    <t>134 миллионов 964 тысяч 458</t>
  </si>
  <si>
    <t>134 миллионов 980 тысяч 927</t>
  </si>
  <si>
    <t>134 миллионов 997 тысяч 396</t>
  </si>
  <si>
    <t>135 миллионов 013 тысяч 865</t>
  </si>
  <si>
    <t>135 миллионов 030 тысяч 334</t>
  </si>
  <si>
    <t>135 миллионов 046 тысяч 803</t>
  </si>
  <si>
    <t>135 миллионов 063 тысяч 272</t>
  </si>
  <si>
    <t>135 миллионов 079 тысяч 741</t>
  </si>
  <si>
    <t>135 миллионов 096 тысяч 210</t>
  </si>
  <si>
    <t>135 миллионов 112 тысяч 679</t>
  </si>
  <si>
    <t>135 миллионов 129 тысяч 148</t>
  </si>
  <si>
    <t>135 миллионов 145 тысяч 617</t>
  </si>
  <si>
    <t>135 миллионов 162 тысяч 086</t>
  </si>
  <si>
    <t>135 миллионов 178 тысяч 555</t>
  </si>
  <si>
    <t>135 миллионов 195 тысяч 024</t>
  </si>
  <si>
    <t>135 миллионов 211 тысяч 493</t>
  </si>
  <si>
    <t>135 миллионов 227 тысяч 962</t>
  </si>
  <si>
    <t>135 миллионов 244 тысяч 431</t>
  </si>
  <si>
    <t>135 миллионов 260 тысяч 900</t>
  </si>
  <si>
    <t>135 миллионов 277 тысяч 369</t>
  </si>
  <si>
    <t>135 миллионов 293 тысяч 838</t>
  </si>
  <si>
    <t>135 миллионов 310 тысяч 307</t>
  </si>
  <si>
    <t>135 миллионов 326 тысяч 776</t>
  </si>
  <si>
    <t>135 миллионов 343 тысяч 245</t>
  </si>
  <si>
    <t>135 миллионов 359 тысяч 714</t>
  </si>
  <si>
    <t>135 миллионов 376 тысяч 183</t>
  </si>
  <si>
    <t>135 миллионов 392 тысяч 652</t>
  </si>
  <si>
    <t>135 миллионов 409 тысяч 121</t>
  </si>
  <si>
    <t>135 миллионов 425 тысяч 590</t>
  </si>
  <si>
    <t>135 миллионов 442 тысяч 059</t>
  </si>
  <si>
    <t>135 миллионов 458 тысяч 528</t>
  </si>
  <si>
    <t>135 миллионов 474 тысяч 997</t>
  </si>
  <si>
    <t>135 миллионов 491 тысяч 466</t>
  </si>
  <si>
    <t>135 миллионов 507 тысяч 935</t>
  </si>
  <si>
    <t>135 миллионов 524 тысяч 404</t>
  </si>
  <si>
    <t>135 миллионов 540 тысяч 873</t>
  </si>
  <si>
    <t>135 миллионов 557 тысяч 342</t>
  </si>
  <si>
    <t>151 миллионов 833 тысяч 700</t>
  </si>
  <si>
    <t>151 миллионов 852 тысяч 228</t>
  </si>
  <si>
    <t>151 миллионов 870 тысяч 756</t>
  </si>
  <si>
    <t>151 миллионов 889 тысяч 283</t>
  </si>
  <si>
    <t>151 миллионов 907 тысяч 811</t>
  </si>
  <si>
    <t>151 миллионов 926 тысяч 339</t>
  </si>
  <si>
    <t>151 миллионов 944 тысяч 866</t>
  </si>
  <si>
    <t>151 миллионов 963 тысяч 394</t>
  </si>
  <si>
    <t>151 миллионов 981 тысяч 921</t>
  </si>
  <si>
    <t>152 миллионов 000 тысяч 449</t>
  </si>
  <si>
    <t>152 миллионов 018 тысяч 977</t>
  </si>
  <si>
    <t>152 миллионов 037 тысяч 504</t>
  </si>
  <si>
    <t>152 миллионов 056 тысяч 032</t>
  </si>
  <si>
    <t>152 миллионов 074 тысяч 560</t>
  </si>
  <si>
    <t>152 миллионов 093 тысяч 087</t>
  </si>
  <si>
    <t>152 миллионов 111 тысяч 615</t>
  </si>
  <si>
    <t>152 миллионов 130 тысяч 142</t>
  </si>
  <si>
    <t>152 миллионов 148 тысяч 670</t>
  </si>
  <si>
    <t>152 миллионов 167 тысяч 198</t>
  </si>
  <si>
    <t>152 миллионов 185 тысяч 725</t>
  </si>
  <si>
    <t>152 миллионов 204 тысяч 253</t>
  </si>
  <si>
    <t>152 миллионов 222 тысяч 781</t>
  </si>
  <si>
    <t>152 миллионов 241 тысяч 308</t>
  </si>
  <si>
    <t>152 миллионов 259 тысяч 836</t>
  </si>
  <si>
    <t>152 миллионов 278 тысяч 363</t>
  </si>
  <si>
    <t>152 миллионов 296 тысяч 891</t>
  </si>
  <si>
    <t>152 миллионов 315 тысяч 419</t>
  </si>
  <si>
    <t>152 миллионов 333 тысяч 946</t>
  </si>
  <si>
    <t>152 миллионов 352 тысяч 474</t>
  </si>
  <si>
    <t>152 миллионов 371 тысяч 002</t>
  </si>
  <si>
    <t>152 миллионов 389 тысяч 529</t>
  </si>
  <si>
    <t>152 миллионов 408 тысяч 057</t>
  </si>
  <si>
    <t>152 миллионов 426 тысяч 584</t>
  </si>
  <si>
    <t>152 миллионов 445 тысяч 112</t>
  </si>
  <si>
    <t>152 миллионов 463 тысяч 640</t>
  </si>
  <si>
    <t>152 миллионов 482 тысяч 167</t>
  </si>
  <si>
    <t>152 миллионов 500 тысяч 695</t>
  </si>
  <si>
    <t>152 миллионов 519 тысяч 223</t>
  </si>
  <si>
    <t>151 миллионов 833 тысяч 699</t>
  </si>
  <si>
    <t>151 миллионов 852 тысяч 227</t>
  </si>
  <si>
    <t>151 миллионов 870 тысяч 755</t>
  </si>
  <si>
    <t>151 миллионов 889 тысяч 282</t>
  </si>
  <si>
    <t>151 миллионов 907 тысяч 810</t>
  </si>
  <si>
    <t>151 миллионов 926 тысяч 337</t>
  </si>
  <si>
    <t>151 миллионов 944 тысяч 865</t>
  </si>
  <si>
    <t>151 миллионов 963 тысяч 393</t>
  </si>
  <si>
    <t>151 миллионов 981 тысяч 920</t>
  </si>
  <si>
    <t>152 миллионов 000 тысяч 448</t>
  </si>
  <si>
    <t>152 миллионов 018 тысяч 976</t>
  </si>
  <si>
    <t>152 миллионов 037 тысяч 503</t>
  </si>
  <si>
    <t>152 миллионов 056 тысяч 031</t>
  </si>
  <si>
    <t>152 миллионов 074 тысяч 558</t>
  </si>
  <si>
    <t>152 миллионов 093 тысяч 086</t>
  </si>
  <si>
    <t>152 миллионов 111 тысяч 614</t>
  </si>
  <si>
    <t>152 миллионов 130 тысяч 141</t>
  </si>
  <si>
    <t>152 миллионов 148 тысяч 669</t>
  </si>
  <si>
    <t>152 миллионов 167 тысяч 197</t>
  </si>
  <si>
    <t>152 миллионов 185 тысяч 724</t>
  </si>
  <si>
    <t>152 миллионов 204 тысяч 252</t>
  </si>
  <si>
    <t>152 миллионов 222 тысяч 779</t>
  </si>
  <si>
    <t>152 миллионов 241 тысяч 307</t>
  </si>
  <si>
    <t>152 миллионов 259 тысяч 835</t>
  </si>
  <si>
    <t>152 миллионов 278 тысяч 362</t>
  </si>
  <si>
    <t>152 миллионов 296 тысяч 890</t>
  </si>
  <si>
    <t>152 миллионов 315 тысяч 418</t>
  </si>
  <si>
    <t>152 миллионов 333 тысяч 945</t>
  </si>
  <si>
    <t>152 миллионов 352 тысяч 473</t>
  </si>
  <si>
    <t>152 миллионов 371 тысяч 000</t>
  </si>
  <si>
    <t>152 миллионов 389 тысяч 528</t>
  </si>
  <si>
    <t>152 миллионов 408 тысяч 056</t>
  </si>
  <si>
    <t>152 миллионов 426 тысяч 583</t>
  </si>
  <si>
    <t>152 миллионов 445 тысяч 111</t>
  </si>
  <si>
    <t>152 миллионов 463 тысяч 639</t>
  </si>
  <si>
    <t>152 миллионов 482 тысяч 166</t>
  </si>
  <si>
    <t>152 миллионов 500 тысяч 694</t>
  </si>
  <si>
    <t>152 миллионов 519 тысяч 221</t>
  </si>
  <si>
    <t>151 миллионов 832 тысяч 547</t>
  </si>
  <si>
    <t>151 миллионов 851 тысяч 075</t>
  </si>
  <si>
    <t>151 миллионов 869 тысяч 603</t>
  </si>
  <si>
    <t>151 миллионов 888 тысяч 130</t>
  </si>
  <si>
    <t>151 миллионов 906 тысяч 658</t>
  </si>
  <si>
    <t>151 миллионов 925 тысяч 185</t>
  </si>
  <si>
    <t>151 миллионов 943 тысяч 713</t>
  </si>
  <si>
    <t>151 миллионов 962 тысяч 241</t>
  </si>
  <si>
    <t>151 миллионов 980 тысяч 768</t>
  </si>
  <si>
    <t>151 миллионов 999 тысяч 296</t>
  </si>
  <si>
    <t>152 миллионов 017 тысяч 824</t>
  </si>
  <si>
    <t>152 миллионов 036 тысяч 351</t>
  </si>
  <si>
    <t>152 миллионов 054 тысяч 879</t>
  </si>
  <si>
    <t>152 миллионов 073 тысяч 406</t>
  </si>
  <si>
    <t>152 миллионов 091 тысяч 934</t>
  </si>
  <si>
    <t>152 миллионов 110 тысяч 462</t>
  </si>
  <si>
    <t>152 миллионов 128 тысяч 989</t>
  </si>
  <si>
    <t>152 миллионов 147 тысяч 517</t>
  </si>
  <si>
    <t>152 миллионов 166 тысяч 045</t>
  </si>
  <si>
    <t>152 миллионов 184 тысяч 572</t>
  </si>
  <si>
    <t>152 миллионов 203 тысяч 100</t>
  </si>
  <si>
    <t>152 миллионов 221 тысяч 627</t>
  </si>
  <si>
    <t>152 миллионов 240 тысяч 155</t>
  </si>
  <si>
    <t>152 миллионов 258 тысяч 683</t>
  </si>
  <si>
    <t>152 миллионов 277 тысяч 210</t>
  </si>
  <si>
    <t>152 миллионов 295 тысяч 738</t>
  </si>
  <si>
    <t>152 миллионов 314 тысяч 266</t>
  </si>
  <si>
    <t>152 миллионов 332 тысяч 793</t>
  </si>
  <si>
    <t>152 миллионов 351 тысяч 321</t>
  </si>
  <si>
    <t>152 миллионов 369 тысяч 848</t>
  </si>
  <si>
    <t>152 миллионов 388 тысяч 376</t>
  </si>
  <si>
    <t>152 миллионов 406 тысяч 904</t>
  </si>
  <si>
    <t>152 миллионов 425 тысяч 431</t>
  </si>
  <si>
    <t>152 миллионов 443 тысяч 959</t>
  </si>
  <si>
    <t>152 миллионов 462 тысяч 487</t>
  </si>
  <si>
    <t>152 миллионов 481 тысяч 014</t>
  </si>
  <si>
    <t>152 миллионов 499 тысяч 542</t>
  </si>
  <si>
    <t>152 миллионов 518 тысяч 069</t>
  </si>
  <si>
    <t>151 миллионов 831 тысяч 395</t>
  </si>
  <si>
    <t>151 миллионов 849 тысяч 923</t>
  </si>
  <si>
    <t>151 миллионов 868 тысяч 451</t>
  </si>
  <si>
    <t>151 миллионов 886 тысяч 978</t>
  </si>
  <si>
    <t>151 миллионов 905 тысяч 506</t>
  </si>
  <si>
    <t>151 миллионов 924 тысяч 033</t>
  </si>
  <si>
    <t>151 миллионов 942 тысяч 561</t>
  </si>
  <si>
    <t>151 миллионов 961 тысяч 089</t>
  </si>
  <si>
    <t>151 миллионов 979 тысяч 616</t>
  </si>
  <si>
    <t>151 миллионов 998 тысяч 144</t>
  </si>
  <si>
    <t>152 миллионов 016 тысяч 672</t>
  </si>
  <si>
    <t>152 миллионов 035 тысяч 199</t>
  </si>
  <si>
    <t>152 миллионов 053 тысяч 727</t>
  </si>
  <si>
    <t>152 миллионов 072 тысяч 254</t>
  </si>
  <si>
    <t>152 миллионов 090 тысяч 782</t>
  </si>
  <si>
    <t>152 миллионов 109 тысяч 310</t>
  </si>
  <si>
    <t>152 миллионов 127 тысяч 837</t>
  </si>
  <si>
    <t>152 миллионов 146 тысяч 365</t>
  </si>
  <si>
    <t>152 миллионов 164 тысяч 893</t>
  </si>
  <si>
    <t>152 миллионов 183 тысяч 420</t>
  </si>
  <si>
    <t>152 миллионов 201 тысяч 948</t>
  </si>
  <si>
    <t>152 миллионов 220 тысяч 475</t>
  </si>
  <si>
    <t>152 миллионов 239 тысяч 003</t>
  </si>
  <si>
    <t>152 миллионов 257 тысяч 531</t>
  </si>
  <si>
    <t>152 миллионов 276 тысяч 058</t>
  </si>
  <si>
    <t>152 миллионов 294 тысяч 586</t>
  </si>
  <si>
    <t>152 миллионов 313 тысяч 114</t>
  </si>
  <si>
    <t>152 миллионов 331 тысяч 641</t>
  </si>
  <si>
    <t>152 миллионов 350 тысяч 169</t>
  </si>
  <si>
    <t>152 миллионов 368 тысяч 696</t>
  </si>
  <si>
    <t>152 миллионов 387 тысяч 224</t>
  </si>
  <si>
    <t>152 миллионов 405 тысяч 752</t>
  </si>
  <si>
    <t>152 миллионов 424 тысяч 279</t>
  </si>
  <si>
    <t>152 миллионов 442 тысяч 807</t>
  </si>
  <si>
    <t>152 миллионов 461 тысяч 335</t>
  </si>
  <si>
    <t>152 миллионов 479 тысяч 862</t>
  </si>
  <si>
    <t>152 миллионов 498 тысяч 390</t>
  </si>
  <si>
    <t>152 миллионов 516 тысяч 917</t>
  </si>
  <si>
    <t>151 миллионов 830 тысяч 243</t>
  </si>
  <si>
    <t>151 миллионов 848 тысяч 771</t>
  </si>
  <si>
    <t>151 миллионов 867 тысяч 299</t>
  </si>
  <si>
    <t>151 миллионов 885 тысяч 826</t>
  </si>
  <si>
    <t>151 миллионов 904 тысяч 354</t>
  </si>
  <si>
    <t>151 миллионов 922 тысяч 881</t>
  </si>
  <si>
    <t>151 миллионов 941 тысяч 409</t>
  </si>
  <si>
    <t>151 миллионов 959 тысяч 937</t>
  </si>
  <si>
    <t>151 миллионов 978 тысяч 464</t>
  </si>
  <si>
    <t>151 миллионов 996 тысяч 992</t>
  </si>
  <si>
    <t>152 миллионов 015 тысяч 520</t>
  </si>
  <si>
    <t>152 миллионов 034 тысяч 047</t>
  </si>
  <si>
    <t>152 миллионов 052 тысяч 575</t>
  </si>
  <si>
    <t>152 миллионов 071 тысяч 102</t>
  </si>
  <si>
    <t>152 миллионов 089 тысяч 630</t>
  </si>
  <si>
    <t>152 миллионов 108 тысяч 158</t>
  </si>
  <si>
    <t>152 миллионов 126 тысяч 685</t>
  </si>
  <si>
    <t>152 миллионов 145 тысяч 213</t>
  </si>
  <si>
    <t>152 миллионов 163 тысяч 741</t>
  </si>
  <si>
    <t>152 миллионов 182 тысяч 268</t>
  </si>
  <si>
    <t>152 миллионов 200 тысяч 796</t>
  </si>
  <si>
    <t>152 миллионов 219 тысяч 323</t>
  </si>
  <si>
    <t>152 миллионов 237 тысяч 851</t>
  </si>
  <si>
    <t>152 миллионов 256 тысяч 379</t>
  </si>
  <si>
    <t>152 миллионов 274 тысяч 906</t>
  </si>
  <si>
    <t>152 миллионов 293 тысяч 434</t>
  </si>
  <si>
    <t>152 миллионов 311 тысяч 962</t>
  </si>
  <si>
    <t>152 миллионов 330 тысяч 489</t>
  </si>
  <si>
    <t>152 миллионов 349 тысяч 017</t>
  </si>
  <si>
    <t>152 миллионов 367 тысяч 544</t>
  </si>
  <si>
    <t>152 миллионов 386 тысяч 072</t>
  </si>
  <si>
    <t>152 миллионов 404 тысяч 600</t>
  </si>
  <si>
    <t>152 миллионов 423 тысяч 127</t>
  </si>
  <si>
    <t>152 миллионов 441 тысяч 655</t>
  </si>
  <si>
    <t>152 миллионов 460 тысяч 183</t>
  </si>
  <si>
    <t>152 миллионов 478 тысяч 710</t>
  </si>
  <si>
    <t>152 миллионов 497 тысяч 238</t>
  </si>
  <si>
    <t>152 миллионов 515 тысяч 765</t>
  </si>
  <si>
    <t>151 миллионов 829 тысяч 091</t>
  </si>
  <si>
    <t>151 миллионов 847 тысяч 619</t>
  </si>
  <si>
    <t>151 миллионов 866 тысяч 147</t>
  </si>
  <si>
    <t>151 миллионов 884 тысяч 674</t>
  </si>
  <si>
    <t>151 миллионов 903 тысяч 202</t>
  </si>
  <si>
    <t>151 миллионов 921 тысяч 729</t>
  </si>
  <si>
    <t>151 миллионов 940 тысяч 257</t>
  </si>
  <si>
    <t>151 миллионов 958 тысяч 785</t>
  </si>
  <si>
    <t>151 миллионов 977 тысяч 312</t>
  </si>
  <si>
    <t>151 миллионов 995 тысяч 840</t>
  </si>
  <si>
    <t>152 миллионов 014 тысяч 368</t>
  </si>
  <si>
    <t>152 миллионов 032 тысяч 895</t>
  </si>
  <si>
    <t>152 миллионов 051 тысяч 423</t>
  </si>
  <si>
    <t>152 миллионов 069 тысяч 950</t>
  </si>
  <si>
    <t>152 миллионов 088 тысяч 478</t>
  </si>
  <si>
    <t>152 миллионов 107 тысяч 006</t>
  </si>
  <si>
    <t>152 миллионов 125 тысяч 533</t>
  </si>
  <si>
    <t>152 миллионов 144 тысяч 061</t>
  </si>
  <si>
    <t>152 миллионов 162 тысяч 589</t>
  </si>
  <si>
    <t>152 миллионов 181 тысяч 116</t>
  </si>
  <si>
    <t>152 миллионов 199 тысяч 644</t>
  </si>
  <si>
    <t>152 миллионов 218 тысяч 171</t>
  </si>
  <si>
    <t>152 миллионов 236 тысяч 699</t>
  </si>
  <si>
    <t>152 миллионов 255 тысяч 227</t>
  </si>
  <si>
    <t>152 миллионов 273 тысяч 754</t>
  </si>
  <si>
    <t>152 миллионов 292 тысяч 282</t>
  </si>
  <si>
    <t>152 миллионов 310 тысяч 810</t>
  </si>
  <si>
    <t>152 миллионов 329 тысяч 337</t>
  </si>
  <si>
    <t>152 миллионов 347 тысяч 865</t>
  </si>
  <si>
    <t>152 миллионов 366 тысяч 392</t>
  </si>
  <si>
    <t>152 миллионов 384 тысяч 920</t>
  </si>
  <si>
    <t>152 миллионов 403 тысяч 448</t>
  </si>
  <si>
    <t>152 миллионов 421 тысяч 975</t>
  </si>
  <si>
    <t>152 миллионов 440 тысяч 503</t>
  </si>
  <si>
    <t>152 миллионов 459 тысяч 031</t>
  </si>
  <si>
    <t>152 миллионов 477 тысяч 558</t>
  </si>
  <si>
    <t>152 миллионов 496 тысяч 086</t>
  </si>
  <si>
    <t>152 миллионов 514 тысяч 613</t>
  </si>
  <si>
    <t>151 миллионов 827 тысяч 939</t>
  </si>
  <si>
    <t>151 миллионов 846 тысяч 467</t>
  </si>
  <si>
    <t>151 миллионов 864 тысяч 995</t>
  </si>
  <si>
    <t>151 миллионов 883 тысяч 522</t>
  </si>
  <si>
    <t>151 миллионов 902 тысяч 050</t>
  </si>
  <si>
    <t>151 миллионов 920 тысяч 577</t>
  </si>
  <si>
    <t>151 миллионов 939 тысяч 105</t>
  </si>
  <si>
    <t>151 миллионов 957 тысяч 633</t>
  </si>
  <si>
    <t>151 миллионов 976 тысяч 160</t>
  </si>
  <si>
    <t>151 миллионов 994 тысяч 688</t>
  </si>
  <si>
    <t>152 миллионов 013 тысяч 216</t>
  </si>
  <si>
    <t>152 миллионов 031 тысяч 743</t>
  </si>
  <si>
    <t>152 миллионов 050 тысяч 271</t>
  </si>
  <si>
    <t>152 миллионов 068 тысяч 798</t>
  </si>
  <si>
    <t>152 миллионов 087 тысяч 326</t>
  </si>
  <si>
    <t>152 миллионов 105 тысяч 854</t>
  </si>
  <si>
    <t>152 миллионов 124 тысяч 381</t>
  </si>
  <si>
    <t>152 миллионов 142 тысяч 909</t>
  </si>
  <si>
    <t>152 миллионов 161 тысяч 437</t>
  </si>
  <si>
    <t>152 миллионов 179 тысяч 964</t>
  </si>
  <si>
    <t>152 миллионов 198 тысяч 492</t>
  </si>
  <si>
    <t>152 миллионов 217 тысяч 019</t>
  </si>
  <si>
    <t>152 миллионов 235 тысяч 547</t>
  </si>
  <si>
    <t>152 миллионов 254 тысяч 075</t>
  </si>
  <si>
    <t>152 миллионов 272 тысяч 602</t>
  </si>
  <si>
    <t>152 миллионов 291 тысяч 130</t>
  </si>
  <si>
    <t>152 миллионов 309 тысяч 658</t>
  </si>
  <si>
    <t>152 миллионов 328 тысяч 185</t>
  </si>
  <si>
    <t>152 миллионов 346 тысяч 713</t>
  </si>
  <si>
    <t>152 миллионов 365 тысяч 240</t>
  </si>
  <si>
    <t>152 миллионов 383 тысяч 768</t>
  </si>
  <si>
    <t>152 миллионов 402 тысяч 296</t>
  </si>
  <si>
    <t>152 миллионов 420 тысяч 823</t>
  </si>
  <si>
    <t>152 миллионов 439 тысяч 351</t>
  </si>
  <si>
    <t>152 миллионов 457 тысяч 879</t>
  </si>
  <si>
    <t>152 миллионов 476 тысяч 406</t>
  </si>
  <si>
    <t>152 миллионов 494 тысяч 934</t>
  </si>
  <si>
    <t>152 миллионов 513 тысяч 461</t>
  </si>
  <si>
    <t>151 миллионов 826 тысяч 787</t>
  </si>
  <si>
    <t>151 миллионов 845 тысяч 315</t>
  </si>
  <si>
    <t>151 миллионов 863 тысяч 843</t>
  </si>
  <si>
    <t>151 миллионов 882 тысяч 370</t>
  </si>
  <si>
    <t>151 миллионов 900 тысяч 898</t>
  </si>
  <si>
    <t>151 миллионов 919 тысяч 425</t>
  </si>
  <si>
    <t>151 миллионов 937 тысяч 953</t>
  </si>
  <si>
    <t>151 миллионов 956 тысяч 481</t>
  </si>
  <si>
    <t>151 миллионов 975 тысяч 008</t>
  </si>
  <si>
    <t>151 миллионов 993 тысяч 536</t>
  </si>
  <si>
    <t>152 миллионов 012 тысяч 064</t>
  </si>
  <si>
    <t>152 миллионов 030 тысяч 591</t>
  </si>
  <si>
    <t>152 миллионов 049 тысяч 119</t>
  </si>
  <si>
    <t>152 миллионов 067 тысяч 646</t>
  </si>
  <si>
    <t>152 миллионов 086 тысяч 174</t>
  </si>
  <si>
    <t>152 миллионов 104 тысяч 702</t>
  </si>
  <si>
    <t>152 миллионов 123 тысяч 229</t>
  </si>
  <si>
    <t>152 миллионов 141 тысяч 757</t>
  </si>
  <si>
    <t>152 миллионов 160 тысяч 285</t>
  </si>
  <si>
    <t>152 миллионов 178 тысяч 812</t>
  </si>
  <si>
    <t>152 миллионов 197 тысяч 340</t>
  </si>
  <si>
    <t>152 миллионов 215 тысяч 867</t>
  </si>
  <si>
    <t>152 миллионов 234 тысяч 395</t>
  </si>
  <si>
    <t>152 миллионов 252 тысяч 923</t>
  </si>
  <si>
    <t>152 миллионов 271 тысяч 450</t>
  </si>
  <si>
    <t>152 миллионов 289 тысяч 978</t>
  </si>
  <si>
    <t>152 миллионов 308 тысяч 506</t>
  </si>
  <si>
    <t>152 миллионов 327 тысяч 033</t>
  </si>
  <si>
    <t>152 миллионов 345 тысяч 561</t>
  </si>
  <si>
    <t>152 миллионов 364 тысяч 088</t>
  </si>
  <si>
    <t>152 миллионов 382 тысяч 616</t>
  </si>
  <si>
    <t>152 миллионов 401 тысяч 144</t>
  </si>
  <si>
    <t>152 миллионов 419 тысяч 671</t>
  </si>
  <si>
    <t>152 миллионов 438 тысяч 199</t>
  </si>
  <si>
    <t>152 миллионов 456 тысяч 727</t>
  </si>
  <si>
    <t>152 миллионов 475 тысяч 254</t>
  </si>
  <si>
    <t>152 миллионов 493 тысяч 782</t>
  </si>
  <si>
    <t>152 миллионов 512 тысяч 309</t>
  </si>
  <si>
    <t>151 миллионов 825 тысяч 635</t>
  </si>
  <si>
    <t>151 миллионов 844 тысяч 163</t>
  </si>
  <si>
    <t>151 миллионов 862 тысяч 691</t>
  </si>
  <si>
    <t>151 миллионов 881 тысяч 218</t>
  </si>
  <si>
    <t>151 миллионов 899 тысяч 746</t>
  </si>
  <si>
    <t>151 миллионов 918 тысяч 273</t>
  </si>
  <si>
    <t>151 миллионов 936 тысяч 801</t>
  </si>
  <si>
    <t>151 миллионов 955 тысяч 329</t>
  </si>
  <si>
    <t>151 миллионов 973 тысяч 856</t>
  </si>
  <si>
    <t>151 миллионов 992 тысяч 384</t>
  </si>
  <si>
    <t>152 миллионов 010 тысяч 912</t>
  </si>
  <si>
    <t>152 миллионов 029 тысяч 439</t>
  </si>
  <si>
    <t>152 миллионов 047 тысяч 967</t>
  </si>
  <si>
    <t>152 миллионов 066 тысяч 494</t>
  </si>
  <si>
    <t>152 миллионов 085 тысяч 022</t>
  </si>
  <si>
    <t>152 миллионов 103 тысяч 550</t>
  </si>
  <si>
    <t>152 миллионов 122 тысяч 077</t>
  </si>
  <si>
    <t>152 миллионов 140 тысяч 605</t>
  </si>
  <si>
    <t>152 миллионов 159 тысяч 133</t>
  </si>
  <si>
    <t>152 миллионов 177 тысяч 660</t>
  </si>
  <si>
    <t>152 миллионов 196 тысяч 188</t>
  </si>
  <si>
    <t>152 миллионов 214 тысяч 715</t>
  </si>
  <si>
    <t>152 миллионов 233 тысяч 243</t>
  </si>
  <si>
    <t>152 миллионов 251 тысяч 771</t>
  </si>
  <si>
    <t>152 миллионов 270 тысяч 298</t>
  </si>
  <si>
    <t>152 миллионов 288 тысяч 826</t>
  </si>
  <si>
    <t>152 миллионов 307 тысяч 354</t>
  </si>
  <si>
    <t>152 миллионов 325 тысяч 881</t>
  </si>
  <si>
    <t>152 миллионов 344 тысяч 409</t>
  </si>
  <si>
    <t>152 миллионов 362 тысяч 936</t>
  </si>
  <si>
    <t>152 миллионов 381 тысяч 464</t>
  </si>
  <si>
    <t>152 миллионов 399 тысяч 992</t>
  </si>
  <si>
    <t>152 миллионов 418 тысяч 519</t>
  </si>
  <si>
    <t>152 миллионов 437 тысяч 047</t>
  </si>
  <si>
    <t>152 миллионов 455 тысяч 575</t>
  </si>
  <si>
    <t>152 миллионов 474 тысяч 102</t>
  </si>
  <si>
    <t>152 миллионов 492 тысяч 630</t>
  </si>
  <si>
    <t>152 миллионов 511 тысяч 157</t>
  </si>
  <si>
    <t>151 миллионов 824 тысяч 483</t>
  </si>
  <si>
    <t>151 миллионов 843 тысяч 011</t>
  </si>
  <si>
    <t>151 миллионов 861 тысяч 539</t>
  </si>
  <si>
    <t>151 миллионов 880 тысяч 066</t>
  </si>
  <si>
    <t>151 миллионов 898 тысяч 594</t>
  </si>
  <si>
    <t>151 миллионов 917 тысяч 121</t>
  </si>
  <si>
    <t>151 миллионов 935 тысяч 649</t>
  </si>
  <si>
    <t>151 миллионов 954 тысяч 177</t>
  </si>
  <si>
    <t>151 миллионов 972 тысяч 704</t>
  </si>
  <si>
    <t>151 миллионов 991 тысяч 232</t>
  </si>
  <si>
    <t>152 миллионов 009 тысяч 760</t>
  </si>
  <si>
    <t>152 миллионов 028 тысяч 287</t>
  </si>
  <si>
    <t>152 миллионов 046 тысяч 815</t>
  </si>
  <si>
    <t>152 миллионов 065 тысяч 342</t>
  </si>
  <si>
    <t>152 миллионов 083 тысяч 870</t>
  </si>
  <si>
    <t>152 миллионов 102 тысяч 398</t>
  </si>
  <si>
    <t>152 миллионов 120 тысяч 925</t>
  </si>
  <si>
    <t>152 миллионов 139 тысяч 453</t>
  </si>
  <si>
    <t>152 миллионов 157 тысяч 981</t>
  </si>
  <si>
    <t>152 миллионов 176 тысяч 508</t>
  </si>
  <si>
    <t>152 миллионов 195 тысяч 036</t>
  </si>
  <si>
    <t>152 миллионов 213 тысяч 563</t>
  </si>
  <si>
    <t>152 миллионов 232 тысяч 091</t>
  </si>
  <si>
    <t>152 миллионов 250 тысяч 619</t>
  </si>
  <si>
    <t>152 миллионов 269 тысяч 146</t>
  </si>
  <si>
    <t>152 миллионов 287 тысяч 674</t>
  </si>
  <si>
    <t>152 миллионов 306 тысяч 202</t>
  </si>
  <si>
    <t>152 миллионов 324 тысяч 729</t>
  </si>
  <si>
    <t>152 миллионов 343 тысяч 257</t>
  </si>
  <si>
    <t>152 миллионов 361 тысяч 784</t>
  </si>
  <si>
    <t>152 миллионов 380 тысяч 312</t>
  </si>
  <si>
    <t>152 миллионов 398 тысяч 840</t>
  </si>
  <si>
    <t>152 миллионов 417 тысяч 367</t>
  </si>
  <si>
    <t>152 миллионов 435 тысяч 895</t>
  </si>
  <si>
    <t>152 миллионов 454 тысяч 423</t>
  </si>
  <si>
    <t>152 миллионов 472 тысяч 950</t>
  </si>
  <si>
    <t>152 миллионов 491 тысяч 478</t>
  </si>
  <si>
    <t>152 миллионов 510 тысяч 005</t>
  </si>
  <si>
    <t>151 миллионов 823 тысяч 331</t>
  </si>
  <si>
    <t>151 миллионов 841 тысяч 859</t>
  </si>
  <si>
    <t>151 миллионов 860 тысяч 387</t>
  </si>
  <si>
    <t>151 миллионов 878 тысяч 914</t>
  </si>
  <si>
    <t>151 миллионов 897 тысяч 442</t>
  </si>
  <si>
    <t>151 миллионов 915 тысяч 969</t>
  </si>
  <si>
    <t>151 миллионов 934 тысяч 497</t>
  </si>
  <si>
    <t>151 миллионов 953 тысяч 025</t>
  </si>
  <si>
    <t>151 миллионов 971 тысяч 552</t>
  </si>
  <si>
    <t>151 миллионов 990 тысяч 080</t>
  </si>
  <si>
    <t>152 миллионов 008 тысяч 608</t>
  </si>
  <si>
    <t>152 миллионов 027 тысяч 135</t>
  </si>
  <si>
    <t>152 миллионов 045 тысяч 663</t>
  </si>
  <si>
    <t>152 миллионов 064 тысяч 190</t>
  </si>
  <si>
    <t>152 миллионов 082 тысяч 718</t>
  </si>
  <si>
    <t>152 миллионов 101 тысяч 246</t>
  </si>
  <si>
    <t>152 миллионов 119 тысяч 773</t>
  </si>
  <si>
    <t>152 миллионов 138 тысяч 301</t>
  </si>
  <si>
    <t>152 миллионов 156 тысяч 829</t>
  </si>
  <si>
    <t>152 миллионов 175 тысяч 356</t>
  </si>
  <si>
    <t>152 миллионов 193 тысяч 884</t>
  </si>
  <si>
    <t>152 миллионов 212 тысяч 411</t>
  </si>
  <si>
    <t>152 миллионов 230 тысяч 939</t>
  </si>
  <si>
    <t>152 миллионов 249 тысяч 467</t>
  </si>
  <si>
    <t>152 миллионов 267 тысяч 994</t>
  </si>
  <si>
    <t>152 миллионов 286 тысяч 522</t>
  </si>
  <si>
    <t>152 миллионов 305 тысяч 050</t>
  </si>
  <si>
    <t>152 миллионов 323 тысяч 577</t>
  </si>
  <si>
    <t>152 миллионов 342 тысяч 105</t>
  </si>
  <si>
    <t>152 миллионов 360 тысяч 632</t>
  </si>
  <si>
    <t>152 миллионов 379 тысяч 160</t>
  </si>
  <si>
    <t>152 миллионов 397 тысяч 688</t>
  </si>
  <si>
    <t>152 миллионов 416 тысяч 215</t>
  </si>
  <si>
    <t>152 миллионов 434 тысяч 743</t>
  </si>
  <si>
    <t>152 миллионов 453 тысяч 271</t>
  </si>
  <si>
    <t>152 миллионов 471 тысяч 798</t>
  </si>
  <si>
    <t>152 миллионов 490 тысяч 326</t>
  </si>
  <si>
    <t>152 миллионов 508 тысяч 853</t>
  </si>
  <si>
    <t>151 миллионов 822 тысяч 179</t>
  </si>
  <si>
    <t>151 миллионов 840 тысяч 707</t>
  </si>
  <si>
    <t>151 миллионов 859 тысяч 235</t>
  </si>
  <si>
    <t>151 миллионов 877 тысяч 762</t>
  </si>
  <si>
    <t>151 миллионов 896 тысяч 290</t>
  </si>
  <si>
    <t>151 миллионов 914 тысяч 817</t>
  </si>
  <si>
    <t>151 миллионов 933 тысяч 345</t>
  </si>
  <si>
    <t>151 миллионов 951 тысяч 873</t>
  </si>
  <si>
    <t>151 миллионов 970 тысяч 400</t>
  </si>
  <si>
    <t>151 миллионов 988 тысяч 928</t>
  </si>
  <si>
    <t>152 миллионов 007 тысяч 456</t>
  </si>
  <si>
    <t>152 миллионов 025 тысяч 983</t>
  </si>
  <si>
    <t>152 миллионов 044 тысяч 511</t>
  </si>
  <si>
    <t>152 миллионов 063 тысяч 038</t>
  </si>
  <si>
    <t>152 миллионов 081 тысяч 566</t>
  </si>
  <si>
    <t>152 миллионов 100 тысяч 094</t>
  </si>
  <si>
    <t>152 миллионов 118 тысяч 621</t>
  </si>
  <si>
    <t>152 миллионов 137 тысяч 149</t>
  </si>
  <si>
    <t>152 миллионов 155 тысяч 677</t>
  </si>
  <si>
    <t>152 миллионов 174 тысяч 204</t>
  </si>
  <si>
    <t>152 миллионов 192 тысяч 732</t>
  </si>
  <si>
    <t>152 миллионов 211 тысяч 259</t>
  </si>
  <si>
    <t>152 миллионов 229 тысяч 787</t>
  </si>
  <si>
    <t>152 миллионов 248 тысяч 315</t>
  </si>
  <si>
    <t>152 миллионов 266 тысяч 842</t>
  </si>
  <si>
    <t>152 миллионов 285 тысяч 370</t>
  </si>
  <si>
    <t>152 миллионов 303 тысяч 898</t>
  </si>
  <si>
    <t>152 миллионов 322 тысяч 425</t>
  </si>
  <si>
    <t>152 миллионов 340 тысяч 953</t>
  </si>
  <si>
    <t>152 миллионов 359 тысяч 480</t>
  </si>
  <si>
    <t>152 миллионов 378 тысяч 008</t>
  </si>
  <si>
    <t>152 миллионов 396 тысяч 536</t>
  </si>
  <si>
    <t>152 миллионов 415 тысяч 063</t>
  </si>
  <si>
    <t>152 миллионов 433 тысяч 591</t>
  </si>
  <si>
    <t>152 миллионов 452 тысяч 119</t>
  </si>
  <si>
    <t>152 миллионов 470 тысяч 646</t>
  </si>
  <si>
    <t>152 миллионов 489 тысяч 174</t>
  </si>
  <si>
    <t>152 миллионов 507 тысяч 701</t>
  </si>
  <si>
    <t>151 миллионов 821 тысяч 027</t>
  </si>
  <si>
    <t>151 миллионов 839 тысяч 555</t>
  </si>
  <si>
    <t>151 миллионов 858 тысяч 083</t>
  </si>
  <si>
    <t>151 миллионов 876 тысяч 610</t>
  </si>
  <si>
    <t>151 миллионов 895 тысяч 138</t>
  </si>
  <si>
    <t>151 миллионов 913 тысяч 665</t>
  </si>
  <si>
    <t>151 миллионов 932 тысяч 193</t>
  </si>
  <si>
    <t>151 миллионов 950 тысяч 721</t>
  </si>
  <si>
    <t>151 миллионов 969 тысяч 248</t>
  </si>
  <si>
    <t>151 миллионов 987 тысяч 776</t>
  </si>
  <si>
    <t>152 миллионов 006 тысяч 304</t>
  </si>
  <si>
    <t>152 миллионов 024 тысяч 831</t>
  </si>
  <si>
    <t>152 миллионов 043 тысяч 359</t>
  </si>
  <si>
    <t>152 миллионов 061 тысяч 886</t>
  </si>
  <si>
    <t>152 миллионов 080 тысяч 414</t>
  </si>
  <si>
    <t>152 миллионов 098 тысяч 942</t>
  </si>
  <si>
    <t>152 миллионов 117 тысяч 469</t>
  </si>
  <si>
    <t>152 миллионов 135 тысяч 997</t>
  </si>
  <si>
    <t>152 миллионов 154 тысяч 525</t>
  </si>
  <si>
    <t>152 миллионов 173 тысяч 052</t>
  </si>
  <si>
    <t>152 миллионов 191 тысяч 580</t>
  </si>
  <si>
    <t>152 миллионов 210 тысяч 107</t>
  </si>
  <si>
    <t>152 миллионов 228 тысяч 635</t>
  </si>
  <si>
    <t>152 миллионов 247 тысяч 163</t>
  </si>
  <si>
    <t>152 миллионов 265 тысяч 690</t>
  </si>
  <si>
    <t>152 миллионов 284 тысяч 218</t>
  </si>
  <si>
    <t>152 миллионов 302 тысяч 746</t>
  </si>
  <si>
    <t>152 миллионов 321 тысяч 273</t>
  </si>
  <si>
    <t>152 миллионов 339 тысяч 801</t>
  </si>
  <si>
    <t>152 миллионов 358 тысяч 328</t>
  </si>
  <si>
    <t>152 миллионов 376 тысяч 856</t>
  </si>
  <si>
    <t>152 миллионов 395 тысяч 384</t>
  </si>
  <si>
    <t>152 миллионов 413 тысяч 911</t>
  </si>
  <si>
    <t>152 миллионов 432 тысяч 439</t>
  </si>
  <si>
    <t>152 миллионов 450 тысяч 967</t>
  </si>
  <si>
    <t>152 миллионов 469 тысяч 494</t>
  </si>
  <si>
    <t>152 миллионов 488 тысяч 022</t>
  </si>
  <si>
    <t>152 миллионов 506 тысяч 549</t>
  </si>
  <si>
    <t>151 миллионов 819 тысяч 875</t>
  </si>
  <si>
    <t>151 миллионов 838 тысяч 403</t>
  </si>
  <si>
    <t>151 миллионов 856 тысяч 931</t>
  </si>
  <si>
    <t>151 миллионов 875 тысяч 458</t>
  </si>
  <si>
    <t>151 миллионов 893 тысяч 986</t>
  </si>
  <si>
    <t>151 миллионов 912 тысяч 513</t>
  </si>
  <si>
    <t>151 миллионов 931 тысяч 041</t>
  </si>
  <si>
    <t>151 миллионов 949 тысяч 569</t>
  </si>
  <si>
    <t>151 миллионов 968 тысяч 096</t>
  </si>
  <si>
    <t>151 миллионов 986 тысяч 624</t>
  </si>
  <si>
    <t>152 миллионов 005 тысяч 152</t>
  </si>
  <si>
    <t>152 миллионов 023 тысяч 679</t>
  </si>
  <si>
    <t>152 миллионов 042 тысяч 207</t>
  </si>
  <si>
    <t>152 миллионов 060 тысяч 734</t>
  </si>
  <si>
    <t>152 миллионов 079 тысяч 262</t>
  </si>
  <si>
    <t>152 миллионов 097 тысяч 790</t>
  </si>
  <si>
    <t>152 миллионов 116 тысяч 317</t>
  </si>
  <si>
    <t>152 миллионов 134 тысяч 845</t>
  </si>
  <si>
    <t>152 миллионов 153 тысяч 373</t>
  </si>
  <si>
    <t>152 миллионов 171 тысяч 900</t>
  </si>
  <si>
    <t>152 миллионов 190 тысяч 428</t>
  </si>
  <si>
    <t>152 миллионов 208 тысяч 955</t>
  </si>
  <si>
    <t>152 миллионов 227 тысяч 483</t>
  </si>
  <si>
    <t>152 миллионов 246 тысяч 011</t>
  </si>
  <si>
    <t>152 миллионов 264 тысяч 538</t>
  </si>
  <si>
    <t>152 миллионов 283 тысяч 066</t>
  </si>
  <si>
    <t>152 миллионов 301 тысяч 594</t>
  </si>
  <si>
    <t>152 миллионов 320 тысяч 121</t>
  </si>
  <si>
    <t>152 миллионов 338 тысяч 649</t>
  </si>
  <si>
    <t>152 миллионов 357 тысяч 176</t>
  </si>
  <si>
    <t>152 миллионов 375 тысяч 704</t>
  </si>
  <si>
    <t>152 миллионов 394 тысяч 232</t>
  </si>
  <si>
    <t>152 миллионов 412 тысяч 759</t>
  </si>
  <si>
    <t>152 миллионов 431 тысяч 287</t>
  </si>
  <si>
    <t>152 миллионов 449 тысяч 815</t>
  </si>
  <si>
    <t>152 миллионов 468 тысяч 342</t>
  </si>
  <si>
    <t>152 миллионов 486 тысяч 870</t>
  </si>
  <si>
    <t>152 миллионов 505 тысяч 397</t>
  </si>
  <si>
    <t>151 миллионов 818 тысяч 723</t>
  </si>
  <si>
    <t>151 миллионов 837 тысяч 251</t>
  </si>
  <si>
    <t>151 миллионов 855 тысяч 779</t>
  </si>
  <si>
    <t>151 миллионов 874 тысяч 306</t>
  </si>
  <si>
    <t>151 миллионов 892 тысяч 834</t>
  </si>
  <si>
    <t>151 миллионов 911 тысяч 361</t>
  </si>
  <si>
    <t>151 миллионов 929 тысяч 889</t>
  </si>
  <si>
    <t>151 миллионов 948 тысяч 417</t>
  </si>
  <si>
    <t>151 миллионов 966 тысяч 944</t>
  </si>
  <si>
    <t>151 миллионов 985 тысяч 472</t>
  </si>
  <si>
    <t>152 миллионов 004 тысяч 000</t>
  </si>
  <si>
    <t>152 миллионов 022 тысяч 527</t>
  </si>
  <si>
    <t>152 миллионов 041 тысяч 055</t>
  </si>
  <si>
    <t>152 миллионов 059 тысяч 582</t>
  </si>
  <si>
    <t>152 миллионов 078 тысяч 110</t>
  </si>
  <si>
    <t>152 миллионов 096 тысяч 638</t>
  </si>
  <si>
    <t>152 миллионов 115 тысяч 165</t>
  </si>
  <si>
    <t>152 миллионов 133 тысяч 693</t>
  </si>
  <si>
    <t>152 миллионов 152 тысяч 221</t>
  </si>
  <si>
    <t>152 миллионов 170 тысяч 748</t>
  </si>
  <si>
    <t>152 миллионов 189 тысяч 276</t>
  </si>
  <si>
    <t>152 миллионов 207 тысяч 803</t>
  </si>
  <si>
    <t>152 миллионов 226 тысяч 331</t>
  </si>
  <si>
    <t>152 миллионов 244 тысяч 859</t>
  </si>
  <si>
    <t>152 миллионов 263 тысяч 386</t>
  </si>
  <si>
    <t>152 миллионов 281 тысяч 914</t>
  </si>
  <si>
    <t>152 миллионов 300 тысяч 442</t>
  </si>
  <si>
    <t>152 миллионов 318 тысяч 969</t>
  </si>
  <si>
    <t>152 миллионов 337 тысяч 497</t>
  </si>
  <si>
    <t>152 миллионов 356 тысяч 024</t>
  </si>
  <si>
    <t>152 миллионов 374 тысяч 552</t>
  </si>
  <si>
    <t>152 миллионов 393 тысяч 080</t>
  </si>
  <si>
    <t>152 миллионов 411 тысяч 607</t>
  </si>
  <si>
    <t>152 миллионов 430 тысяч 135</t>
  </si>
  <si>
    <t>152 миллионов 448 тысяч 663</t>
  </si>
  <si>
    <t>152 миллионов 467 тысяч 190</t>
  </si>
  <si>
    <t>152 миллионов 485 тысяч 718</t>
  </si>
  <si>
    <t>152 миллионов 504 тысяч 245</t>
  </si>
  <si>
    <t>151 миллионов 817 тысяч 571</t>
  </si>
  <si>
    <t>151 миллионов 836 тысяч 099</t>
  </si>
  <si>
    <t>151 миллионов 854 тысяч 627</t>
  </si>
  <si>
    <t>151 миллионов 873 тысяч 154</t>
  </si>
  <si>
    <t>151 миллионов 891 тысяч 682</t>
  </si>
  <si>
    <t>151 миллионов 910 тысяч 209</t>
  </si>
  <si>
    <t>151 миллионов 928 тысяч 737</t>
  </si>
  <si>
    <t>151 миллионов 947 тысяч 265</t>
  </si>
  <si>
    <t>151 миллионов 965 тысяч 792</t>
  </si>
  <si>
    <t>151 миллионов 984 тысяч 320</t>
  </si>
  <si>
    <t>152 миллионов 002 тысяч 848</t>
  </si>
  <si>
    <t>152 миллионов 021 тысяч 375</t>
  </si>
  <si>
    <t>152 миллионов 039 тысяч 903</t>
  </si>
  <si>
    <t>152 миллионов 058 тысяч 430</t>
  </si>
  <si>
    <t>152 миллионов 076 тысяч 958</t>
  </si>
  <si>
    <t>152 миллионов 095 тысяч 486</t>
  </si>
  <si>
    <t>152 миллионов 114 тысяч 013</t>
  </si>
  <si>
    <t>152 миллионов 132 тысяч 541</t>
  </si>
  <si>
    <t>152 миллионов 151 тысяч 069</t>
  </si>
  <si>
    <t>152 миллионов 169 тысяч 596</t>
  </si>
  <si>
    <t>152 миллионов 188 тысяч 124</t>
  </si>
  <si>
    <t>152 миллионов 206 тысяч 651</t>
  </si>
  <si>
    <t>152 миллионов 225 тысяч 179</t>
  </si>
  <si>
    <t>152 миллионов 243 тысяч 707</t>
  </si>
  <si>
    <t>152 миллионов 262 тысяч 234</t>
  </si>
  <si>
    <t>152 миллионов 280 тысяч 762</t>
  </si>
  <si>
    <t>152 миллионов 299 тысяч 290</t>
  </si>
  <si>
    <t>152 миллионов 317 тысяч 817</t>
  </si>
  <si>
    <t>152 миллионов 336 тысяч 345</t>
  </si>
  <si>
    <t>152 миллионов 354 тысяч 872</t>
  </si>
  <si>
    <t>152 миллионов 373 тысяч 400</t>
  </si>
  <si>
    <t>152 миллионов 391 тысяч 928</t>
  </si>
  <si>
    <t>152 миллионов 410 тысяч 455</t>
  </si>
  <si>
    <t>152 миллионов 428 тысяч 983</t>
  </si>
  <si>
    <t>152 миллионов 447 тысяч 511</t>
  </si>
  <si>
    <t>152 миллионов 466 тысяч 038</t>
  </si>
  <si>
    <t>152 миллионов 484 тысяч 566</t>
  </si>
  <si>
    <t>152 миллионов 503 тысяч 093</t>
  </si>
  <si>
    <t>151 миллионов 816 тысяч 419</t>
  </si>
  <si>
    <t>151 миллионов 834 тысяч 947</t>
  </si>
  <si>
    <t>151 миллионов 853 тысяч 475</t>
  </si>
  <si>
    <t>151 миллионов 872 тысяч 002</t>
  </si>
  <si>
    <t>151 миллионов 890 тысяч 530</t>
  </si>
  <si>
    <t>151 миллионов 909 тысяч 057</t>
  </si>
  <si>
    <t>151 миллионов 927 тысяч 585</t>
  </si>
  <si>
    <t>151 миллионов 946 тысяч 113</t>
  </si>
  <si>
    <t>151 миллионов 964 тысяч 640</t>
  </si>
  <si>
    <t>151 миллионов 983 тысяч 168</t>
  </si>
  <si>
    <t>152 миллионов 001 тысяч 696</t>
  </si>
  <si>
    <t>152 миллионов 020 тысяч 223</t>
  </si>
  <si>
    <t>152 миллионов 038 тысяч 751</t>
  </si>
  <si>
    <t>152 миллионов 057 тысяч 278</t>
  </si>
  <si>
    <t>152 миллионов 075 тысяч 806</t>
  </si>
  <si>
    <t>152 миллионов 094 тысяч 334</t>
  </si>
  <si>
    <t>152 миллионов 112 тысяч 861</t>
  </si>
  <si>
    <t>152 миллионов 131 тысяч 389</t>
  </si>
  <si>
    <t>152 миллионов 149 тысяч 917</t>
  </si>
  <si>
    <t>152 миллионов 168 тысяч 444</t>
  </si>
  <si>
    <t>152 миллионов 186 тысяч 972</t>
  </si>
  <si>
    <t>152 миллионов 205 тысяч 499</t>
  </si>
  <si>
    <t>152 миллионов 224 тысяч 027</t>
  </si>
  <si>
    <t>152 миллионов 242 тысяч 555</t>
  </si>
  <si>
    <t>152 миллионов 261 тысяч 082</t>
  </si>
  <si>
    <t>152 миллионов 279 тысяч 610</t>
  </si>
  <si>
    <t>152 миллионов 298 тысяч 138</t>
  </si>
  <si>
    <t>152 миллионов 316 тысяч 665</t>
  </si>
  <si>
    <t>152 миллионов 335 тысяч 193</t>
  </si>
  <si>
    <t>152 миллионов 353 тысяч 720</t>
  </si>
  <si>
    <t>152 миллионов 372 тысяч 248</t>
  </si>
  <si>
    <t>152 миллионов 390 тысяч 776</t>
  </si>
  <si>
    <t>152 миллионов 409 тысяч 303</t>
  </si>
  <si>
    <t>152 миллионов 427 тысяч 831</t>
  </si>
  <si>
    <t>152 миллионов 446 тысяч 359</t>
  </si>
  <si>
    <t>152 миллионов 464 тысяч 886</t>
  </si>
  <si>
    <t>152 миллионов 483 тысяч 414</t>
  </si>
  <si>
    <t>152 миллионов 501 тысяч 941</t>
  </si>
  <si>
    <t>До-ИВДИВО Высшая Метагалактика Человек-Служащего</t>
  </si>
  <si>
    <t>Ре-ИВДИВО Высшая Метагалактика Человек-Служащего</t>
  </si>
  <si>
    <t>Абсолют Физики Ре-ИВДИВО Высшая Метагалактика Человек-Служащего</t>
  </si>
  <si>
    <t>Абсолют Физики Ми-ИВДИВО Высшая Метагалактика Человек-Служащего</t>
  </si>
  <si>
    <t>135 миллионов 589 тысяч 277</t>
  </si>
  <si>
    <t>135 миллионов 605 тысяч 746</t>
  </si>
  <si>
    <t>135 миллионов 589 тысяч 276</t>
  </si>
  <si>
    <t>135 миллионов 605 тысяч 745</t>
  </si>
  <si>
    <t>135 миллионов 589 тысяч 275</t>
  </si>
  <si>
    <t>135 миллионов 605 тысяч 744</t>
  </si>
  <si>
    <t>135 миллионов 589 тысяч 274</t>
  </si>
  <si>
    <t>135 миллионов 605 тысяч 743</t>
  </si>
  <si>
    <t>135 миллионов 589 тысяч 273</t>
  </si>
  <si>
    <t>135 миллионов 605 тысяч 742</t>
  </si>
  <si>
    <t>135 миллионов 589 тысяч 272</t>
  </si>
  <si>
    <t>135 миллионов 605 тысяч 741</t>
  </si>
  <si>
    <t>135 миллионов 589 тысяч 268</t>
  </si>
  <si>
    <t>135 миллионов 605 тысяч 737</t>
  </si>
  <si>
    <t>135 миллионов 589 тысяч 264</t>
  </si>
  <si>
    <t>135 миллионов 605 тысяч 733</t>
  </si>
  <si>
    <t>135 миллионов 589 тысяч 260</t>
  </si>
  <si>
    <t>135 миллионов 605 тысяч 729</t>
  </si>
  <si>
    <t>135 миллионов 589 тысяч 256</t>
  </si>
  <si>
    <t>135 миллионов 605 тысяч 725</t>
  </si>
  <si>
    <t>135 миллионов 589 тысяч 240</t>
  </si>
  <si>
    <t>135 миллионов 605 тысяч 709</t>
  </si>
  <si>
    <t>135 миллионов 589 тысяч 224</t>
  </si>
  <si>
    <t>135 миллионов 605 тысяч 693</t>
  </si>
  <si>
    <t>135 миллионов 589 тысяч 208</t>
  </si>
  <si>
    <t>135 миллионов 605 тысяч 677</t>
  </si>
  <si>
    <t>135 миллионов 589 тысяч 192</t>
  </si>
  <si>
    <t>135 миллионов 605 тысяч 661</t>
  </si>
  <si>
    <t>135 миллионов 585 тысяч 096</t>
  </si>
  <si>
    <t>135 миллионов 601 тысяч 565</t>
  </si>
  <si>
    <t>135 миллионов 581 тысяч 000</t>
  </si>
  <si>
    <t>135 миллионов 597 тысяч 469</t>
  </si>
  <si>
    <t>135 миллионов 576 тысяч 904</t>
  </si>
  <si>
    <t>135 миллионов 593 тысяч 373</t>
  </si>
  <si>
    <t>135 миллионов 589 тысяч 340</t>
  </si>
  <si>
    <t>135 миллионов 605 тысяч 809</t>
  </si>
  <si>
    <t>135 миллионов 589 тысяч 339</t>
  </si>
  <si>
    <t>135 миллионов 605 тысяч 808</t>
  </si>
  <si>
    <t>135 миллионов 589 тысяч 338</t>
  </si>
  <si>
    <t>135 миллионов 605 тысяч 807</t>
  </si>
  <si>
    <t>135 миллионов 589 тысяч 337</t>
  </si>
  <si>
    <t>135 миллионов 605 тысяч 806</t>
  </si>
  <si>
    <t>135 миллионов 589 тысяч 336</t>
  </si>
  <si>
    <t>135 миллионов 605 тысяч 805</t>
  </si>
  <si>
    <t>135 миллионов 589 тысяч 335</t>
  </si>
  <si>
    <t>135 миллионов 605 тысяч 804</t>
  </si>
  <si>
    <t>135 миллионов 589 тысяч 331</t>
  </si>
  <si>
    <t>135 миллионов 605 тысяч 800</t>
  </si>
  <si>
    <t>135 миллионов 589 тысяч 327</t>
  </si>
  <si>
    <t>135 миллионов 605 тысяч 796</t>
  </si>
  <si>
    <t>135 миллионов 589 тысяч 323</t>
  </si>
  <si>
    <t>135 миллионов 605 тысяч 792</t>
  </si>
  <si>
    <t>135 миллионов 589 тысяч 319</t>
  </si>
  <si>
    <t>135 миллионов 605 тысяч 788</t>
  </si>
  <si>
    <t>135 миллионов 589 тысяч 303</t>
  </si>
  <si>
    <t>135 миллионов 605 тысяч 772</t>
  </si>
  <si>
    <t>135 миллионов 589 тысяч 287</t>
  </si>
  <si>
    <t>135 миллионов 605 тысяч 756</t>
  </si>
  <si>
    <t>135 миллионов 589 тысяч 271</t>
  </si>
  <si>
    <t>135 миллионов 605 тысяч 740</t>
  </si>
  <si>
    <t>135 миллионов 589 тысяч 255</t>
  </si>
  <si>
    <t>135 миллионов 605 тысяч 724</t>
  </si>
  <si>
    <t>135 миллионов 585 тысяч 159</t>
  </si>
  <si>
    <t>135 миллионов 601 тысяч 628</t>
  </si>
  <si>
    <t>135 миллионов 581 тысяч 063</t>
  </si>
  <si>
    <t>135 миллионов 597 тысяч 532</t>
  </si>
  <si>
    <t>135 миллионов 576 тысяч 967</t>
  </si>
  <si>
    <t>135 миллионов 593 тысяч 436</t>
  </si>
  <si>
    <t>152 миллионов 537 тысяч 939</t>
  </si>
  <si>
    <t>152 миллионов 556 тысяч 467</t>
  </si>
  <si>
    <t>152 миллионов 537 тысяч 938</t>
  </si>
  <si>
    <t>152 миллионов 556 тысяч 466</t>
  </si>
  <si>
    <t>152 миллионов 537 тысяч 937</t>
  </si>
  <si>
    <t>152 миллионов 556 тысяч 465</t>
  </si>
  <si>
    <t>152 миллионов 537 тысяч 936</t>
  </si>
  <si>
    <t>152 миллионов 556 тысяч 463</t>
  </si>
  <si>
    <t>152 миллионов 537 тысяч 935</t>
  </si>
  <si>
    <t>152 миллионов 556 тысяч 462</t>
  </si>
  <si>
    <t>152 миллионов 537 тысяч 934</t>
  </si>
  <si>
    <t>152 миллионов 556 тысяч 461</t>
  </si>
  <si>
    <t>152 миллионов 537 тысяч 929</t>
  </si>
  <si>
    <t>152 миллионов 556 тысяч 457</t>
  </si>
  <si>
    <t>152 миллионов 537 тысяч 925</t>
  </si>
  <si>
    <t>152 миллионов 556 тысяч 452</t>
  </si>
  <si>
    <t>152 миллионов 537 тысяч 920</t>
  </si>
  <si>
    <t>152 миллионов 556 тысяч 448</t>
  </si>
  <si>
    <t>152 миллионов 537 тысяч 916</t>
  </si>
  <si>
    <t>152 миллионов 556 тысяч 443</t>
  </si>
  <si>
    <t>152 миллионов 537 тысяч 898</t>
  </si>
  <si>
    <t>152 миллионов 556 тысяч 425</t>
  </si>
  <si>
    <t>152 миллионов 537 тысяч 880</t>
  </si>
  <si>
    <t>152 миллионов 556 тысяч 407</t>
  </si>
  <si>
    <t>152 миллионов 537 тысяч 862</t>
  </si>
  <si>
    <t>152 миллионов 556 тысяч 389</t>
  </si>
  <si>
    <t>152 миллионов 537 тысяч 844</t>
  </si>
  <si>
    <t>152 миллионов 556 тысяч 371</t>
  </si>
  <si>
    <t>152 миллионов 533 тысяч 236</t>
  </si>
  <si>
    <t>152 миллионов 551 тысяч 763</t>
  </si>
  <si>
    <t>152 миллионов 528 тысяч 628</t>
  </si>
  <si>
    <t>152 миллионов 547 тысяч 155</t>
  </si>
  <si>
    <t>152 миллионов 524 тысяч 020</t>
  </si>
  <si>
    <t>152 миллионов 542 тысяч 547</t>
  </si>
  <si>
    <t>134 миллионов 881 тысяч 319</t>
  </si>
  <si>
    <t>134 миллионов 897 тысяч 704</t>
  </si>
  <si>
    <t>134 миллионов 877 тысяч 223</t>
  </si>
  <si>
    <t>134 миллионов 893 тысяч 608</t>
  </si>
  <si>
    <t>134 миллионов 873 тысяч 127</t>
  </si>
  <si>
    <t>134 миллионов 889 тысяч 512</t>
  </si>
  <si>
    <t>134 миллионов 869 тысяч 031</t>
  </si>
  <si>
    <t>134 миллионов 885 тысяч 416</t>
  </si>
  <si>
    <t>135 миллионов 589 тысяч 193</t>
  </si>
  <si>
    <t>135 миллионов 605 тысяч 662</t>
  </si>
  <si>
    <t>135 миллионов 588 тысяч 168</t>
  </si>
  <si>
    <t>135 миллионов 604 тысяч 637</t>
  </si>
  <si>
    <t>135 миллионов 587 тысяч 144</t>
  </si>
  <si>
    <t>135 миллионов 603 тысяч 613</t>
  </si>
  <si>
    <t>135 миллионов 586 тысяч 120</t>
  </si>
  <si>
    <t>135 миллионов 602 тысяч 589</t>
  </si>
  <si>
    <t>135 миллионов 584 тысяч 072</t>
  </si>
  <si>
    <t>135 миллионов 600 тысяч 541</t>
  </si>
  <si>
    <t>135 миллионов 583 тысяч 048</t>
  </si>
  <si>
    <t>135 миллионов 599 тысяч 517</t>
  </si>
  <si>
    <t>135 миллионов 582 тысяч 024</t>
  </si>
  <si>
    <t>135 миллионов 598 тысяч 493</t>
  </si>
  <si>
    <t>135 миллионов 579 тысяч 976</t>
  </si>
  <si>
    <t>135 миллионов 596 тысяч 445</t>
  </si>
  <si>
    <t>135 миллионов 578 тысяч 952</t>
  </si>
  <si>
    <t>135 миллионов 595 тысяч 421</t>
  </si>
  <si>
    <t>135 миллионов 577 тысяч 928</t>
  </si>
  <si>
    <t>135 миллионов 594 тысяч 397</t>
  </si>
  <si>
    <t>135 миллионов 575 тысяч 880</t>
  </si>
  <si>
    <t>135 миллионов 592 тысяч 349</t>
  </si>
  <si>
    <t>135 миллионов 574 тысяч 856</t>
  </si>
  <si>
    <t>135 миллионов 591 тысяч 325</t>
  </si>
  <si>
    <t>135 миллионов 573 тысяч 832</t>
  </si>
  <si>
    <t>135 миллионов 590 тысяч 301</t>
  </si>
  <si>
    <t>135 миллионов 588 тысяч 231</t>
  </si>
  <si>
    <t>135 миллионов 604 тысяч 700</t>
  </si>
  <si>
    <t>135 миллионов 587 тысяч 207</t>
  </si>
  <si>
    <t>135 миллионов 603 тысяч 676</t>
  </si>
  <si>
    <t>135 миллионов 586 тысяч 183</t>
  </si>
  <si>
    <t>135 миллионов 602 тысяч 652</t>
  </si>
  <si>
    <t>135 миллионов 584 тысяч 135</t>
  </si>
  <si>
    <t>135 миллионов 600 тысяч 604</t>
  </si>
  <si>
    <t>135 миллионов 583 тысяч 111</t>
  </si>
  <si>
    <t>135 миллионов 599 тысяч 580</t>
  </si>
  <si>
    <t>135 миллионов 582 тысяч 087</t>
  </si>
  <si>
    <t>135 миллионов 598 тысяч 556</t>
  </si>
  <si>
    <t>135 миллионов 580 тысяч 039</t>
  </si>
  <si>
    <t>135 миллионов 596 тысяч 508</t>
  </si>
  <si>
    <t>135 миллионов 579 тысяч 015</t>
  </si>
  <si>
    <t>135 миллионов 595 тысяч 484</t>
  </si>
  <si>
    <t>135 миллионов 577 тысяч 991</t>
  </si>
  <si>
    <t>135 миллионов 594 тысяч 460</t>
  </si>
  <si>
    <t>135 миллионов 575 тысяч 943</t>
  </si>
  <si>
    <t>135 миллионов 592 тысяч 412</t>
  </si>
  <si>
    <t>135 миллионов 574 тысяч 919</t>
  </si>
  <si>
    <t>135 миллионов 591 тысяч 388</t>
  </si>
  <si>
    <t>135 миллионов 573 тысяч 895</t>
  </si>
  <si>
    <t>135 миллионов 590 тысяч 364</t>
  </si>
  <si>
    <t>152 миллионов 537 тысяч 845</t>
  </si>
  <si>
    <t>152 миллионов 556 тысяч 372</t>
  </si>
  <si>
    <t>152 миллионов 536 тысяч 692</t>
  </si>
  <si>
    <t>152 миллионов 555 тысяч 219</t>
  </si>
  <si>
    <t>152 миллионов 535 тысяч 540</t>
  </si>
  <si>
    <t>152 миллионов 554 тысяч 067</t>
  </si>
  <si>
    <t>152 миллионов 534 тысяч 388</t>
  </si>
  <si>
    <t>152 миллионов 552 тысяч 915</t>
  </si>
  <si>
    <t>152 миллионов 532 тысяч 084</t>
  </si>
  <si>
    <t>152 миллионов 550 тысяч 611</t>
  </si>
  <si>
    <t>152 миллионов 530 тысяч 932</t>
  </si>
  <si>
    <t>152 миллионов 549 тысяч 459</t>
  </si>
  <si>
    <t>152 миллионов 529 тысяч 780</t>
  </si>
  <si>
    <t>152 миллионов 548 тысяч 307</t>
  </si>
  <si>
    <t>152 миллионов 527 тысяч 476</t>
  </si>
  <si>
    <t>152 миллионов 546 тысяч 003</t>
  </si>
  <si>
    <t>152 миллионов 526 тысяч 324</t>
  </si>
  <si>
    <t>152 миллионов 544 тысяч 851</t>
  </si>
  <si>
    <t>152 миллионов 525 тысяч 172</t>
  </si>
  <si>
    <t>152 миллионов 543 тысяч 699</t>
  </si>
  <si>
    <t>152 миллионов 522 тысяч 868</t>
  </si>
  <si>
    <t>152 миллионов 541 тысяч 395</t>
  </si>
  <si>
    <t>152 миллионов 521 тысяч 716</t>
  </si>
  <si>
    <t>152 миллионов 540 тысяч 243</t>
  </si>
  <si>
    <t>152 миллионов 520 тысяч 564</t>
  </si>
  <si>
    <t>152 миллионов 539 тысяч 091</t>
  </si>
  <si>
    <t>135 миллионов 589 тысяч 109</t>
  </si>
  <si>
    <t>135 миллионов 605 тысяч 578</t>
  </si>
  <si>
    <t>135 миллионов 589 тысяч 108</t>
  </si>
  <si>
    <t>135 миллионов 605 тысяч 577</t>
  </si>
  <si>
    <t>135 миллионов 588 тысяч 084</t>
  </si>
  <si>
    <t>135 миллионов 604 тысяч 553</t>
  </si>
  <si>
    <t>135 миллионов 587 тысяч 060</t>
  </si>
  <si>
    <t>135 миллионов 603 тысяч 529</t>
  </si>
  <si>
    <t>135 миллионов 586 тысяч 036</t>
  </si>
  <si>
    <t>135 миллионов 602 тысяч 505</t>
  </si>
  <si>
    <t>135 миллионов 585 тысяч 012</t>
  </si>
  <si>
    <t>135 миллионов 601 тысяч 481</t>
  </si>
  <si>
    <t>135 миллионов 583 тысяч 988</t>
  </si>
  <si>
    <t>135 миллионов 600 тысяч 457</t>
  </si>
  <si>
    <t>135 миллионов 582 тысяч 964</t>
  </si>
  <si>
    <t>135 миллионов 599 тысяч 433</t>
  </si>
  <si>
    <t>135 миллионов 581 тысяч 940</t>
  </si>
  <si>
    <t>135 миллионов 598 тысяч 409</t>
  </si>
  <si>
    <t>135 миллионов 580 тысяч 916</t>
  </si>
  <si>
    <t>135 миллионов 597 тысяч 385</t>
  </si>
  <si>
    <t>135 миллионов 579 тысяч 892</t>
  </si>
  <si>
    <t>135 миллионов 596 тысяч 361</t>
  </si>
  <si>
    <t>135 миллионов 578 тысяч 868</t>
  </si>
  <si>
    <t>135 миллионов 595 тысяч 337</t>
  </si>
  <si>
    <t>135 миллионов 577 тысяч 844</t>
  </si>
  <si>
    <t>135 миллионов 594 тысяч 313</t>
  </si>
  <si>
    <t>135 миллионов 576 тысяч 820</t>
  </si>
  <si>
    <t>135 миллионов 593 тысяч 289</t>
  </si>
  <si>
    <t>135 миллионов 575 тысяч 796</t>
  </si>
  <si>
    <t>135 миллионов 592 тысяч 265</t>
  </si>
  <si>
    <t>135 миллионов 574 тысяч 772</t>
  </si>
  <si>
    <t>135 миллионов 591 тысяч 241</t>
  </si>
  <si>
    <t>135 миллионов 573 тысяч 748</t>
  </si>
  <si>
    <t>135 миллионов 590 тысяч 217</t>
  </si>
  <si>
    <t>135 миллионов 589 тысяч 172</t>
  </si>
  <si>
    <t>135 миллионов 605 тысяч 641</t>
  </si>
  <si>
    <t>135 миллионов 589 тысяч 171</t>
  </si>
  <si>
    <t>135 миллионов 605 тысяч 640</t>
  </si>
  <si>
    <t>135 миллионов 588 тысяч 147</t>
  </si>
  <si>
    <t>135 миллионов 604 тысяч 616</t>
  </si>
  <si>
    <t>135 миллионов 587 тысяч 123</t>
  </si>
  <si>
    <t>135 миллионов 603 тысяч 592</t>
  </si>
  <si>
    <t>135 миллионов 586 тысяч 099</t>
  </si>
  <si>
    <t>135 миллионов 602 тысяч 568</t>
  </si>
  <si>
    <t>135 миллионов 585 тысяч 075</t>
  </si>
  <si>
    <t>135 миллионов 601 тысяч 544</t>
  </si>
  <si>
    <t>135 миллионов 584 тысяч 051</t>
  </si>
  <si>
    <t>135 миллионов 600 тысяч 520</t>
  </si>
  <si>
    <t>135 миллионов 583 тысяч 027</t>
  </si>
  <si>
    <t>135 миллионов 599 тысяч 496</t>
  </si>
  <si>
    <t>135 миллионов 582 тысяч 003</t>
  </si>
  <si>
    <t>135 миллионов 598 тысяч 472</t>
  </si>
  <si>
    <t>135 миллионов 580 тысяч 979</t>
  </si>
  <si>
    <t>135 миллионов 597 тысяч 448</t>
  </si>
  <si>
    <t>135 миллионов 579 тысяч 955</t>
  </si>
  <si>
    <t>135 миллионов 596 тысяч 424</t>
  </si>
  <si>
    <t>135 миллионов 578 тысяч 931</t>
  </si>
  <si>
    <t>135 миллионов 595 тысяч 400</t>
  </si>
  <si>
    <t>135 миллионов 577 тысяч 907</t>
  </si>
  <si>
    <t>135 миллионов 594 тысяч 376</t>
  </si>
  <si>
    <t>135 миллионов 576 тысяч 883</t>
  </si>
  <si>
    <t>135 миллионов 593 тысяч 352</t>
  </si>
  <si>
    <t>135 миллионов 575 тысяч 859</t>
  </si>
  <si>
    <t>135 миллионов 592 тысяч 328</t>
  </si>
  <si>
    <t>135 миллионов 574 тысяч 835</t>
  </si>
  <si>
    <t>135 миллионов 591 тысяч 304</t>
  </si>
  <si>
    <t>135 миллионов 573 тысяч 811</t>
  </si>
  <si>
    <t>135 миллионов 590 тысяч 280</t>
  </si>
  <si>
    <t>152 миллионов 537 тысяч 750</t>
  </si>
  <si>
    <t>152 миллионов 556 тысяч 278</t>
  </si>
  <si>
    <t>152 миллионов 537 тысяч 749</t>
  </si>
  <si>
    <t>152 миллионов 556 тысяч 277</t>
  </si>
  <si>
    <t>152 миллионов 536 тысяч 597</t>
  </si>
  <si>
    <t>152 миллионов 555 тысяч 125</t>
  </si>
  <si>
    <t>152 миллионов 535 тысяч 445</t>
  </si>
  <si>
    <t>152 миллионов 553 тысяч 973</t>
  </si>
  <si>
    <t>152 миллионов 534 тысяч 293</t>
  </si>
  <si>
    <t>152 миллионов 552 тысяч 821</t>
  </si>
  <si>
    <t>152 миллионов 533 тысяч 141</t>
  </si>
  <si>
    <t>152 миллионов 551 тысяч 669</t>
  </si>
  <si>
    <t>152 миллионов 531 тысяч 989</t>
  </si>
  <si>
    <t>152 миллионов 550 тысяч 517</t>
  </si>
  <si>
    <t>152 миллионов 530 тысяч 837</t>
  </si>
  <si>
    <t>152 миллионов 549 тысяч 365</t>
  </si>
  <si>
    <t>152 миллионов 529 тысяч 685</t>
  </si>
  <si>
    <t>152 миллионов 548 тысяч 213</t>
  </si>
  <si>
    <t>152 миллионов 528 тысяч 533</t>
  </si>
  <si>
    <t>152 миллионов 547 тысяч 061</t>
  </si>
  <si>
    <t>152 миллионов 527 тысяч 381</t>
  </si>
  <si>
    <t>152 миллионов 545 тысяч 909</t>
  </si>
  <si>
    <t>152 миллионов 526 тысяч 229</t>
  </si>
  <si>
    <t>152 миллионов 544 тысяч 757</t>
  </si>
  <si>
    <t>152 миллионов 525 тысяч 077</t>
  </si>
  <si>
    <t>152 миллионов 543 тысяч 605</t>
  </si>
  <si>
    <t>152 миллионов 523 тысяч 925</t>
  </si>
  <si>
    <t>152 миллионов 542 тысяч 453</t>
  </si>
  <si>
    <t>152 миллионов 522 тысяч 773</t>
  </si>
  <si>
    <t>152 миллионов 541 тысяч 301</t>
  </si>
  <si>
    <t>152 миллионов 521 тысяч 621</t>
  </si>
  <si>
    <t>152 миллионов 540 тысяч 149</t>
  </si>
  <si>
    <t>152 миллионов 520 тысяч 469</t>
  </si>
  <si>
    <t>152 миллионов 538 тысяч 997</t>
  </si>
  <si>
    <t>Высшая Метагалактика №</t>
  </si>
  <si>
    <t>&lt;--- Номер Архетипа Высшего Метагалактического космоса</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</si>
  <si>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</si>
  <si>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</si>
  <si>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</si>
  <si>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</si>
  <si>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&lt;--- Номер Архетипа Высшего Метагалактического космоса вводить сюда (от 1 до 42)</t>
  </si>
  <si>
    <t>Ми-ИВДИВО Высшая Метагалактика Человек-Служащего</t>
  </si>
  <si>
    <t>Фа-ИВДИВО Высшая Метагалактика Человек-Служащего</t>
  </si>
  <si>
    <t>Абсолют Физики Фа-ИВДИВО Высшая Метагалактика Человек-Служащего</t>
  </si>
  <si>
    <t>Абсолют Физики Соль-ИВДИВО Высшая Метагалактика Человек-Служащего</t>
  </si>
  <si>
    <t>135 миллионов 622 тысяч 215</t>
  </si>
  <si>
    <t>135 миллионов 638 тысяч 684</t>
  </si>
  <si>
    <t>135 миллионов 622 тысяч 214</t>
  </si>
  <si>
    <t>135 миллионов 638 тысяч 683</t>
  </si>
  <si>
    <t>135 миллионов 622 тысяч 213</t>
  </si>
  <si>
    <t>135 миллионов 638 тысяч 682</t>
  </si>
  <si>
    <t>135 миллионов 622 тысяч 212</t>
  </si>
  <si>
    <t>135 миллионов 638 тысяч 681</t>
  </si>
  <si>
    <t>135 миллионов 622 тысяч 211</t>
  </si>
  <si>
    <t>135 миллионов 638 тысяч 680</t>
  </si>
  <si>
    <t>135 миллионов 622 тысяч 210</t>
  </si>
  <si>
    <t>135 миллионов 638 тысяч 679</t>
  </si>
  <si>
    <t>135 миллионов 622 тысяч 206</t>
  </si>
  <si>
    <t>135 миллионов 638 тысяч 675</t>
  </si>
  <si>
    <t>135 миллионов 622 тысяч 202</t>
  </si>
  <si>
    <t>135 миллионов 638 тысяч 671</t>
  </si>
  <si>
    <t>135 миллионов 622 тысяч 198</t>
  </si>
  <si>
    <t>135 миллионов 638 тысяч 667</t>
  </si>
  <si>
    <t>135 миллионов 622 тысяч 194</t>
  </si>
  <si>
    <t>135 миллионов 638 тысяч 663</t>
  </si>
  <si>
    <t>135 миллионов 622 тысяч 178</t>
  </si>
  <si>
    <t>135 миллионов 638 тысяч 647</t>
  </si>
  <si>
    <t>135 миллионов 622 тысяч 162</t>
  </si>
  <si>
    <t>135 миллионов 638 тысяч 631</t>
  </si>
  <si>
    <t>135 миллионов 622 тысяч 146</t>
  </si>
  <si>
    <t>135 миллионов 638 тысяч 615</t>
  </si>
  <si>
    <t>135 миллионов 622 тысяч 130</t>
  </si>
  <si>
    <t>135 миллионов 638 тысяч 599</t>
  </si>
  <si>
    <t>135 миллионов 618 тысяч 034</t>
  </si>
  <si>
    <t>135 миллионов 634 тысяч 503</t>
  </si>
  <si>
    <t>135 миллионов 613 тысяч 938</t>
  </si>
  <si>
    <t>135 миллионов 630 тысяч 407</t>
  </si>
  <si>
    <t>135 миллионов 609 тысяч 842</t>
  </si>
  <si>
    <t>135 миллионов 626 тысяч 311</t>
  </si>
  <si>
    <t>135 миллионов 622 тысяч 278</t>
  </si>
  <si>
    <t>135 миллионов 638 тысяч 747</t>
  </si>
  <si>
    <t>135 миллионов 622 тысяч 277</t>
  </si>
  <si>
    <t>135 миллионов 638 тысяч 746</t>
  </si>
  <si>
    <t>135 миллионов 622 тысяч 276</t>
  </si>
  <si>
    <t>135 миллионов 638 тысяч 745</t>
  </si>
  <si>
    <t>135 миллионов 622 тысяч 275</t>
  </si>
  <si>
    <t>135 миллионов 638 тысяч 744</t>
  </si>
  <si>
    <t>135 миллионов 622 тысяч 274</t>
  </si>
  <si>
    <t>135 миллионов 638 тысяч 743</t>
  </si>
  <si>
    <t>135 миллионов 622 тысяч 273</t>
  </si>
  <si>
    <t>135 миллионов 638 тысяч 742</t>
  </si>
  <si>
    <t>135 миллионов 622 тысяч 269</t>
  </si>
  <si>
    <t>135 миллионов 638 тысяч 738</t>
  </si>
  <si>
    <t>135 миллионов 622 тысяч 265</t>
  </si>
  <si>
    <t>135 миллионов 638 тысяч 734</t>
  </si>
  <si>
    <t>135 миллионов 622 тысяч 261</t>
  </si>
  <si>
    <t>135 миллионов 638 тысяч 730</t>
  </si>
  <si>
    <t>135 миллионов 622 тысяч 257</t>
  </si>
  <si>
    <t>135 миллионов 638 тысяч 726</t>
  </si>
  <si>
    <t>135 миллионов 622 тысяч 241</t>
  </si>
  <si>
    <t>135 миллионов 638 тысяч 710</t>
  </si>
  <si>
    <t>135 миллионов 622 тысяч 225</t>
  </si>
  <si>
    <t>135 миллионов 638 тысяч 694</t>
  </si>
  <si>
    <t>135 миллионов 622 тысяч 209</t>
  </si>
  <si>
    <t>135 миллионов 638 тысяч 678</t>
  </si>
  <si>
    <t>135 миллионов 622 тысяч 193</t>
  </si>
  <si>
    <t>135 миллионов 638 тысяч 662</t>
  </si>
  <si>
    <t>135 миллионов 618 тысяч 097</t>
  </si>
  <si>
    <t>135 миллионов 634 тысяч 566</t>
  </si>
  <si>
    <t>135 миллионов 614 тысяч 001</t>
  </si>
  <si>
    <t>135 миллионов 630 тысяч 470</t>
  </si>
  <si>
    <t>135 миллионов 609 тысяч 905</t>
  </si>
  <si>
    <t>135 миллионов 626 тысяч 374</t>
  </si>
  <si>
    <t>152 миллионов 574 тысяч 994</t>
  </si>
  <si>
    <t>152 миллионов 593 тысяч 522</t>
  </si>
  <si>
    <t>152 миллионов 574 тысяч 993</t>
  </si>
  <si>
    <t>152 миллионов 593 тысяч 521</t>
  </si>
  <si>
    <t>152 миллионов 574 тысяч 992</t>
  </si>
  <si>
    <t>152 миллионов 593 тысяч 520</t>
  </si>
  <si>
    <t>152 миллионов 574 тысяч 991</t>
  </si>
  <si>
    <t>152 миллионов 593 тысяч 519</t>
  </si>
  <si>
    <t>152 миллионов 574 тысяч 990</t>
  </si>
  <si>
    <t>152 миллионов 593 тысяч 518</t>
  </si>
  <si>
    <t>152 миллионов 574 тысяч 989</t>
  </si>
  <si>
    <t>152 миллионов 593 тысяч 516</t>
  </si>
  <si>
    <t>152 миллионов 574 тысяч 984</t>
  </si>
  <si>
    <t>152 миллионов 593 тысяч 512</t>
  </si>
  <si>
    <t>152 миллионов 574 тысяч 980</t>
  </si>
  <si>
    <t>152 миллионов 593 тысяч 507</t>
  </si>
  <si>
    <t>152 миллионов 574 тысяч 975</t>
  </si>
  <si>
    <t>152 миллионов 593 тысяч 503</t>
  </si>
  <si>
    <t>152 миллионов 574 тысяч 971</t>
  </si>
  <si>
    <t>152 миллионов 593 тысяч 498</t>
  </si>
  <si>
    <t>152 миллионов 574 тысяч 953</t>
  </si>
  <si>
    <t>152 миллионов 593 тысяч 480</t>
  </si>
  <si>
    <t>152 миллионов 574 тысяч 935</t>
  </si>
  <si>
    <t>152 миллионов 593 тысяч 462</t>
  </si>
  <si>
    <t>152 миллионов 574 тысяч 917</t>
  </si>
  <si>
    <t>152 миллионов 593 тысяч 444</t>
  </si>
  <si>
    <t>152 миллионов 574 тысяч 899</t>
  </si>
  <si>
    <t>152 миллионов 593 тысяч 426</t>
  </si>
  <si>
    <t>152 миллионов 570 тысяч 291</t>
  </si>
  <si>
    <t>152 миллионов 588 тысяч 818</t>
  </si>
  <si>
    <t>152 миллионов 565 тысяч 683</t>
  </si>
  <si>
    <t>152 миллионов 584 тысяч 210</t>
  </si>
  <si>
    <t>152 миллионов 561 тысяч 075</t>
  </si>
  <si>
    <t>152 миллионов 579 тысяч 602</t>
  </si>
  <si>
    <t>134 миллионов 914 тысяч 089</t>
  </si>
  <si>
    <t>134 миллионов 930 тысяч 474</t>
  </si>
  <si>
    <t>134 миллионов 909 тысяч 993</t>
  </si>
  <si>
    <t>134 миллионов 926 тысяч 378</t>
  </si>
  <si>
    <t>134 миллионов 905 тысяч 897</t>
  </si>
  <si>
    <t>134 миллионов 922 тысяч 282</t>
  </si>
  <si>
    <t>134 миллионов 901 тысяч 801</t>
  </si>
  <si>
    <t>134 миллионов 918 тысяч 186</t>
  </si>
  <si>
    <t>135 миллионов 622 тысяч 131</t>
  </si>
  <si>
    <t>135 миллионов 638 тысяч 600</t>
  </si>
  <si>
    <t>135 миллионов 621 тысяч 106</t>
  </si>
  <si>
    <t>135 миллионов 637 тысяч 575</t>
  </si>
  <si>
    <t>135 миллионов 620 тысяч 082</t>
  </si>
  <si>
    <t>135 миллионов 636 тысяч 551</t>
  </si>
  <si>
    <t>135 миллионов 619 тысяч 058</t>
  </si>
  <si>
    <t>135 миллионов 635 тысяч 527</t>
  </si>
  <si>
    <t>135 миллионов 617 тысяч 010</t>
  </si>
  <si>
    <t>135 миллионов 633 тысяч 479</t>
  </si>
  <si>
    <t>135 миллионов 615 тысяч 986</t>
  </si>
  <si>
    <t>135 миллионов 632 тысяч 455</t>
  </si>
  <si>
    <t>135 миллионов 614 тысяч 962</t>
  </si>
  <si>
    <t>135 миллионов 631 тысяч 431</t>
  </si>
  <si>
    <t>135 миллионов 612 тысяч 914</t>
  </si>
  <si>
    <t>135 миллионов 629 тысяч 383</t>
  </si>
  <si>
    <t>135 миллионов 611 тысяч 890</t>
  </si>
  <si>
    <t>135 миллионов 628 тысяч 359</t>
  </si>
  <si>
    <t>135 миллионов 610 тысяч 866</t>
  </si>
  <si>
    <t>135 миллионов 627 тысяч 335</t>
  </si>
  <si>
    <t>135 миллионов 608 тысяч 818</t>
  </si>
  <si>
    <t>135 миллионов 625 тысяч 287</t>
  </si>
  <si>
    <t>135 миллионов 607 тысяч 794</t>
  </si>
  <si>
    <t>135 миллионов 624 тысяч 263</t>
  </si>
  <si>
    <t>135 миллионов 606 тысяч 770</t>
  </si>
  <si>
    <t>135 миллионов 623 тысяч 239</t>
  </si>
  <si>
    <t>135 миллионов 621 тысяч 169</t>
  </si>
  <si>
    <t>135 миллионов 637 тысяч 638</t>
  </si>
  <si>
    <t>135 миллионов 620 тысяч 145</t>
  </si>
  <si>
    <t>135 миллионов 636 тысяч 614</t>
  </si>
  <si>
    <t>135 миллионов 619 тысяч 121</t>
  </si>
  <si>
    <t>135 миллионов 635 тысяч 590</t>
  </si>
  <si>
    <t>135 миллионов 617 тысяч 073</t>
  </si>
  <si>
    <t>135 миллионов 633 тысяч 542</t>
  </si>
  <si>
    <t>135 миллионов 616 тысяч 049</t>
  </si>
  <si>
    <t>135 миллионов 632 тысяч 518</t>
  </si>
  <si>
    <t>135 миллионов 615 тысяч 025</t>
  </si>
  <si>
    <t>135 миллионов 631 тысяч 494</t>
  </si>
  <si>
    <t>135 миллионов 612 тысяч 977</t>
  </si>
  <si>
    <t>135 миллионов 629 тысяч 446</t>
  </si>
  <si>
    <t>135 миллионов 611 тысяч 953</t>
  </si>
  <si>
    <t>135 миллионов 628 тысяч 422</t>
  </si>
  <si>
    <t>135 миллионов 610 тысяч 929</t>
  </si>
  <si>
    <t>135 миллионов 627 тысяч 398</t>
  </si>
  <si>
    <t>135 миллионов 608 тысяч 881</t>
  </si>
  <si>
    <t>135 миллионов 625 тысяч 350</t>
  </si>
  <si>
    <t>135 миллионов 607 тысяч 857</t>
  </si>
  <si>
    <t>135 миллионов 624 тысяч 326</t>
  </si>
  <si>
    <t>135 миллионов 606 тысяч 833</t>
  </si>
  <si>
    <t>135 миллионов 623 тысяч 302</t>
  </si>
  <si>
    <t>152 миллионов 574 тысяч 900</t>
  </si>
  <si>
    <t>152 миллионов 593 тысяч 428</t>
  </si>
  <si>
    <t>152 миллионов 573 тысяч 747</t>
  </si>
  <si>
    <t>152 миллионов 592 тысяч 274</t>
  </si>
  <si>
    <t>152 миллионов 572 тысяч 595</t>
  </si>
  <si>
    <t>152 миллионов 591 тысяч 122</t>
  </si>
  <si>
    <t>152 миллионов 571 тысяч 443</t>
  </si>
  <si>
    <t>152 миллионов 589 тысяч 970</t>
  </si>
  <si>
    <t>152 миллионов 569 тысяч 139</t>
  </si>
  <si>
    <t>152 миллионов 587 тысяч 666</t>
  </si>
  <si>
    <t>152 миллионов 567 тысяч 987</t>
  </si>
  <si>
    <t>152 миллионов 586 тысяч 514</t>
  </si>
  <si>
    <t>152 миллионов 566 тысяч 835</t>
  </si>
  <si>
    <t>152 миллионов 585 тысяч 362</t>
  </si>
  <si>
    <t>152 миллионов 564 тысяч 531</t>
  </si>
  <si>
    <t>152 миллионов 583 тысяч 058</t>
  </si>
  <si>
    <t>152 миллионов 563 тысяч 379</t>
  </si>
  <si>
    <t>152 миллионов 581 тысяч 906</t>
  </si>
  <si>
    <t>152 миллионов 562 тысяч 227</t>
  </si>
  <si>
    <t>152 миллионов 580 тысяч 754</t>
  </si>
  <si>
    <t>152 миллионов 559 тысяч 923</t>
  </si>
  <si>
    <t>152 миллионов 578 тысяч 450</t>
  </si>
  <si>
    <t>152 миллионов 558 тысяч 771</t>
  </si>
  <si>
    <t>152 миллионов 577 тысяч 298</t>
  </si>
  <si>
    <t>152 миллионов 557 тысяч 619</t>
  </si>
  <si>
    <t>152 миллионов 576 тысяч 146</t>
  </si>
  <si>
    <t>135 миллионов 622 тысяч 047</t>
  </si>
  <si>
    <t>135 миллионов 638 тысяч 516</t>
  </si>
  <si>
    <t>135 миллионов 622 тысяч 046</t>
  </si>
  <si>
    <t>135 миллионов 638 тысяч 515</t>
  </si>
  <si>
    <t>135 миллионов 621 тысяч 022</t>
  </si>
  <si>
    <t>135 миллионов 637 тысяч 491</t>
  </si>
  <si>
    <t>135 миллионов 619 тысяч 998</t>
  </si>
  <si>
    <t>135 миллионов 636 тысяч 467</t>
  </si>
  <si>
    <t>135 миллионов 618 тысяч 974</t>
  </si>
  <si>
    <t>135 миллионов 635 тысяч 443</t>
  </si>
  <si>
    <t>135 миллионов 617 тысяч 950</t>
  </si>
  <si>
    <t>135 миллионов 634 тысяч 419</t>
  </si>
  <si>
    <t>135 миллионов 616 тысяч 926</t>
  </si>
  <si>
    <t>135 миллионов 633 тысяч 395</t>
  </si>
  <si>
    <t>135 миллионов 615 тысяч 902</t>
  </si>
  <si>
    <t>135 миллионов 632 тысяч 371</t>
  </si>
  <si>
    <t>135 миллионов 614 тысяч 878</t>
  </si>
  <si>
    <t>135 миллионов 631 тысяч 347</t>
  </si>
  <si>
    <t>135 миллионов 613 тысяч 854</t>
  </si>
  <si>
    <t>135 миллионов 630 тысяч 323</t>
  </si>
  <si>
    <t>135 миллионов 612 тысяч 830</t>
  </si>
  <si>
    <t>135 миллионов 629 тысяч 299</t>
  </si>
  <si>
    <t>135 миллионов 611 тысяч 806</t>
  </si>
  <si>
    <t>135 миллионов 628 тысяч 275</t>
  </si>
  <si>
    <t>135 миллионов 610 тысяч 782</t>
  </si>
  <si>
    <t>135 миллионов 627 тысяч 251</t>
  </si>
  <si>
    <t>135 миллионов 609 тысяч 758</t>
  </si>
  <si>
    <t>135 миллионов 626 тысяч 227</t>
  </si>
  <si>
    <t>135 миллионов 608 тысяч 734</t>
  </si>
  <si>
    <t>135 миллионов 625 тысяч 203</t>
  </si>
  <si>
    <t>135 миллионов 607 тысяч 710</t>
  </si>
  <si>
    <t>135 миллионов 624 тысяч 179</t>
  </si>
  <si>
    <t>135 миллионов 606 тысяч 686</t>
  </si>
  <si>
    <t>135 миллионов 623 тысяч 155</t>
  </si>
  <si>
    <t>135 миллионов 622 тысяч 110</t>
  </si>
  <si>
    <t>135 миллионов 638 тысяч 579</t>
  </si>
  <si>
    <t>135 миллионов 622 тысяч 109</t>
  </si>
  <si>
    <t>135 миллионов 638 тысяч 578</t>
  </si>
  <si>
    <t>135 миллионов 621 тысяч 085</t>
  </si>
  <si>
    <t>135 миллионов 637 тысяч 554</t>
  </si>
  <si>
    <t>135 миллионов 620 тысяч 061</t>
  </si>
  <si>
    <t>135 миллионов 636 тысяч 530</t>
  </si>
  <si>
    <t>135 миллионов 619 тысяч 037</t>
  </si>
  <si>
    <t>135 миллионов 635 тысяч 506</t>
  </si>
  <si>
    <t>135 миллионов 618 тысяч 013</t>
  </si>
  <si>
    <t>135 миллионов 634 тысяч 482</t>
  </si>
  <si>
    <t>135 миллионов 616 тысяч 989</t>
  </si>
  <si>
    <t>135 миллионов 633 тысяч 458</t>
  </si>
  <si>
    <t>135 миллионов 615 тысяч 965</t>
  </si>
  <si>
    <t>135 миллионов 632 тысяч 434</t>
  </si>
  <si>
    <t>135 миллионов 614 тысяч 941</t>
  </si>
  <si>
    <t>135 миллионов 631 тысяч 410</t>
  </si>
  <si>
    <t>135 миллионов 613 тысяч 917</t>
  </si>
  <si>
    <t>135 миллионов 630 тысяч 386</t>
  </si>
  <si>
    <t>135 миллионов 612 тысяч 893</t>
  </si>
  <si>
    <t>135 миллионов 629 тысяч 362</t>
  </si>
  <si>
    <t>135 миллионов 611 тысяч 869</t>
  </si>
  <si>
    <t>135 миллионов 628 тысяч 338</t>
  </si>
  <si>
    <t>135 миллионов 610 тысяч 845</t>
  </si>
  <si>
    <t>135 миллионов 627 тысяч 314</t>
  </si>
  <si>
    <t>135 миллионов 609 тысяч 821</t>
  </si>
  <si>
    <t>135 миллионов 626 тысяч 290</t>
  </si>
  <si>
    <t>135 миллионов 608 тысяч 797</t>
  </si>
  <si>
    <t>135 миллионов 625 тысяч 266</t>
  </si>
  <si>
    <t>135 миллионов 607 тысяч 773</t>
  </si>
  <si>
    <t>135 миллионов 624 тысяч 242</t>
  </si>
  <si>
    <t>135 миллионов 606 тысяч 749</t>
  </si>
  <si>
    <t>135 миллионов 623 тысяч 218</t>
  </si>
  <si>
    <t>152 миллионов 574 тысяч 805</t>
  </si>
  <si>
    <t>152 миллионов 593 тысяч 333</t>
  </si>
  <si>
    <t>152 миллионов 574 тысяч 804</t>
  </si>
  <si>
    <t>152 миллионов 593 тысяч 332</t>
  </si>
  <si>
    <t>152 миллионов 573 тысяч 652</t>
  </si>
  <si>
    <t>152 миллионов 592 тысяч 180</t>
  </si>
  <si>
    <t>152 миллионов 572 тысяч 500</t>
  </si>
  <si>
    <t>152 миллионов 591 тысяч 028</t>
  </si>
  <si>
    <t>152 миллионов 571 тысяч 348</t>
  </si>
  <si>
    <t>152 миллионов 589 тысяч 876</t>
  </si>
  <si>
    <t>152 миллионов 570 тысяч 196</t>
  </si>
  <si>
    <t>152 миллионов 588 тысяч 724</t>
  </si>
  <si>
    <t>152 миллионов 569 тысяч 044</t>
  </si>
  <si>
    <t>152 миллионов 587 тысяч 572</t>
  </si>
  <si>
    <t>152 миллионов 567 тысяч 892</t>
  </si>
  <si>
    <t>152 миллионов 586 тысяч 420</t>
  </si>
  <si>
    <t>152 миллионов 566 тысяч 740</t>
  </si>
  <si>
    <t>152 миллионов 585 тысяч 268</t>
  </si>
  <si>
    <t>152 миллионов 565 тысяч 588</t>
  </si>
  <si>
    <t>152 миллионов 584 тысяч 116</t>
  </si>
  <si>
    <t>152 миллионов 564 тысяч 436</t>
  </si>
  <si>
    <t>152 миллионов 582 тысяч 964</t>
  </si>
  <si>
    <t>152 миллионов 563 тысяч 284</t>
  </si>
  <si>
    <t>152 миллионов 581 тысяч 812</t>
  </si>
  <si>
    <t>152 миллионов 562 тысяч 132</t>
  </si>
  <si>
    <t>152 миллионов 580 тысяч 660</t>
  </si>
  <si>
    <t>152 миллионов 560 тысяч 980</t>
  </si>
  <si>
    <t>152 миллионов 579 тысяч 508</t>
  </si>
  <si>
    <t>152 миллионов 559 тысяч 828</t>
  </si>
  <si>
    <t>152 миллионов 578 тысяч 356</t>
  </si>
  <si>
    <t>152 миллионов 558 тысяч 676</t>
  </si>
  <si>
    <t>152 миллионов 577 тысяч 204</t>
  </si>
  <si>
    <t>152 миллионов 557 тысяч 524</t>
  </si>
  <si>
    <t>152 миллионов 576 тысяч 052</t>
  </si>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</sst>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7">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4" fillId="0" borderId="0" xfId="0" applyNumberFormat="1" applyFont="1" applyAlignment="1">
      <alignment horizontal="center" vertical="top" wrapText="1"/>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267" t="s">
        <v>180</v>
      </c>
      <c r="B1" s="267"/>
      <c r="C1" s="267"/>
      <c r="D1" s="267"/>
      <c r="E1" s="267"/>
      <c r="F1" s="267"/>
      <c r="G1" s="267"/>
      <c r="H1" s="267"/>
      <c r="I1" s="267"/>
      <c r="J1" s="267"/>
      <c r="K1" s="267"/>
      <c r="L1" s="267"/>
      <c r="M1" s="267"/>
      <c r="N1" s="267"/>
      <c r="O1" s="267"/>
      <c r="P1" s="267"/>
      <c r="Q1" s="267"/>
      <c r="R1" s="267"/>
      <c r="S1" s="267"/>
      <c r="T1" s="267"/>
      <c r="U1" s="267"/>
      <c r="V1" s="267"/>
      <c r="W1" s="267"/>
      <c r="X1" s="267"/>
      <c r="Y1" s="267"/>
    </row>
    <row r="2" spans="1:25" x14ac:dyDescent="0.2">
      <c r="A2" s="267"/>
      <c r="B2" s="267"/>
      <c r="C2" s="267"/>
      <c r="D2" s="267"/>
      <c r="E2" s="267"/>
      <c r="F2" s="267"/>
      <c r="G2" s="267"/>
      <c r="H2" s="267"/>
      <c r="I2" s="267"/>
      <c r="J2" s="267"/>
      <c r="K2" s="267"/>
      <c r="L2" s="267"/>
      <c r="M2" s="267"/>
      <c r="N2" s="267"/>
      <c r="O2" s="267"/>
      <c r="P2" s="267"/>
      <c r="Q2" s="267"/>
      <c r="R2" s="267"/>
      <c r="S2" s="267"/>
      <c r="T2" s="267"/>
      <c r="U2" s="267"/>
      <c r="V2" s="267"/>
      <c r="W2" s="267"/>
      <c r="X2" s="267"/>
      <c r="Y2" s="267"/>
    </row>
    <row r="3" spans="1:25" x14ac:dyDescent="0.2">
      <c r="A3" s="267" t="s">
        <v>353</v>
      </c>
      <c r="B3" s="267"/>
      <c r="C3" s="267"/>
      <c r="D3" s="267"/>
      <c r="E3" s="267"/>
      <c r="F3" s="267"/>
      <c r="G3" s="267"/>
      <c r="H3" s="267"/>
      <c r="I3" s="267"/>
      <c r="J3" s="267"/>
      <c r="K3" s="267"/>
      <c r="L3" s="267"/>
      <c r="M3" s="267"/>
      <c r="N3" s="267"/>
      <c r="O3" s="267"/>
      <c r="P3" s="267"/>
      <c r="Q3" s="267"/>
      <c r="R3" s="267"/>
      <c r="S3" s="267"/>
      <c r="T3" s="267"/>
      <c r="U3" s="267"/>
      <c r="V3" s="267"/>
      <c r="W3" s="267"/>
      <c r="X3" s="267"/>
      <c r="Y3" s="267"/>
    </row>
    <row r="4" spans="1:25" x14ac:dyDescent="0.2">
      <c r="A4" s="267"/>
      <c r="B4" s="267"/>
      <c r="C4" s="267"/>
      <c r="D4" s="267"/>
      <c r="E4" s="267"/>
      <c r="F4" s="267"/>
      <c r="G4" s="267"/>
      <c r="H4" s="267"/>
      <c r="I4" s="267"/>
      <c r="J4" s="267"/>
      <c r="K4" s="267"/>
      <c r="L4" s="267"/>
      <c r="M4" s="267"/>
      <c r="N4" s="267"/>
      <c r="O4" s="267"/>
      <c r="P4" s="267"/>
      <c r="Q4" s="267"/>
      <c r="R4" s="267"/>
      <c r="S4" s="267"/>
      <c r="T4" s="267"/>
      <c r="U4" s="267"/>
      <c r="V4" s="267"/>
      <c r="W4" s="267"/>
      <c r="X4" s="267"/>
      <c r="Y4" s="267"/>
    </row>
    <row r="5" spans="1:25" x14ac:dyDescent="0.2">
      <c r="A5" s="267" t="s">
        <v>352</v>
      </c>
      <c r="B5" s="267"/>
      <c r="C5" s="267"/>
      <c r="D5" s="267"/>
      <c r="E5" s="267"/>
      <c r="F5" s="267"/>
      <c r="G5" s="267"/>
      <c r="H5" s="267"/>
      <c r="I5" s="267"/>
      <c r="J5" s="267"/>
      <c r="K5" s="267"/>
      <c r="L5" s="267"/>
      <c r="M5" s="267"/>
      <c r="N5" s="267"/>
      <c r="O5" s="267"/>
      <c r="P5" s="267"/>
      <c r="Q5" s="267"/>
      <c r="R5" s="267"/>
      <c r="S5" s="267"/>
      <c r="T5" s="267"/>
      <c r="U5" s="267"/>
      <c r="V5" s="267"/>
      <c r="W5" s="267"/>
      <c r="X5" s="267"/>
      <c r="Y5" s="267"/>
    </row>
    <row r="6" spans="1:25" x14ac:dyDescent="0.2">
      <c r="A6" s="267"/>
      <c r="B6" s="267"/>
      <c r="C6" s="267"/>
      <c r="D6" s="267"/>
      <c r="E6" s="267"/>
      <c r="F6" s="267"/>
      <c r="G6" s="267"/>
      <c r="H6" s="267"/>
      <c r="I6" s="267"/>
      <c r="J6" s="267"/>
      <c r="K6" s="267"/>
      <c r="L6" s="267"/>
      <c r="M6" s="267"/>
      <c r="N6" s="267"/>
      <c r="O6" s="267"/>
      <c r="P6" s="267"/>
      <c r="Q6" s="267"/>
      <c r="R6" s="267"/>
      <c r="S6" s="267"/>
      <c r="T6" s="267"/>
      <c r="U6" s="267"/>
      <c r="V6" s="267"/>
      <c r="W6" s="267"/>
      <c r="X6" s="267"/>
      <c r="Y6" s="267"/>
    </row>
    <row r="7" spans="1:25" x14ac:dyDescent="0.2">
      <c r="A7" s="268" t="s">
        <v>354</v>
      </c>
      <c r="B7" s="268"/>
      <c r="C7" s="268"/>
      <c r="D7" s="268"/>
      <c r="E7" s="268"/>
      <c r="F7" s="268"/>
      <c r="G7" s="268"/>
      <c r="H7" s="268"/>
      <c r="I7" s="268"/>
      <c r="J7" s="268"/>
      <c r="K7" s="268"/>
      <c r="L7" s="268"/>
      <c r="M7" s="268"/>
      <c r="N7" s="268"/>
      <c r="O7" s="268"/>
      <c r="P7" s="268"/>
      <c r="Q7" s="268"/>
      <c r="R7" s="268"/>
      <c r="S7" s="268"/>
      <c r="T7" s="268"/>
      <c r="U7" s="268"/>
      <c r="V7" s="268"/>
      <c r="W7" s="268"/>
      <c r="X7" s="268"/>
      <c r="Y7" s="268"/>
    </row>
    <row r="8" spans="1:25" x14ac:dyDescent="0.2">
      <c r="A8" s="268"/>
      <c r="B8" s="268"/>
      <c r="C8" s="268"/>
      <c r="D8" s="268"/>
      <c r="E8" s="268"/>
      <c r="F8" s="268"/>
      <c r="G8" s="268"/>
      <c r="H8" s="268"/>
      <c r="I8" s="268"/>
      <c r="J8" s="268"/>
      <c r="K8" s="268"/>
      <c r="L8" s="268"/>
      <c r="M8" s="268"/>
      <c r="N8" s="268"/>
      <c r="O8" s="268"/>
      <c r="P8" s="268"/>
      <c r="Q8" s="268"/>
      <c r="R8" s="268"/>
      <c r="S8" s="268"/>
      <c r="T8" s="268"/>
      <c r="U8" s="268"/>
      <c r="V8" s="268"/>
      <c r="W8" s="268"/>
      <c r="X8" s="268"/>
      <c r="Y8" s="268"/>
    </row>
    <row r="9" spans="1:25" x14ac:dyDescent="0.2">
      <c r="A9" s="268"/>
      <c r="B9" s="268"/>
      <c r="C9" s="268"/>
      <c r="D9" s="268"/>
      <c r="E9" s="268"/>
      <c r="F9" s="268"/>
      <c r="G9" s="268"/>
      <c r="H9" s="268"/>
      <c r="I9" s="268"/>
      <c r="J9" s="268"/>
      <c r="K9" s="268"/>
      <c r="L9" s="268"/>
      <c r="M9" s="268"/>
      <c r="N9" s="268"/>
      <c r="O9" s="268"/>
      <c r="P9" s="268"/>
      <c r="Q9" s="268"/>
      <c r="R9" s="268"/>
      <c r="S9" s="268"/>
      <c r="T9" s="268"/>
      <c r="U9" s="268"/>
      <c r="V9" s="268"/>
      <c r="W9" s="268"/>
      <c r="X9" s="268"/>
      <c r="Y9" s="268"/>
    </row>
    <row r="10" spans="1:25" ht="16" customHeight="1" x14ac:dyDescent="0.2">
      <c r="A10" s="269" t="s">
        <v>6642</v>
      </c>
      <c r="B10" s="269"/>
      <c r="C10" s="269"/>
      <c r="D10" s="269"/>
      <c r="E10" s="269"/>
      <c r="F10" s="269"/>
      <c r="G10" s="269"/>
      <c r="H10" s="269"/>
      <c r="I10" s="269"/>
      <c r="J10" s="269"/>
      <c r="K10" s="269"/>
      <c r="L10" s="269"/>
      <c r="M10" s="269"/>
      <c r="N10" s="269"/>
      <c r="O10" s="269"/>
      <c r="P10" s="269"/>
      <c r="Q10" s="269"/>
      <c r="R10" s="269"/>
      <c r="S10" s="269"/>
      <c r="T10" s="269"/>
      <c r="U10" s="269"/>
      <c r="V10" s="269"/>
      <c r="W10" s="269"/>
      <c r="X10" s="269"/>
      <c r="Y10" s="269"/>
    </row>
    <row r="11" spans="1:25" ht="16" customHeight="1" x14ac:dyDescent="0.2">
      <c r="A11" s="269"/>
      <c r="B11" s="269"/>
      <c r="C11" s="269"/>
      <c r="D11" s="269"/>
      <c r="E11" s="269"/>
      <c r="F11" s="269"/>
      <c r="G11" s="269"/>
      <c r="H11" s="269"/>
      <c r="I11" s="269"/>
      <c r="J11" s="269"/>
      <c r="K11" s="269"/>
      <c r="L11" s="269"/>
      <c r="M11" s="269"/>
      <c r="N11" s="269"/>
      <c r="O11" s="269"/>
      <c r="P11" s="269"/>
      <c r="Q11" s="269"/>
      <c r="R11" s="269"/>
      <c r="S11" s="269"/>
      <c r="T11" s="269"/>
      <c r="U11" s="269"/>
      <c r="V11" s="269"/>
      <c r="W11" s="269"/>
      <c r="X11" s="269"/>
      <c r="Y11" s="269"/>
    </row>
    <row r="12" spans="1:25" ht="16" customHeight="1" x14ac:dyDescent="0.2">
      <c r="A12" s="269" t="s">
        <v>181</v>
      </c>
      <c r="B12" s="269"/>
      <c r="C12" s="269"/>
      <c r="D12" s="269"/>
      <c r="E12" s="269"/>
      <c r="F12" s="269"/>
      <c r="G12" s="269"/>
      <c r="H12" s="269"/>
      <c r="I12" s="269"/>
      <c r="J12" s="269"/>
      <c r="K12" s="269"/>
      <c r="L12" s="269"/>
      <c r="M12" s="269"/>
      <c r="N12" s="269"/>
      <c r="O12" s="269"/>
      <c r="P12" s="269"/>
      <c r="Q12" s="269"/>
      <c r="R12" s="269"/>
      <c r="S12" s="269"/>
      <c r="T12" s="269"/>
      <c r="U12" s="269"/>
      <c r="V12" s="269"/>
      <c r="W12" s="269"/>
      <c r="X12" s="269"/>
      <c r="Y12" s="269"/>
    </row>
    <row r="13" spans="1:25" ht="16" customHeight="1" x14ac:dyDescent="0.2">
      <c r="A13" s="269"/>
      <c r="B13" s="269"/>
      <c r="C13" s="269"/>
      <c r="D13" s="269"/>
      <c r="E13" s="269"/>
      <c r="F13" s="269"/>
      <c r="G13" s="269"/>
      <c r="H13" s="269"/>
      <c r="I13" s="269"/>
      <c r="J13" s="269"/>
      <c r="K13" s="269"/>
      <c r="L13" s="269"/>
      <c r="M13" s="269"/>
      <c r="N13" s="269"/>
      <c r="O13" s="269"/>
      <c r="P13" s="269"/>
      <c r="Q13" s="269"/>
      <c r="R13" s="269"/>
      <c r="S13" s="269"/>
      <c r="T13" s="269"/>
      <c r="U13" s="269"/>
      <c r="V13" s="269"/>
      <c r="W13" s="269"/>
      <c r="X13" s="269"/>
      <c r="Y13" s="269"/>
    </row>
    <row r="14" spans="1:25" ht="17" customHeight="1" thickBot="1" x14ac:dyDescent="0.25">
      <c r="A14" s="270"/>
      <c r="B14" s="270"/>
      <c r="C14" s="270"/>
      <c r="D14" s="270"/>
      <c r="E14" s="270"/>
      <c r="F14" s="270"/>
      <c r="G14" s="270"/>
      <c r="H14" s="270"/>
      <c r="I14" s="270"/>
      <c r="J14" s="270"/>
      <c r="K14" s="270"/>
      <c r="L14" s="270"/>
      <c r="M14" s="270"/>
      <c r="N14" s="270"/>
      <c r="O14" s="270"/>
      <c r="P14" s="270"/>
      <c r="Q14" s="270"/>
      <c r="R14" s="270"/>
      <c r="S14" s="270"/>
      <c r="T14" s="270"/>
      <c r="U14" s="270"/>
      <c r="V14" s="270"/>
      <c r="W14" s="270"/>
      <c r="X14" s="270"/>
      <c r="Y14" s="270"/>
    </row>
    <row r="15" spans="1:25" ht="16" customHeight="1" x14ac:dyDescent="0.2">
      <c r="A15" s="271" t="s">
        <v>124</v>
      </c>
      <c r="B15" s="272"/>
      <c r="C15" s="272"/>
      <c r="D15" s="272"/>
      <c r="E15" s="272"/>
      <c r="F15" s="272"/>
      <c r="G15" s="272"/>
      <c r="H15" s="272"/>
      <c r="I15" s="272"/>
      <c r="J15" s="272"/>
      <c r="K15" s="272"/>
      <c r="L15" s="272"/>
      <c r="M15" s="272"/>
      <c r="N15" s="272"/>
      <c r="O15" s="272"/>
      <c r="P15" s="272"/>
      <c r="Q15" s="272"/>
      <c r="R15" s="272"/>
      <c r="S15" s="272"/>
      <c r="T15" s="272"/>
      <c r="U15" s="272"/>
      <c r="V15" s="272"/>
      <c r="W15" s="272"/>
      <c r="X15" s="272"/>
      <c r="Y15" s="273"/>
    </row>
    <row r="16" spans="1:25" ht="16" customHeight="1" x14ac:dyDescent="0.2">
      <c r="A16" s="274"/>
      <c r="B16" s="268"/>
      <c r="C16" s="268"/>
      <c r="D16" s="268"/>
      <c r="E16" s="268"/>
      <c r="F16" s="268"/>
      <c r="G16" s="268"/>
      <c r="H16" s="268"/>
      <c r="I16" s="268"/>
      <c r="J16" s="268"/>
      <c r="K16" s="268"/>
      <c r="L16" s="268"/>
      <c r="M16" s="268"/>
      <c r="N16" s="268"/>
      <c r="O16" s="268"/>
      <c r="P16" s="268"/>
      <c r="Q16" s="268"/>
      <c r="R16" s="268"/>
      <c r="S16" s="268"/>
      <c r="T16" s="268"/>
      <c r="U16" s="268"/>
      <c r="V16" s="268"/>
      <c r="W16" s="268"/>
      <c r="X16" s="268"/>
      <c r="Y16" s="275"/>
    </row>
    <row r="17" spans="1:25" ht="16" customHeight="1" x14ac:dyDescent="0.2">
      <c r="A17" s="276" t="s">
        <v>314</v>
      </c>
      <c r="B17" s="277"/>
      <c r="C17" s="277"/>
      <c r="D17" s="277"/>
      <c r="E17" s="277"/>
      <c r="F17" s="277"/>
      <c r="G17" s="277"/>
      <c r="H17" s="277"/>
      <c r="I17" s="277"/>
      <c r="J17" s="277"/>
      <c r="K17" s="277"/>
      <c r="L17" s="277"/>
      <c r="M17" s="277"/>
      <c r="N17" s="277"/>
      <c r="O17" s="277"/>
      <c r="P17" s="277"/>
      <c r="Q17" s="277"/>
      <c r="R17" s="277"/>
      <c r="S17" s="277"/>
      <c r="T17" s="277"/>
      <c r="U17" s="277"/>
      <c r="V17" s="277"/>
      <c r="W17" s="277"/>
      <c r="X17" s="277"/>
      <c r="Y17" s="278"/>
    </row>
    <row r="18" spans="1:25" ht="16" customHeight="1" x14ac:dyDescent="0.2">
      <c r="A18" s="276"/>
      <c r="B18" s="277"/>
      <c r="C18" s="277"/>
      <c r="D18" s="277"/>
      <c r="E18" s="277"/>
      <c r="F18" s="277"/>
      <c r="G18" s="277"/>
      <c r="H18" s="277"/>
      <c r="I18" s="277"/>
      <c r="J18" s="277"/>
      <c r="K18" s="277"/>
      <c r="L18" s="277"/>
      <c r="M18" s="277"/>
      <c r="N18" s="277"/>
      <c r="O18" s="277"/>
      <c r="P18" s="277"/>
      <c r="Q18" s="277"/>
      <c r="R18" s="277"/>
      <c r="S18" s="277"/>
      <c r="T18" s="277"/>
      <c r="U18" s="277"/>
      <c r="V18" s="277"/>
      <c r="W18" s="277"/>
      <c r="X18" s="277"/>
      <c r="Y18" s="278"/>
    </row>
    <row r="19" spans="1:25" ht="16" customHeight="1" x14ac:dyDescent="0.2">
      <c r="A19" s="276"/>
      <c r="B19" s="277"/>
      <c r="C19" s="277"/>
      <c r="D19" s="277"/>
      <c r="E19" s="277"/>
      <c r="F19" s="277"/>
      <c r="G19" s="277"/>
      <c r="H19" s="277"/>
      <c r="I19" s="277"/>
      <c r="J19" s="277"/>
      <c r="K19" s="277"/>
      <c r="L19" s="277"/>
      <c r="M19" s="277"/>
      <c r="N19" s="277"/>
      <c r="O19" s="277"/>
      <c r="P19" s="277"/>
      <c r="Q19" s="277"/>
      <c r="R19" s="277"/>
      <c r="S19" s="277"/>
      <c r="T19" s="277"/>
      <c r="U19" s="277"/>
      <c r="V19" s="277"/>
      <c r="W19" s="277"/>
      <c r="X19" s="277"/>
      <c r="Y19" s="278"/>
    </row>
    <row r="20" spans="1:25" ht="16" customHeight="1" x14ac:dyDescent="0.2">
      <c r="A20" s="276"/>
      <c r="B20" s="277"/>
      <c r="C20" s="277"/>
      <c r="D20" s="277"/>
      <c r="E20" s="277"/>
      <c r="F20" s="277"/>
      <c r="G20" s="277"/>
      <c r="H20" s="277"/>
      <c r="I20" s="277"/>
      <c r="J20" s="277"/>
      <c r="K20" s="277"/>
      <c r="L20" s="277"/>
      <c r="M20" s="277"/>
      <c r="N20" s="277"/>
      <c r="O20" s="277"/>
      <c r="P20" s="277"/>
      <c r="Q20" s="277"/>
      <c r="R20" s="277"/>
      <c r="S20" s="277"/>
      <c r="T20" s="277"/>
      <c r="U20" s="277"/>
      <c r="V20" s="277"/>
      <c r="W20" s="277"/>
      <c r="X20" s="277"/>
      <c r="Y20" s="278"/>
    </row>
    <row r="21" spans="1:25" ht="17" customHeight="1" thickBot="1" x14ac:dyDescent="0.25">
      <c r="A21" s="276"/>
      <c r="B21" s="277"/>
      <c r="C21" s="277"/>
      <c r="D21" s="277"/>
      <c r="E21" s="277"/>
      <c r="F21" s="277"/>
      <c r="G21" s="277"/>
      <c r="H21" s="277"/>
      <c r="I21" s="277"/>
      <c r="J21" s="277"/>
      <c r="K21" s="277"/>
      <c r="L21" s="277"/>
      <c r="M21" s="277"/>
      <c r="N21" s="277"/>
      <c r="O21" s="277"/>
      <c r="P21" s="277"/>
      <c r="Q21" s="277"/>
      <c r="R21" s="277"/>
      <c r="S21" s="277"/>
      <c r="T21" s="277"/>
      <c r="U21" s="277"/>
      <c r="V21" s="277"/>
      <c r="W21" s="277"/>
      <c r="X21" s="277"/>
      <c r="Y21" s="278"/>
    </row>
    <row r="22" spans="1:25" ht="16" customHeight="1" x14ac:dyDescent="0.2">
      <c r="A22" s="262" t="s">
        <v>182</v>
      </c>
      <c r="B22" s="263"/>
      <c r="C22" s="263"/>
      <c r="D22" s="263"/>
      <c r="E22" s="263"/>
      <c r="F22" s="263"/>
      <c r="G22" s="263"/>
      <c r="H22" s="263"/>
      <c r="I22" s="263"/>
      <c r="J22" s="263"/>
      <c r="K22" s="263"/>
      <c r="L22" s="263"/>
      <c r="M22" s="263"/>
      <c r="N22" s="263"/>
      <c r="O22" s="263"/>
      <c r="P22" s="263"/>
      <c r="Q22" s="263"/>
      <c r="R22" s="263"/>
      <c r="S22" s="263"/>
      <c r="T22" s="263"/>
      <c r="U22" s="263"/>
      <c r="V22" s="263"/>
      <c r="W22" s="263"/>
      <c r="X22" s="263"/>
      <c r="Y22" s="264"/>
    </row>
    <row r="23" spans="1:25" ht="16" customHeight="1" x14ac:dyDescent="0.2">
      <c r="A23" s="258"/>
      <c r="B23" s="265"/>
      <c r="C23" s="265"/>
      <c r="D23" s="265"/>
      <c r="E23" s="265"/>
      <c r="F23" s="265"/>
      <c r="G23" s="265"/>
      <c r="H23" s="265"/>
      <c r="I23" s="265"/>
      <c r="J23" s="265"/>
      <c r="K23" s="265"/>
      <c r="L23" s="265"/>
      <c r="M23" s="265"/>
      <c r="N23" s="265"/>
      <c r="O23" s="265"/>
      <c r="P23" s="265"/>
      <c r="Q23" s="265"/>
      <c r="R23" s="265"/>
      <c r="S23" s="265"/>
      <c r="T23" s="265"/>
      <c r="U23" s="265"/>
      <c r="V23" s="265"/>
      <c r="W23" s="265"/>
      <c r="X23" s="265"/>
      <c r="Y23" s="266"/>
    </row>
    <row r="24" spans="1:25" ht="16" customHeight="1" x14ac:dyDescent="0.2">
      <c r="A24" s="239" t="s">
        <v>183</v>
      </c>
      <c r="B24" s="240"/>
      <c r="C24" s="240"/>
      <c r="D24" s="240"/>
      <c r="E24" s="240"/>
      <c r="F24" s="240"/>
      <c r="G24" s="240"/>
      <c r="H24" s="240"/>
      <c r="I24" s="240"/>
      <c r="J24" s="240"/>
      <c r="K24" s="240"/>
      <c r="L24" s="240"/>
      <c r="M24" s="240"/>
      <c r="N24" s="240"/>
      <c r="O24" s="240"/>
      <c r="P24" s="240"/>
      <c r="Q24" s="240"/>
      <c r="R24" s="240"/>
      <c r="S24" s="240"/>
      <c r="T24" s="240"/>
      <c r="U24" s="240"/>
      <c r="V24" s="240"/>
      <c r="W24" s="240"/>
      <c r="X24" s="240"/>
      <c r="Y24" s="241"/>
    </row>
    <row r="25" spans="1:25" ht="16" customHeight="1" x14ac:dyDescent="0.2">
      <c r="A25" s="239"/>
      <c r="B25" s="240"/>
      <c r="C25" s="240"/>
      <c r="D25" s="240"/>
      <c r="E25" s="240"/>
      <c r="F25" s="240"/>
      <c r="G25" s="240"/>
      <c r="H25" s="240"/>
      <c r="I25" s="240"/>
      <c r="J25" s="240"/>
      <c r="K25" s="240"/>
      <c r="L25" s="240"/>
      <c r="M25" s="240"/>
      <c r="N25" s="240"/>
      <c r="O25" s="240"/>
      <c r="P25" s="240"/>
      <c r="Q25" s="240"/>
      <c r="R25" s="240"/>
      <c r="S25" s="240"/>
      <c r="T25" s="240"/>
      <c r="U25" s="240"/>
      <c r="V25" s="240"/>
      <c r="W25" s="240"/>
      <c r="X25" s="240"/>
      <c r="Y25" s="241"/>
    </row>
    <row r="26" spans="1:25" ht="16" customHeight="1" x14ac:dyDescent="0.2">
      <c r="A26" s="239" t="s">
        <v>184</v>
      </c>
      <c r="B26" s="240"/>
      <c r="C26" s="240"/>
      <c r="D26" s="240"/>
      <c r="E26" s="240"/>
      <c r="F26" s="240"/>
      <c r="G26" s="240"/>
      <c r="H26" s="240"/>
      <c r="I26" s="240"/>
      <c r="J26" s="240"/>
      <c r="K26" s="240"/>
      <c r="L26" s="240"/>
      <c r="M26" s="240"/>
      <c r="N26" s="240"/>
      <c r="O26" s="240"/>
      <c r="P26" s="240"/>
      <c r="Q26" s="240"/>
      <c r="R26" s="240"/>
      <c r="S26" s="240"/>
      <c r="T26" s="240"/>
      <c r="U26" s="240"/>
      <c r="V26" s="240"/>
      <c r="W26" s="240"/>
      <c r="X26" s="240"/>
      <c r="Y26" s="241"/>
    </row>
    <row r="27" spans="1:25" ht="16" customHeight="1" x14ac:dyDescent="0.2">
      <c r="A27" s="239"/>
      <c r="B27" s="240"/>
      <c r="C27" s="240"/>
      <c r="D27" s="240"/>
      <c r="E27" s="240"/>
      <c r="F27" s="240"/>
      <c r="G27" s="240"/>
      <c r="H27" s="240"/>
      <c r="I27" s="240"/>
      <c r="J27" s="240"/>
      <c r="K27" s="240"/>
      <c r="L27" s="240"/>
      <c r="M27" s="240"/>
      <c r="N27" s="240"/>
      <c r="O27" s="240"/>
      <c r="P27" s="240"/>
      <c r="Q27" s="240"/>
      <c r="R27" s="240"/>
      <c r="S27" s="240"/>
      <c r="T27" s="240"/>
      <c r="U27" s="240"/>
      <c r="V27" s="240"/>
      <c r="W27" s="240"/>
      <c r="X27" s="240"/>
      <c r="Y27" s="241"/>
    </row>
    <row r="28" spans="1:25" ht="16" customHeight="1" x14ac:dyDescent="0.2">
      <c r="A28" s="239" t="s">
        <v>185</v>
      </c>
      <c r="B28" s="240"/>
      <c r="C28" s="240"/>
      <c r="D28" s="240"/>
      <c r="E28" s="240"/>
      <c r="F28" s="240"/>
      <c r="G28" s="240"/>
      <c r="H28" s="240"/>
      <c r="I28" s="240"/>
      <c r="J28" s="240"/>
      <c r="K28" s="240"/>
      <c r="L28" s="240"/>
      <c r="M28" s="240"/>
      <c r="N28" s="240"/>
      <c r="O28" s="240"/>
      <c r="P28" s="240"/>
      <c r="Q28" s="240"/>
      <c r="R28" s="240"/>
      <c r="S28" s="240"/>
      <c r="T28" s="240"/>
      <c r="U28" s="240"/>
      <c r="V28" s="240"/>
      <c r="W28" s="240"/>
      <c r="X28" s="240"/>
      <c r="Y28" s="241"/>
    </row>
    <row r="29" spans="1:25" ht="16" customHeight="1" x14ac:dyDescent="0.2">
      <c r="A29" s="239"/>
      <c r="B29" s="240"/>
      <c r="C29" s="240"/>
      <c r="D29" s="240"/>
      <c r="E29" s="240"/>
      <c r="F29" s="240"/>
      <c r="G29" s="240"/>
      <c r="H29" s="240"/>
      <c r="I29" s="240"/>
      <c r="J29" s="240"/>
      <c r="K29" s="240"/>
      <c r="L29" s="240"/>
      <c r="M29" s="240"/>
      <c r="N29" s="240"/>
      <c r="O29" s="240"/>
      <c r="P29" s="240"/>
      <c r="Q29" s="240"/>
      <c r="R29" s="240"/>
      <c r="S29" s="240"/>
      <c r="T29" s="240"/>
      <c r="U29" s="240"/>
      <c r="V29" s="240"/>
      <c r="W29" s="240"/>
      <c r="X29" s="240"/>
      <c r="Y29" s="241"/>
    </row>
    <row r="30" spans="1:25" ht="17" customHeight="1" thickBot="1" x14ac:dyDescent="0.25">
      <c r="A30" s="239"/>
      <c r="B30" s="240"/>
      <c r="C30" s="240"/>
      <c r="D30" s="240"/>
      <c r="E30" s="240"/>
      <c r="F30" s="240"/>
      <c r="G30" s="240"/>
      <c r="H30" s="240"/>
      <c r="I30" s="240"/>
      <c r="J30" s="240"/>
      <c r="K30" s="240"/>
      <c r="L30" s="240"/>
      <c r="M30" s="240"/>
      <c r="N30" s="240"/>
      <c r="O30" s="240"/>
      <c r="P30" s="240"/>
      <c r="Q30" s="240"/>
      <c r="R30" s="240"/>
      <c r="S30" s="240"/>
      <c r="T30" s="240"/>
      <c r="U30" s="240"/>
      <c r="V30" s="240"/>
      <c r="W30" s="240"/>
      <c r="X30" s="240"/>
      <c r="Y30" s="241"/>
    </row>
    <row r="31" spans="1:25" ht="16" customHeight="1" x14ac:dyDescent="0.2">
      <c r="A31" s="285" t="s">
        <v>322</v>
      </c>
      <c r="B31" s="286"/>
      <c r="C31" s="286"/>
      <c r="D31" s="286"/>
      <c r="E31" s="286"/>
      <c r="F31" s="286"/>
      <c r="G31" s="286"/>
      <c r="H31" s="286"/>
      <c r="I31" s="286"/>
      <c r="J31" s="286"/>
      <c r="K31" s="286"/>
      <c r="L31" s="286"/>
      <c r="M31" s="286"/>
      <c r="N31" s="286"/>
      <c r="O31" s="286"/>
      <c r="P31" s="286"/>
      <c r="Q31" s="286"/>
      <c r="R31" s="286"/>
      <c r="S31" s="286"/>
      <c r="T31" s="286"/>
      <c r="U31" s="286"/>
      <c r="V31" s="286"/>
      <c r="W31" s="286"/>
      <c r="X31" s="286"/>
      <c r="Y31" s="287"/>
    </row>
    <row r="32" spans="1:25" ht="16" customHeight="1" x14ac:dyDescent="0.2">
      <c r="A32" s="288"/>
      <c r="B32" s="289"/>
      <c r="C32" s="289"/>
      <c r="D32" s="289"/>
      <c r="E32" s="289"/>
      <c r="F32" s="289"/>
      <c r="G32" s="289"/>
      <c r="H32" s="289"/>
      <c r="I32" s="289"/>
      <c r="J32" s="289"/>
      <c r="K32" s="289"/>
      <c r="L32" s="289"/>
      <c r="M32" s="289"/>
      <c r="N32" s="289"/>
      <c r="O32" s="289"/>
      <c r="P32" s="289"/>
      <c r="Q32" s="289"/>
      <c r="R32" s="289"/>
      <c r="S32" s="289"/>
      <c r="T32" s="289"/>
      <c r="U32" s="289"/>
      <c r="V32" s="289"/>
      <c r="W32" s="289"/>
      <c r="X32" s="289"/>
      <c r="Y32" s="290"/>
    </row>
    <row r="33" spans="1:25" ht="16" customHeight="1" x14ac:dyDescent="0.2">
      <c r="A33" s="279" t="s">
        <v>349</v>
      </c>
      <c r="B33" s="280"/>
      <c r="C33" s="280"/>
      <c r="D33" s="280"/>
      <c r="E33" s="280"/>
      <c r="F33" s="280"/>
      <c r="G33" s="280"/>
      <c r="H33" s="280"/>
      <c r="I33" s="280"/>
      <c r="J33" s="280"/>
      <c r="K33" s="280"/>
      <c r="L33" s="280"/>
      <c r="M33" s="280"/>
      <c r="N33" s="280"/>
      <c r="O33" s="280"/>
      <c r="P33" s="280"/>
      <c r="Q33" s="280"/>
      <c r="R33" s="280"/>
      <c r="S33" s="280"/>
      <c r="T33" s="280"/>
      <c r="U33" s="280"/>
      <c r="V33" s="280"/>
      <c r="W33" s="280"/>
      <c r="X33" s="280"/>
      <c r="Y33" s="281"/>
    </row>
    <row r="34" spans="1:25" ht="16" customHeight="1" x14ac:dyDescent="0.2">
      <c r="A34" s="279"/>
      <c r="B34" s="280"/>
      <c r="C34" s="280"/>
      <c r="D34" s="280"/>
      <c r="E34" s="280"/>
      <c r="F34" s="280"/>
      <c r="G34" s="280"/>
      <c r="H34" s="280"/>
      <c r="I34" s="280"/>
      <c r="J34" s="280"/>
      <c r="K34" s="280"/>
      <c r="L34" s="280"/>
      <c r="M34" s="280"/>
      <c r="N34" s="280"/>
      <c r="O34" s="280"/>
      <c r="P34" s="280"/>
      <c r="Q34" s="280"/>
      <c r="R34" s="280"/>
      <c r="S34" s="280"/>
      <c r="T34" s="280"/>
      <c r="U34" s="280"/>
      <c r="V34" s="280"/>
      <c r="W34" s="280"/>
      <c r="X34" s="280"/>
      <c r="Y34" s="281"/>
    </row>
    <row r="35" spans="1:25" ht="16" customHeight="1" x14ac:dyDescent="0.2">
      <c r="A35" s="279"/>
      <c r="B35" s="280"/>
      <c r="C35" s="280"/>
      <c r="D35" s="280"/>
      <c r="E35" s="280"/>
      <c r="F35" s="280"/>
      <c r="G35" s="280"/>
      <c r="H35" s="280"/>
      <c r="I35" s="280"/>
      <c r="J35" s="280"/>
      <c r="K35" s="280"/>
      <c r="L35" s="280"/>
      <c r="M35" s="280"/>
      <c r="N35" s="280"/>
      <c r="O35" s="280"/>
      <c r="P35" s="280"/>
      <c r="Q35" s="280"/>
      <c r="R35" s="280"/>
      <c r="S35" s="280"/>
      <c r="T35" s="280"/>
      <c r="U35" s="280"/>
      <c r="V35" s="280"/>
      <c r="W35" s="280"/>
      <c r="X35" s="280"/>
      <c r="Y35" s="281"/>
    </row>
    <row r="36" spans="1:25" ht="16" customHeight="1" x14ac:dyDescent="0.2">
      <c r="A36" s="279"/>
      <c r="B36" s="280"/>
      <c r="C36" s="280"/>
      <c r="D36" s="280"/>
      <c r="E36" s="280"/>
      <c r="F36" s="280"/>
      <c r="G36" s="280"/>
      <c r="H36" s="280"/>
      <c r="I36" s="280"/>
      <c r="J36" s="280"/>
      <c r="K36" s="280"/>
      <c r="L36" s="280"/>
      <c r="M36" s="280"/>
      <c r="N36" s="280"/>
      <c r="O36" s="280"/>
      <c r="P36" s="280"/>
      <c r="Q36" s="280"/>
      <c r="R36" s="280"/>
      <c r="S36" s="280"/>
      <c r="T36" s="280"/>
      <c r="U36" s="280"/>
      <c r="V36" s="280"/>
      <c r="W36" s="280"/>
      <c r="X36" s="280"/>
      <c r="Y36" s="281"/>
    </row>
    <row r="37" spans="1:25" ht="16" customHeight="1" x14ac:dyDescent="0.2">
      <c r="A37" s="279" t="s">
        <v>317</v>
      </c>
      <c r="B37" s="280"/>
      <c r="C37" s="280"/>
      <c r="D37" s="280"/>
      <c r="E37" s="280"/>
      <c r="F37" s="280"/>
      <c r="G37" s="280"/>
      <c r="H37" s="280"/>
      <c r="I37" s="280"/>
      <c r="J37" s="280"/>
      <c r="K37" s="280"/>
      <c r="L37" s="280"/>
      <c r="M37" s="280"/>
      <c r="N37" s="280"/>
      <c r="O37" s="280"/>
      <c r="P37" s="280"/>
      <c r="Q37" s="280"/>
      <c r="R37" s="280"/>
      <c r="S37" s="280"/>
      <c r="T37" s="280"/>
      <c r="U37" s="280"/>
      <c r="V37" s="280"/>
      <c r="W37" s="280"/>
      <c r="X37" s="280"/>
      <c r="Y37" s="281"/>
    </row>
    <row r="38" spans="1:25" ht="16" customHeight="1" x14ac:dyDescent="0.2">
      <c r="A38" s="279"/>
      <c r="B38" s="280"/>
      <c r="C38" s="280"/>
      <c r="D38" s="280"/>
      <c r="E38" s="280"/>
      <c r="F38" s="280"/>
      <c r="G38" s="280"/>
      <c r="H38" s="280"/>
      <c r="I38" s="280"/>
      <c r="J38" s="280"/>
      <c r="K38" s="280"/>
      <c r="L38" s="280"/>
      <c r="M38" s="280"/>
      <c r="N38" s="280"/>
      <c r="O38" s="280"/>
      <c r="P38" s="280"/>
      <c r="Q38" s="280"/>
      <c r="R38" s="280"/>
      <c r="S38" s="280"/>
      <c r="T38" s="280"/>
      <c r="U38" s="280"/>
      <c r="V38" s="280"/>
      <c r="W38" s="280"/>
      <c r="X38" s="280"/>
      <c r="Y38" s="281"/>
    </row>
    <row r="39" spans="1:25" ht="16" customHeight="1" x14ac:dyDescent="0.2">
      <c r="A39" s="279"/>
      <c r="B39" s="280"/>
      <c r="C39" s="280"/>
      <c r="D39" s="280"/>
      <c r="E39" s="280"/>
      <c r="F39" s="280"/>
      <c r="G39" s="280"/>
      <c r="H39" s="280"/>
      <c r="I39" s="280"/>
      <c r="J39" s="280"/>
      <c r="K39" s="280"/>
      <c r="L39" s="280"/>
      <c r="M39" s="280"/>
      <c r="N39" s="280"/>
      <c r="O39" s="280"/>
      <c r="P39" s="280"/>
      <c r="Q39" s="280"/>
      <c r="R39" s="280"/>
      <c r="S39" s="280"/>
      <c r="T39" s="280"/>
      <c r="U39" s="280"/>
      <c r="V39" s="280"/>
      <c r="W39" s="280"/>
      <c r="X39" s="280"/>
      <c r="Y39" s="281"/>
    </row>
    <row r="40" spans="1:25" ht="16" customHeight="1" x14ac:dyDescent="0.2">
      <c r="A40" s="279"/>
      <c r="B40" s="280"/>
      <c r="C40" s="280"/>
      <c r="D40" s="280"/>
      <c r="E40" s="280"/>
      <c r="F40" s="280"/>
      <c r="G40" s="280"/>
      <c r="H40" s="280"/>
      <c r="I40" s="280"/>
      <c r="J40" s="280"/>
      <c r="K40" s="280"/>
      <c r="L40" s="280"/>
      <c r="M40" s="280"/>
      <c r="N40" s="280"/>
      <c r="O40" s="280"/>
      <c r="P40" s="280"/>
      <c r="Q40" s="280"/>
      <c r="R40" s="280"/>
      <c r="S40" s="280"/>
      <c r="T40" s="280"/>
      <c r="U40" s="280"/>
      <c r="V40" s="280"/>
      <c r="W40" s="280"/>
      <c r="X40" s="280"/>
      <c r="Y40" s="281"/>
    </row>
    <row r="41" spans="1:25" ht="16" customHeight="1" x14ac:dyDescent="0.2">
      <c r="A41" s="279" t="s">
        <v>350</v>
      </c>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1"/>
    </row>
    <row r="42" spans="1:25" ht="16" customHeight="1" x14ac:dyDescent="0.2">
      <c r="A42" s="279"/>
      <c r="B42" s="280"/>
      <c r="C42" s="280"/>
      <c r="D42" s="280"/>
      <c r="E42" s="280"/>
      <c r="F42" s="280"/>
      <c r="G42" s="280"/>
      <c r="H42" s="280"/>
      <c r="I42" s="280"/>
      <c r="J42" s="280"/>
      <c r="K42" s="280"/>
      <c r="L42" s="280"/>
      <c r="M42" s="280"/>
      <c r="N42" s="280"/>
      <c r="O42" s="280"/>
      <c r="P42" s="280"/>
      <c r="Q42" s="280"/>
      <c r="R42" s="280"/>
      <c r="S42" s="280"/>
      <c r="T42" s="280"/>
      <c r="U42" s="280"/>
      <c r="V42" s="280"/>
      <c r="W42" s="280"/>
      <c r="X42" s="280"/>
      <c r="Y42" s="281"/>
    </row>
    <row r="43" spans="1:25" ht="16" customHeight="1" x14ac:dyDescent="0.2">
      <c r="A43" s="279"/>
      <c r="B43" s="280"/>
      <c r="C43" s="280"/>
      <c r="D43" s="280"/>
      <c r="E43" s="280"/>
      <c r="F43" s="280"/>
      <c r="G43" s="280"/>
      <c r="H43" s="280"/>
      <c r="I43" s="280"/>
      <c r="J43" s="280"/>
      <c r="K43" s="280"/>
      <c r="L43" s="280"/>
      <c r="M43" s="280"/>
      <c r="N43" s="280"/>
      <c r="O43" s="280"/>
      <c r="P43" s="280"/>
      <c r="Q43" s="280"/>
      <c r="R43" s="280"/>
      <c r="S43" s="280"/>
      <c r="T43" s="280"/>
      <c r="U43" s="280"/>
      <c r="V43" s="280"/>
      <c r="W43" s="280"/>
      <c r="X43" s="280"/>
      <c r="Y43" s="281"/>
    </row>
    <row r="44" spans="1:25" ht="16" customHeight="1" x14ac:dyDescent="0.2">
      <c r="A44" s="279"/>
      <c r="B44" s="280"/>
      <c r="C44" s="280"/>
      <c r="D44" s="280"/>
      <c r="E44" s="280"/>
      <c r="F44" s="280"/>
      <c r="G44" s="280"/>
      <c r="H44" s="280"/>
      <c r="I44" s="280"/>
      <c r="J44" s="280"/>
      <c r="K44" s="280"/>
      <c r="L44" s="280"/>
      <c r="M44" s="280"/>
      <c r="N44" s="280"/>
      <c r="O44" s="280"/>
      <c r="P44" s="280"/>
      <c r="Q44" s="280"/>
      <c r="R44" s="280"/>
      <c r="S44" s="280"/>
      <c r="T44" s="280"/>
      <c r="U44" s="280"/>
      <c r="V44" s="280"/>
      <c r="W44" s="280"/>
      <c r="X44" s="280"/>
      <c r="Y44" s="281"/>
    </row>
    <row r="45" spans="1:25" ht="16" customHeight="1" x14ac:dyDescent="0.2">
      <c r="A45" s="279" t="s">
        <v>318</v>
      </c>
      <c r="B45" s="280"/>
      <c r="C45" s="280"/>
      <c r="D45" s="280"/>
      <c r="E45" s="280"/>
      <c r="F45" s="280"/>
      <c r="G45" s="280"/>
      <c r="H45" s="280"/>
      <c r="I45" s="280"/>
      <c r="J45" s="280"/>
      <c r="K45" s="280"/>
      <c r="L45" s="280"/>
      <c r="M45" s="280"/>
      <c r="N45" s="280"/>
      <c r="O45" s="280"/>
      <c r="P45" s="280"/>
      <c r="Q45" s="280"/>
      <c r="R45" s="280"/>
      <c r="S45" s="280"/>
      <c r="T45" s="280"/>
      <c r="U45" s="280"/>
      <c r="V45" s="280"/>
      <c r="W45" s="280"/>
      <c r="X45" s="280"/>
      <c r="Y45" s="281"/>
    </row>
    <row r="46" spans="1:25" ht="16" customHeight="1" x14ac:dyDescent="0.2">
      <c r="A46" s="279"/>
      <c r="B46" s="280"/>
      <c r="C46" s="280"/>
      <c r="D46" s="280"/>
      <c r="E46" s="280"/>
      <c r="F46" s="280"/>
      <c r="G46" s="280"/>
      <c r="H46" s="280"/>
      <c r="I46" s="280"/>
      <c r="J46" s="280"/>
      <c r="K46" s="280"/>
      <c r="L46" s="280"/>
      <c r="M46" s="280"/>
      <c r="N46" s="280"/>
      <c r="O46" s="280"/>
      <c r="P46" s="280"/>
      <c r="Q46" s="280"/>
      <c r="R46" s="280"/>
      <c r="S46" s="280"/>
      <c r="T46" s="280"/>
      <c r="U46" s="280"/>
      <c r="V46" s="280"/>
      <c r="W46" s="280"/>
      <c r="X46" s="280"/>
      <c r="Y46" s="281"/>
    </row>
    <row r="47" spans="1:25" ht="16" customHeight="1" x14ac:dyDescent="0.2">
      <c r="A47" s="279"/>
      <c r="B47" s="280"/>
      <c r="C47" s="280"/>
      <c r="D47" s="280"/>
      <c r="E47" s="280"/>
      <c r="F47" s="280"/>
      <c r="G47" s="280"/>
      <c r="H47" s="280"/>
      <c r="I47" s="280"/>
      <c r="J47" s="280"/>
      <c r="K47" s="280"/>
      <c r="L47" s="280"/>
      <c r="M47" s="280"/>
      <c r="N47" s="280"/>
      <c r="O47" s="280"/>
      <c r="P47" s="280"/>
      <c r="Q47" s="280"/>
      <c r="R47" s="280"/>
      <c r="S47" s="280"/>
      <c r="T47" s="280"/>
      <c r="U47" s="280"/>
      <c r="V47" s="280"/>
      <c r="W47" s="280"/>
      <c r="X47" s="280"/>
      <c r="Y47" s="281"/>
    </row>
    <row r="48" spans="1:25" ht="16" customHeight="1" x14ac:dyDescent="0.2">
      <c r="A48" s="279"/>
      <c r="B48" s="280"/>
      <c r="C48" s="280"/>
      <c r="D48" s="280"/>
      <c r="E48" s="280"/>
      <c r="F48" s="280"/>
      <c r="G48" s="280"/>
      <c r="H48" s="280"/>
      <c r="I48" s="280"/>
      <c r="J48" s="280"/>
      <c r="K48" s="280"/>
      <c r="L48" s="280"/>
      <c r="M48" s="280"/>
      <c r="N48" s="280"/>
      <c r="O48" s="280"/>
      <c r="P48" s="280"/>
      <c r="Q48" s="280"/>
      <c r="R48" s="280"/>
      <c r="S48" s="280"/>
      <c r="T48" s="280"/>
      <c r="U48" s="280"/>
      <c r="V48" s="280"/>
      <c r="W48" s="280"/>
      <c r="X48" s="280"/>
      <c r="Y48" s="281"/>
    </row>
    <row r="49" spans="1:25" ht="17" customHeight="1" thickBot="1" x14ac:dyDescent="0.25">
      <c r="A49" s="282"/>
      <c r="B49" s="283"/>
      <c r="C49" s="283"/>
      <c r="D49" s="283"/>
      <c r="E49" s="283"/>
      <c r="F49" s="283"/>
      <c r="G49" s="283"/>
      <c r="H49" s="283"/>
      <c r="I49" s="283"/>
      <c r="J49" s="283"/>
      <c r="K49" s="283"/>
      <c r="L49" s="283"/>
      <c r="M49" s="283"/>
      <c r="N49" s="283"/>
      <c r="O49" s="283"/>
      <c r="P49" s="283"/>
      <c r="Q49" s="283"/>
      <c r="R49" s="283"/>
      <c r="S49" s="283"/>
      <c r="T49" s="283"/>
      <c r="U49" s="283"/>
      <c r="V49" s="283"/>
      <c r="W49" s="283"/>
      <c r="X49" s="283"/>
      <c r="Y49" s="284"/>
    </row>
    <row r="50" spans="1:25" ht="16" customHeight="1" x14ac:dyDescent="0.2">
      <c r="A50" s="291" t="s">
        <v>6345</v>
      </c>
      <c r="B50" s="292"/>
      <c r="C50" s="292"/>
      <c r="D50" s="292"/>
      <c r="E50" s="292"/>
      <c r="F50" s="292"/>
      <c r="G50" s="292"/>
      <c r="H50" s="292"/>
      <c r="I50" s="292"/>
      <c r="J50" s="292"/>
      <c r="K50" s="292"/>
      <c r="L50" s="292"/>
      <c r="M50" s="292"/>
      <c r="N50" s="292"/>
      <c r="O50" s="292"/>
      <c r="P50" s="292"/>
      <c r="Q50" s="292"/>
      <c r="R50" s="292"/>
      <c r="S50" s="292"/>
      <c r="T50" s="292"/>
      <c r="U50" s="292"/>
      <c r="V50" s="292"/>
      <c r="W50" s="292"/>
      <c r="X50" s="292"/>
      <c r="Y50" s="293"/>
    </row>
    <row r="51" spans="1:25" ht="16" customHeight="1" x14ac:dyDescent="0.2">
      <c r="A51" s="235"/>
      <c r="B51" s="236"/>
      <c r="C51" s="236"/>
      <c r="D51" s="236"/>
      <c r="E51" s="236"/>
      <c r="F51" s="236"/>
      <c r="G51" s="236"/>
      <c r="H51" s="236"/>
      <c r="I51" s="236"/>
      <c r="J51" s="236"/>
      <c r="K51" s="236"/>
      <c r="L51" s="236"/>
      <c r="M51" s="236"/>
      <c r="N51" s="236"/>
      <c r="O51" s="236"/>
      <c r="P51" s="236"/>
      <c r="Q51" s="236"/>
      <c r="R51" s="236"/>
      <c r="S51" s="236"/>
      <c r="T51" s="236"/>
      <c r="U51" s="236"/>
      <c r="V51" s="236"/>
      <c r="W51" s="236"/>
      <c r="X51" s="236"/>
      <c r="Y51" s="237"/>
    </row>
    <row r="52" spans="1:25" ht="16" customHeight="1" x14ac:dyDescent="0.2">
      <c r="A52" s="235"/>
      <c r="B52" s="236"/>
      <c r="C52" s="236"/>
      <c r="D52" s="236"/>
      <c r="E52" s="236"/>
      <c r="F52" s="236"/>
      <c r="G52" s="236"/>
      <c r="H52" s="236"/>
      <c r="I52" s="236"/>
      <c r="J52" s="236"/>
      <c r="K52" s="236"/>
      <c r="L52" s="236"/>
      <c r="M52" s="236"/>
      <c r="N52" s="236"/>
      <c r="O52" s="236"/>
      <c r="P52" s="236"/>
      <c r="Q52" s="236"/>
      <c r="R52" s="236"/>
      <c r="S52" s="236"/>
      <c r="T52" s="236"/>
      <c r="U52" s="236"/>
      <c r="V52" s="236"/>
      <c r="W52" s="236"/>
      <c r="X52" s="236"/>
      <c r="Y52" s="237"/>
    </row>
    <row r="53" spans="1:25" ht="16" customHeight="1" x14ac:dyDescent="0.2">
      <c r="A53" s="235"/>
      <c r="B53" s="236"/>
      <c r="C53" s="236"/>
      <c r="D53" s="236"/>
      <c r="E53" s="236"/>
      <c r="F53" s="236"/>
      <c r="G53" s="236"/>
      <c r="H53" s="236"/>
      <c r="I53" s="236"/>
      <c r="J53" s="236"/>
      <c r="K53" s="236"/>
      <c r="L53" s="236"/>
      <c r="M53" s="236"/>
      <c r="N53" s="236"/>
      <c r="O53" s="236"/>
      <c r="P53" s="236"/>
      <c r="Q53" s="236"/>
      <c r="R53" s="236"/>
      <c r="S53" s="236"/>
      <c r="T53" s="236"/>
      <c r="U53" s="236"/>
      <c r="V53" s="236"/>
      <c r="W53" s="236"/>
      <c r="X53" s="236"/>
      <c r="Y53" s="237"/>
    </row>
    <row r="54" spans="1:25" ht="16" customHeight="1" x14ac:dyDescent="0.2">
      <c r="A54" s="235"/>
      <c r="B54" s="236"/>
      <c r="C54" s="236"/>
      <c r="D54" s="236"/>
      <c r="E54" s="236"/>
      <c r="F54" s="236"/>
      <c r="G54" s="236"/>
      <c r="H54" s="236"/>
      <c r="I54" s="236"/>
      <c r="J54" s="236"/>
      <c r="K54" s="236"/>
      <c r="L54" s="236"/>
      <c r="M54" s="236"/>
      <c r="N54" s="236"/>
      <c r="O54" s="236"/>
      <c r="P54" s="236"/>
      <c r="Q54" s="236"/>
      <c r="R54" s="236"/>
      <c r="S54" s="236"/>
      <c r="T54" s="236"/>
      <c r="U54" s="236"/>
      <c r="V54" s="236"/>
      <c r="W54" s="236"/>
      <c r="X54" s="236"/>
      <c r="Y54" s="237"/>
    </row>
    <row r="55" spans="1:25" ht="16" customHeight="1" x14ac:dyDescent="0.2">
      <c r="A55" s="235"/>
      <c r="B55" s="236"/>
      <c r="C55" s="236"/>
      <c r="D55" s="236"/>
      <c r="E55" s="236"/>
      <c r="F55" s="236"/>
      <c r="G55" s="236"/>
      <c r="H55" s="236"/>
      <c r="I55" s="236"/>
      <c r="J55" s="236"/>
      <c r="K55" s="236"/>
      <c r="L55" s="236"/>
      <c r="M55" s="236"/>
      <c r="N55" s="236"/>
      <c r="O55" s="236"/>
      <c r="P55" s="236"/>
      <c r="Q55" s="236"/>
      <c r="R55" s="236"/>
      <c r="S55" s="236"/>
      <c r="T55" s="236"/>
      <c r="U55" s="236"/>
      <c r="V55" s="236"/>
      <c r="W55" s="236"/>
      <c r="X55" s="236"/>
      <c r="Y55" s="237"/>
    </row>
    <row r="56" spans="1:25" ht="16" customHeight="1" x14ac:dyDescent="0.2">
      <c r="A56" s="235"/>
      <c r="B56" s="236"/>
      <c r="C56" s="236"/>
      <c r="D56" s="236"/>
      <c r="E56" s="236"/>
      <c r="F56" s="236"/>
      <c r="G56" s="236"/>
      <c r="H56" s="236"/>
      <c r="I56" s="236"/>
      <c r="J56" s="236"/>
      <c r="K56" s="236"/>
      <c r="L56" s="236"/>
      <c r="M56" s="236"/>
      <c r="N56" s="236"/>
      <c r="O56" s="236"/>
      <c r="P56" s="236"/>
      <c r="Q56" s="236"/>
      <c r="R56" s="236"/>
      <c r="S56" s="236"/>
      <c r="T56" s="236"/>
      <c r="U56" s="236"/>
      <c r="V56" s="236"/>
      <c r="W56" s="236"/>
      <c r="X56" s="236"/>
      <c r="Y56" s="237"/>
    </row>
    <row r="57" spans="1:25" ht="16" customHeight="1" x14ac:dyDescent="0.2">
      <c r="A57" s="235"/>
      <c r="B57" s="236"/>
      <c r="C57" s="236"/>
      <c r="D57" s="236"/>
      <c r="E57" s="236"/>
      <c r="F57" s="236"/>
      <c r="G57" s="236"/>
      <c r="H57" s="236"/>
      <c r="I57" s="236"/>
      <c r="J57" s="236"/>
      <c r="K57" s="236"/>
      <c r="L57" s="236"/>
      <c r="M57" s="236"/>
      <c r="N57" s="236"/>
      <c r="O57" s="236"/>
      <c r="P57" s="236"/>
      <c r="Q57" s="236"/>
      <c r="R57" s="236"/>
      <c r="S57" s="236"/>
      <c r="T57" s="236"/>
      <c r="U57" s="236"/>
      <c r="V57" s="236"/>
      <c r="W57" s="236"/>
      <c r="X57" s="236"/>
      <c r="Y57" s="237"/>
    </row>
    <row r="58" spans="1:25" ht="16" customHeight="1" x14ac:dyDescent="0.2">
      <c r="A58" s="235"/>
      <c r="B58" s="236"/>
      <c r="C58" s="236"/>
      <c r="D58" s="236"/>
      <c r="E58" s="236"/>
      <c r="F58" s="236"/>
      <c r="G58" s="236"/>
      <c r="H58" s="236"/>
      <c r="I58" s="236"/>
      <c r="J58" s="236"/>
      <c r="K58" s="236"/>
      <c r="L58" s="236"/>
      <c r="M58" s="236"/>
      <c r="N58" s="236"/>
      <c r="O58" s="236"/>
      <c r="P58" s="236"/>
      <c r="Q58" s="236"/>
      <c r="R58" s="236"/>
      <c r="S58" s="236"/>
      <c r="T58" s="236"/>
      <c r="U58" s="236"/>
      <c r="V58" s="236"/>
      <c r="W58" s="236"/>
      <c r="X58" s="236"/>
      <c r="Y58" s="237"/>
    </row>
    <row r="59" spans="1:25" ht="16" customHeight="1" x14ac:dyDescent="0.2">
      <c r="A59" s="235"/>
      <c r="B59" s="236"/>
      <c r="C59" s="236"/>
      <c r="D59" s="236"/>
      <c r="E59" s="236"/>
      <c r="F59" s="236"/>
      <c r="G59" s="236"/>
      <c r="H59" s="236"/>
      <c r="I59" s="236"/>
      <c r="J59" s="236"/>
      <c r="K59" s="236"/>
      <c r="L59" s="236"/>
      <c r="M59" s="236"/>
      <c r="N59" s="236"/>
      <c r="O59" s="236"/>
      <c r="P59" s="236"/>
      <c r="Q59" s="236"/>
      <c r="R59" s="236"/>
      <c r="S59" s="236"/>
      <c r="T59" s="236"/>
      <c r="U59" s="236"/>
      <c r="V59" s="236"/>
      <c r="W59" s="236"/>
      <c r="X59" s="236"/>
      <c r="Y59" s="237"/>
    </row>
    <row r="60" spans="1:25" ht="16" customHeight="1" x14ac:dyDescent="0.2">
      <c r="A60" s="235"/>
      <c r="B60" s="236"/>
      <c r="C60" s="236"/>
      <c r="D60" s="236"/>
      <c r="E60" s="236"/>
      <c r="F60" s="236"/>
      <c r="G60" s="236"/>
      <c r="H60" s="236"/>
      <c r="I60" s="236"/>
      <c r="J60" s="236"/>
      <c r="K60" s="236"/>
      <c r="L60" s="236"/>
      <c r="M60" s="236"/>
      <c r="N60" s="236"/>
      <c r="O60" s="236"/>
      <c r="P60" s="236"/>
      <c r="Q60" s="236"/>
      <c r="R60" s="236"/>
      <c r="S60" s="236"/>
      <c r="T60" s="236"/>
      <c r="U60" s="236"/>
      <c r="V60" s="236"/>
      <c r="W60" s="236"/>
      <c r="X60" s="236"/>
      <c r="Y60" s="237"/>
    </row>
    <row r="61" spans="1:25" ht="16" customHeight="1" x14ac:dyDescent="0.2">
      <c r="A61" s="235"/>
      <c r="B61" s="236"/>
      <c r="C61" s="236"/>
      <c r="D61" s="236"/>
      <c r="E61" s="236"/>
      <c r="F61" s="236"/>
      <c r="G61" s="236"/>
      <c r="H61" s="236"/>
      <c r="I61" s="236"/>
      <c r="J61" s="236"/>
      <c r="K61" s="236"/>
      <c r="L61" s="236"/>
      <c r="M61" s="236"/>
      <c r="N61" s="236"/>
      <c r="O61" s="236"/>
      <c r="P61" s="236"/>
      <c r="Q61" s="236"/>
      <c r="R61" s="236"/>
      <c r="S61" s="236"/>
      <c r="T61" s="236"/>
      <c r="U61" s="236"/>
      <c r="V61" s="236"/>
      <c r="W61" s="236"/>
      <c r="X61" s="236"/>
      <c r="Y61" s="237"/>
    </row>
    <row r="62" spans="1:25" ht="16" customHeight="1" x14ac:dyDescent="0.2">
      <c r="A62" s="235"/>
      <c r="B62" s="236"/>
      <c r="C62" s="236"/>
      <c r="D62" s="236"/>
      <c r="E62" s="236"/>
      <c r="F62" s="236"/>
      <c r="G62" s="236"/>
      <c r="H62" s="236"/>
      <c r="I62" s="236"/>
      <c r="J62" s="236"/>
      <c r="K62" s="236"/>
      <c r="L62" s="236"/>
      <c r="M62" s="236"/>
      <c r="N62" s="236"/>
      <c r="O62" s="236"/>
      <c r="P62" s="236"/>
      <c r="Q62" s="236"/>
      <c r="R62" s="236"/>
      <c r="S62" s="236"/>
      <c r="T62" s="236"/>
      <c r="U62" s="236"/>
      <c r="V62" s="236"/>
      <c r="W62" s="236"/>
      <c r="X62" s="236"/>
      <c r="Y62" s="237"/>
    </row>
    <row r="63" spans="1:25" ht="16" customHeight="1" x14ac:dyDescent="0.2">
      <c r="A63" s="235"/>
      <c r="B63" s="236"/>
      <c r="C63" s="236"/>
      <c r="D63" s="236"/>
      <c r="E63" s="236"/>
      <c r="F63" s="236"/>
      <c r="G63" s="236"/>
      <c r="H63" s="236"/>
      <c r="I63" s="236"/>
      <c r="J63" s="236"/>
      <c r="K63" s="236"/>
      <c r="L63" s="236"/>
      <c r="M63" s="236"/>
      <c r="N63" s="236"/>
      <c r="O63" s="236"/>
      <c r="P63" s="236"/>
      <c r="Q63" s="236"/>
      <c r="R63" s="236"/>
      <c r="S63" s="236"/>
      <c r="T63" s="236"/>
      <c r="U63" s="236"/>
      <c r="V63" s="236"/>
      <c r="W63" s="236"/>
      <c r="X63" s="236"/>
      <c r="Y63" s="237"/>
    </row>
    <row r="64" spans="1:25" ht="16" customHeight="1" x14ac:dyDescent="0.2">
      <c r="A64" s="235"/>
      <c r="B64" s="236"/>
      <c r="C64" s="236"/>
      <c r="D64" s="236"/>
      <c r="E64" s="236"/>
      <c r="F64" s="236"/>
      <c r="G64" s="236"/>
      <c r="H64" s="236"/>
      <c r="I64" s="236"/>
      <c r="J64" s="236"/>
      <c r="K64" s="236"/>
      <c r="L64" s="236"/>
      <c r="M64" s="236"/>
      <c r="N64" s="236"/>
      <c r="O64" s="236"/>
      <c r="P64" s="236"/>
      <c r="Q64" s="236"/>
      <c r="R64" s="236"/>
      <c r="S64" s="236"/>
      <c r="T64" s="236"/>
      <c r="U64" s="236"/>
      <c r="V64" s="236"/>
      <c r="W64" s="236"/>
      <c r="X64" s="236"/>
      <c r="Y64" s="237"/>
    </row>
    <row r="65" spans="1:25" ht="16" customHeight="1" x14ac:dyDescent="0.2">
      <c r="A65" s="235"/>
      <c r="B65" s="236"/>
      <c r="C65" s="236"/>
      <c r="D65" s="236"/>
      <c r="E65" s="236"/>
      <c r="F65" s="236"/>
      <c r="G65" s="236"/>
      <c r="H65" s="236"/>
      <c r="I65" s="236"/>
      <c r="J65" s="236"/>
      <c r="K65" s="236"/>
      <c r="L65" s="236"/>
      <c r="M65" s="236"/>
      <c r="N65" s="236"/>
      <c r="O65" s="236"/>
      <c r="P65" s="236"/>
      <c r="Q65" s="236"/>
      <c r="R65" s="236"/>
      <c r="S65" s="236"/>
      <c r="T65" s="236"/>
      <c r="U65" s="236"/>
      <c r="V65" s="236"/>
      <c r="W65" s="236"/>
      <c r="X65" s="236"/>
      <c r="Y65" s="237"/>
    </row>
    <row r="66" spans="1:25" ht="16" customHeight="1" x14ac:dyDescent="0.2">
      <c r="A66" s="235"/>
      <c r="B66" s="236"/>
      <c r="C66" s="236"/>
      <c r="D66" s="236"/>
      <c r="E66" s="236"/>
      <c r="F66" s="236"/>
      <c r="G66" s="236"/>
      <c r="H66" s="236"/>
      <c r="I66" s="236"/>
      <c r="J66" s="236"/>
      <c r="K66" s="236"/>
      <c r="L66" s="236"/>
      <c r="M66" s="236"/>
      <c r="N66" s="236"/>
      <c r="O66" s="236"/>
      <c r="P66" s="236"/>
      <c r="Q66" s="236"/>
      <c r="R66" s="236"/>
      <c r="S66" s="236"/>
      <c r="T66" s="236"/>
      <c r="U66" s="236"/>
      <c r="V66" s="236"/>
      <c r="W66" s="236"/>
      <c r="X66" s="236"/>
      <c r="Y66" s="237"/>
    </row>
    <row r="67" spans="1:25" ht="17" customHeight="1" x14ac:dyDescent="0.2">
      <c r="A67" s="235"/>
      <c r="B67" s="236"/>
      <c r="C67" s="236"/>
      <c r="D67" s="236"/>
      <c r="E67" s="236"/>
      <c r="F67" s="236"/>
      <c r="G67" s="236"/>
      <c r="H67" s="236"/>
      <c r="I67" s="236"/>
      <c r="J67" s="236"/>
      <c r="K67" s="236"/>
      <c r="L67" s="236"/>
      <c r="M67" s="236"/>
      <c r="N67" s="236"/>
      <c r="O67" s="236"/>
      <c r="P67" s="236"/>
      <c r="Q67" s="236"/>
      <c r="R67" s="236"/>
      <c r="S67" s="236"/>
      <c r="T67" s="236"/>
      <c r="U67" s="236"/>
      <c r="V67" s="236"/>
      <c r="W67" s="236"/>
      <c r="X67" s="236"/>
      <c r="Y67" s="237"/>
    </row>
    <row r="68" spans="1:25" ht="16" customHeight="1" x14ac:dyDescent="0.2">
      <c r="A68" s="235"/>
      <c r="B68" s="236"/>
      <c r="C68" s="236"/>
      <c r="D68" s="236"/>
      <c r="E68" s="236"/>
      <c r="F68" s="236"/>
      <c r="G68" s="236"/>
      <c r="H68" s="236"/>
      <c r="I68" s="236"/>
      <c r="J68" s="236"/>
      <c r="K68" s="236"/>
      <c r="L68" s="236"/>
      <c r="M68" s="236"/>
      <c r="N68" s="236"/>
      <c r="O68" s="236"/>
      <c r="P68" s="236"/>
      <c r="Q68" s="236"/>
      <c r="R68" s="236"/>
      <c r="S68" s="236"/>
      <c r="T68" s="236"/>
      <c r="U68" s="236"/>
      <c r="V68" s="236"/>
      <c r="W68" s="236"/>
      <c r="X68" s="236"/>
      <c r="Y68" s="237"/>
    </row>
    <row r="69" spans="1:25" ht="16" customHeight="1" x14ac:dyDescent="0.2">
      <c r="A69" s="235"/>
      <c r="B69" s="236"/>
      <c r="C69" s="236"/>
      <c r="D69" s="236"/>
      <c r="E69" s="236"/>
      <c r="F69" s="236"/>
      <c r="G69" s="236"/>
      <c r="H69" s="236"/>
      <c r="I69" s="236"/>
      <c r="J69" s="236"/>
      <c r="K69" s="236"/>
      <c r="L69" s="236"/>
      <c r="M69" s="236"/>
      <c r="N69" s="236"/>
      <c r="O69" s="236"/>
      <c r="P69" s="236"/>
      <c r="Q69" s="236"/>
      <c r="R69" s="236"/>
      <c r="S69" s="236"/>
      <c r="T69" s="236"/>
      <c r="U69" s="236"/>
      <c r="V69" s="236"/>
      <c r="W69" s="236"/>
      <c r="X69" s="236"/>
      <c r="Y69" s="237"/>
    </row>
    <row r="70" spans="1:25" ht="16" customHeight="1" x14ac:dyDescent="0.2">
      <c r="A70" s="235"/>
      <c r="B70" s="236"/>
      <c r="C70" s="236"/>
      <c r="D70" s="236"/>
      <c r="E70" s="236"/>
      <c r="F70" s="236"/>
      <c r="G70" s="236"/>
      <c r="H70" s="236"/>
      <c r="I70" s="236"/>
      <c r="J70" s="236"/>
      <c r="K70" s="236"/>
      <c r="L70" s="236"/>
      <c r="M70" s="236"/>
      <c r="N70" s="236"/>
      <c r="O70" s="236"/>
      <c r="P70" s="236"/>
      <c r="Q70" s="236"/>
      <c r="R70" s="236"/>
      <c r="S70" s="236"/>
      <c r="T70" s="236"/>
      <c r="U70" s="236"/>
      <c r="V70" s="236"/>
      <c r="W70" s="236"/>
      <c r="X70" s="236"/>
      <c r="Y70" s="237"/>
    </row>
    <row r="71" spans="1:25" ht="16" customHeight="1" x14ac:dyDescent="0.2">
      <c r="A71" s="235"/>
      <c r="B71" s="236"/>
      <c r="C71" s="236"/>
      <c r="D71" s="236"/>
      <c r="E71" s="236"/>
      <c r="F71" s="236"/>
      <c r="G71" s="236"/>
      <c r="H71" s="236"/>
      <c r="I71" s="236"/>
      <c r="J71" s="236"/>
      <c r="K71" s="236"/>
      <c r="L71" s="236"/>
      <c r="M71" s="236"/>
      <c r="N71" s="236"/>
      <c r="O71" s="236"/>
      <c r="P71" s="236"/>
      <c r="Q71" s="236"/>
      <c r="R71" s="236"/>
      <c r="S71" s="236"/>
      <c r="T71" s="236"/>
      <c r="U71" s="236"/>
      <c r="V71" s="236"/>
      <c r="W71" s="236"/>
      <c r="X71" s="236"/>
      <c r="Y71" s="237"/>
    </row>
    <row r="72" spans="1:25" ht="16" customHeight="1" x14ac:dyDescent="0.2">
      <c r="A72" s="235"/>
      <c r="B72" s="236"/>
      <c r="C72" s="236"/>
      <c r="D72" s="236"/>
      <c r="E72" s="236"/>
      <c r="F72" s="236"/>
      <c r="G72" s="236"/>
      <c r="H72" s="236"/>
      <c r="I72" s="236"/>
      <c r="J72" s="236"/>
      <c r="K72" s="236"/>
      <c r="L72" s="236"/>
      <c r="M72" s="236"/>
      <c r="N72" s="236"/>
      <c r="O72" s="236"/>
      <c r="P72" s="236"/>
      <c r="Q72" s="236"/>
      <c r="R72" s="236"/>
      <c r="S72" s="236"/>
      <c r="T72" s="236"/>
      <c r="U72" s="236"/>
      <c r="V72" s="236"/>
      <c r="W72" s="236"/>
      <c r="X72" s="236"/>
      <c r="Y72" s="237"/>
    </row>
    <row r="73" spans="1:25" ht="16" customHeight="1" x14ac:dyDescent="0.2">
      <c r="A73" s="235"/>
      <c r="B73" s="236"/>
      <c r="C73" s="236"/>
      <c r="D73" s="236"/>
      <c r="E73" s="236"/>
      <c r="F73" s="236"/>
      <c r="G73" s="236"/>
      <c r="H73" s="236"/>
      <c r="I73" s="236"/>
      <c r="J73" s="236"/>
      <c r="K73" s="236"/>
      <c r="L73" s="236"/>
      <c r="M73" s="236"/>
      <c r="N73" s="236"/>
      <c r="O73" s="236"/>
      <c r="P73" s="236"/>
      <c r="Q73" s="236"/>
      <c r="R73" s="236"/>
      <c r="S73" s="236"/>
      <c r="T73" s="236"/>
      <c r="U73" s="236"/>
      <c r="V73" s="236"/>
      <c r="W73" s="236"/>
      <c r="X73" s="236"/>
      <c r="Y73" s="237"/>
    </row>
    <row r="74" spans="1:25" ht="16" customHeight="1" x14ac:dyDescent="0.2">
      <c r="A74" s="235"/>
      <c r="B74" s="236"/>
      <c r="C74" s="236"/>
      <c r="D74" s="236"/>
      <c r="E74" s="236"/>
      <c r="F74" s="236"/>
      <c r="G74" s="236"/>
      <c r="H74" s="236"/>
      <c r="I74" s="236"/>
      <c r="J74" s="236"/>
      <c r="K74" s="236"/>
      <c r="L74" s="236"/>
      <c r="M74" s="236"/>
      <c r="N74" s="236"/>
      <c r="O74" s="236"/>
      <c r="P74" s="236"/>
      <c r="Q74" s="236"/>
      <c r="R74" s="236"/>
      <c r="S74" s="236"/>
      <c r="T74" s="236"/>
      <c r="U74" s="236"/>
      <c r="V74" s="236"/>
      <c r="W74" s="236"/>
      <c r="X74" s="236"/>
      <c r="Y74" s="237"/>
    </row>
    <row r="75" spans="1:25" ht="16" customHeight="1" x14ac:dyDescent="0.2">
      <c r="A75" s="235"/>
      <c r="B75" s="236"/>
      <c r="C75" s="236"/>
      <c r="D75" s="236"/>
      <c r="E75" s="236"/>
      <c r="F75" s="236"/>
      <c r="G75" s="236"/>
      <c r="H75" s="236"/>
      <c r="I75" s="236"/>
      <c r="J75" s="236"/>
      <c r="K75" s="236"/>
      <c r="L75" s="236"/>
      <c r="M75" s="236"/>
      <c r="N75" s="236"/>
      <c r="O75" s="236"/>
      <c r="P75" s="236"/>
      <c r="Q75" s="236"/>
      <c r="R75" s="236"/>
      <c r="S75" s="236"/>
      <c r="T75" s="236"/>
      <c r="U75" s="236"/>
      <c r="V75" s="236"/>
      <c r="W75" s="236"/>
      <c r="X75" s="236"/>
      <c r="Y75" s="237"/>
    </row>
    <row r="76" spans="1:25" ht="16" customHeight="1" x14ac:dyDescent="0.2">
      <c r="A76" s="235"/>
      <c r="B76" s="236"/>
      <c r="C76" s="236"/>
      <c r="D76" s="236"/>
      <c r="E76" s="236"/>
      <c r="F76" s="236"/>
      <c r="G76" s="236"/>
      <c r="H76" s="236"/>
      <c r="I76" s="236"/>
      <c r="J76" s="236"/>
      <c r="K76" s="236"/>
      <c r="L76" s="236"/>
      <c r="M76" s="236"/>
      <c r="N76" s="236"/>
      <c r="O76" s="236"/>
      <c r="P76" s="236"/>
      <c r="Q76" s="236"/>
      <c r="R76" s="236"/>
      <c r="S76" s="236"/>
      <c r="T76" s="236"/>
      <c r="U76" s="236"/>
      <c r="V76" s="236"/>
      <c r="W76" s="236"/>
      <c r="X76" s="236"/>
      <c r="Y76" s="237"/>
    </row>
    <row r="77" spans="1:25" ht="16" customHeight="1" thickBot="1" x14ac:dyDescent="0.25">
      <c r="A77" s="294"/>
      <c r="B77" s="295"/>
      <c r="C77" s="295"/>
      <c r="D77" s="295"/>
      <c r="E77" s="295"/>
      <c r="F77" s="295"/>
      <c r="G77" s="295"/>
      <c r="H77" s="295"/>
      <c r="I77" s="295"/>
      <c r="J77" s="295"/>
      <c r="K77" s="295"/>
      <c r="L77" s="295"/>
      <c r="M77" s="295"/>
      <c r="N77" s="295"/>
      <c r="O77" s="295"/>
      <c r="P77" s="295"/>
      <c r="Q77" s="295"/>
      <c r="R77" s="295"/>
      <c r="S77" s="295"/>
      <c r="T77" s="295"/>
      <c r="U77" s="295"/>
      <c r="V77" s="295"/>
      <c r="W77" s="295"/>
      <c r="X77" s="295"/>
      <c r="Y77" s="296"/>
    </row>
    <row r="78" spans="1:25" ht="16" customHeight="1" x14ac:dyDescent="0.2">
      <c r="A78" s="262" t="s">
        <v>148</v>
      </c>
      <c r="B78" s="297"/>
      <c r="C78" s="297"/>
      <c r="D78" s="297"/>
      <c r="E78" s="297"/>
      <c r="F78" s="297"/>
      <c r="G78" s="297"/>
      <c r="H78" s="297"/>
      <c r="I78" s="297"/>
      <c r="J78" s="297"/>
      <c r="K78" s="297"/>
      <c r="L78" s="297"/>
      <c r="M78" s="297"/>
      <c r="N78" s="297"/>
      <c r="O78" s="297"/>
      <c r="P78" s="297"/>
      <c r="Q78" s="297"/>
      <c r="R78" s="297"/>
      <c r="S78" s="297"/>
      <c r="T78" s="297"/>
      <c r="U78" s="297"/>
      <c r="V78" s="297"/>
      <c r="W78" s="297"/>
      <c r="X78" s="297"/>
      <c r="Y78" s="298"/>
    </row>
    <row r="79" spans="1:25" ht="16" customHeight="1" x14ac:dyDescent="0.2">
      <c r="A79" s="299"/>
      <c r="B79" s="300"/>
      <c r="C79" s="300"/>
      <c r="D79" s="300"/>
      <c r="E79" s="300"/>
      <c r="F79" s="300"/>
      <c r="G79" s="300"/>
      <c r="H79" s="300"/>
      <c r="I79" s="300"/>
      <c r="J79" s="300"/>
      <c r="K79" s="300"/>
      <c r="L79" s="300"/>
      <c r="M79" s="300"/>
      <c r="N79" s="300"/>
      <c r="O79" s="300"/>
      <c r="P79" s="300"/>
      <c r="Q79" s="300"/>
      <c r="R79" s="300"/>
      <c r="S79" s="300"/>
      <c r="T79" s="300"/>
      <c r="U79" s="300"/>
      <c r="V79" s="300"/>
      <c r="W79" s="300"/>
      <c r="X79" s="300"/>
      <c r="Y79" s="301"/>
    </row>
    <row r="80" spans="1:25" ht="16" customHeight="1" x14ac:dyDescent="0.2">
      <c r="A80" s="235" t="s">
        <v>186</v>
      </c>
      <c r="B80" s="236"/>
      <c r="C80" s="236"/>
      <c r="D80" s="236"/>
      <c r="E80" s="236"/>
      <c r="F80" s="236"/>
      <c r="G80" s="236"/>
      <c r="H80" s="236"/>
      <c r="I80" s="236"/>
      <c r="J80" s="236"/>
      <c r="K80" s="236"/>
      <c r="L80" s="236"/>
      <c r="M80" s="236"/>
      <c r="N80" s="236"/>
      <c r="O80" s="236"/>
      <c r="P80" s="236"/>
      <c r="Q80" s="236"/>
      <c r="R80" s="236"/>
      <c r="S80" s="236"/>
      <c r="T80" s="236"/>
      <c r="U80" s="236"/>
      <c r="V80" s="236"/>
      <c r="W80" s="236"/>
      <c r="X80" s="236"/>
      <c r="Y80" s="237"/>
    </row>
    <row r="81" spans="1:25" ht="16" customHeight="1" x14ac:dyDescent="0.2">
      <c r="A81" s="238"/>
      <c r="B81" s="236"/>
      <c r="C81" s="236"/>
      <c r="D81" s="236"/>
      <c r="E81" s="236"/>
      <c r="F81" s="236"/>
      <c r="G81" s="236"/>
      <c r="H81" s="236"/>
      <c r="I81" s="236"/>
      <c r="J81" s="236"/>
      <c r="K81" s="236"/>
      <c r="L81" s="236"/>
      <c r="M81" s="236"/>
      <c r="N81" s="236"/>
      <c r="O81" s="236"/>
      <c r="P81" s="236"/>
      <c r="Q81" s="236"/>
      <c r="R81" s="236"/>
      <c r="S81" s="236"/>
      <c r="T81" s="236"/>
      <c r="U81" s="236"/>
      <c r="V81" s="236"/>
      <c r="W81" s="236"/>
      <c r="X81" s="236"/>
      <c r="Y81" s="237"/>
    </row>
    <row r="82" spans="1:25" ht="16" customHeight="1" x14ac:dyDescent="0.2">
      <c r="A82" s="235" t="s">
        <v>187</v>
      </c>
      <c r="B82" s="236"/>
      <c r="C82" s="236"/>
      <c r="D82" s="236"/>
      <c r="E82" s="236"/>
      <c r="F82" s="236"/>
      <c r="G82" s="236"/>
      <c r="H82" s="236"/>
      <c r="I82" s="236"/>
      <c r="J82" s="236"/>
      <c r="K82" s="236"/>
      <c r="L82" s="236"/>
      <c r="M82" s="236"/>
      <c r="N82" s="236"/>
      <c r="O82" s="236"/>
      <c r="P82" s="236"/>
      <c r="Q82" s="236"/>
      <c r="R82" s="236"/>
      <c r="S82" s="236"/>
      <c r="T82" s="236"/>
      <c r="U82" s="236"/>
      <c r="V82" s="236"/>
      <c r="W82" s="236"/>
      <c r="X82" s="236"/>
      <c r="Y82" s="237"/>
    </row>
    <row r="83" spans="1:25" ht="16" customHeight="1" x14ac:dyDescent="0.2">
      <c r="A83" s="238"/>
      <c r="B83" s="236"/>
      <c r="C83" s="236"/>
      <c r="D83" s="236"/>
      <c r="E83" s="236"/>
      <c r="F83" s="236"/>
      <c r="G83" s="236"/>
      <c r="H83" s="236"/>
      <c r="I83" s="236"/>
      <c r="J83" s="236"/>
      <c r="K83" s="236"/>
      <c r="L83" s="236"/>
      <c r="M83" s="236"/>
      <c r="N83" s="236"/>
      <c r="O83" s="236"/>
      <c r="P83" s="236"/>
      <c r="Q83" s="236"/>
      <c r="R83" s="236"/>
      <c r="S83" s="236"/>
      <c r="T83" s="236"/>
      <c r="U83" s="236"/>
      <c r="V83" s="236"/>
      <c r="W83" s="236"/>
      <c r="X83" s="236"/>
      <c r="Y83" s="237"/>
    </row>
    <row r="84" spans="1:25" ht="16" customHeight="1" x14ac:dyDescent="0.2">
      <c r="A84" s="235" t="s">
        <v>316</v>
      </c>
      <c r="B84" s="236"/>
      <c r="C84" s="236"/>
      <c r="D84" s="236"/>
      <c r="E84" s="236"/>
      <c r="F84" s="236"/>
      <c r="G84" s="236"/>
      <c r="H84" s="236"/>
      <c r="I84" s="236"/>
      <c r="J84" s="236"/>
      <c r="K84" s="236"/>
      <c r="L84" s="236"/>
      <c r="M84" s="236"/>
      <c r="N84" s="236"/>
      <c r="O84" s="236"/>
      <c r="P84" s="236"/>
      <c r="Q84" s="236"/>
      <c r="R84" s="236"/>
      <c r="S84" s="236"/>
      <c r="T84" s="236"/>
      <c r="U84" s="236"/>
      <c r="V84" s="236"/>
      <c r="W84" s="236"/>
      <c r="X84" s="236"/>
      <c r="Y84" s="237"/>
    </row>
    <row r="85" spans="1:25" ht="17" customHeight="1" x14ac:dyDescent="0.2">
      <c r="A85" s="235"/>
      <c r="B85" s="236"/>
      <c r="C85" s="236"/>
      <c r="D85" s="236"/>
      <c r="E85" s="236"/>
      <c r="F85" s="236"/>
      <c r="G85" s="236"/>
      <c r="H85" s="236"/>
      <c r="I85" s="236"/>
      <c r="J85" s="236"/>
      <c r="K85" s="236"/>
      <c r="L85" s="236"/>
      <c r="M85" s="236"/>
      <c r="N85" s="236"/>
      <c r="O85" s="236"/>
      <c r="P85" s="236"/>
      <c r="Q85" s="236"/>
      <c r="R85" s="236"/>
      <c r="S85" s="236"/>
      <c r="T85" s="236"/>
      <c r="U85" s="236"/>
      <c r="V85" s="236"/>
      <c r="W85" s="236"/>
      <c r="X85" s="236"/>
      <c r="Y85" s="237"/>
    </row>
    <row r="86" spans="1:25" ht="16" customHeight="1" x14ac:dyDescent="0.2">
      <c r="A86" s="238"/>
      <c r="B86" s="236"/>
      <c r="C86" s="236"/>
      <c r="D86" s="236"/>
      <c r="E86" s="236"/>
      <c r="F86" s="236"/>
      <c r="G86" s="236"/>
      <c r="H86" s="236"/>
      <c r="I86" s="236"/>
      <c r="J86" s="236"/>
      <c r="K86" s="236"/>
      <c r="L86" s="236"/>
      <c r="M86" s="236"/>
      <c r="N86" s="236"/>
      <c r="O86" s="236"/>
      <c r="P86" s="236"/>
      <c r="Q86" s="236"/>
      <c r="R86" s="236"/>
      <c r="S86" s="236"/>
      <c r="T86" s="236"/>
      <c r="U86" s="236"/>
      <c r="V86" s="236"/>
      <c r="W86" s="236"/>
      <c r="X86" s="236"/>
      <c r="Y86" s="237"/>
    </row>
    <row r="87" spans="1:25" ht="16" customHeight="1" x14ac:dyDescent="0.2">
      <c r="A87" s="235" t="s">
        <v>283</v>
      </c>
      <c r="B87" s="236"/>
      <c r="C87" s="236"/>
      <c r="D87" s="236"/>
      <c r="E87" s="236"/>
      <c r="F87" s="236"/>
      <c r="G87" s="236"/>
      <c r="H87" s="236"/>
      <c r="I87" s="236"/>
      <c r="J87" s="236"/>
      <c r="K87" s="236"/>
      <c r="L87" s="236"/>
      <c r="M87" s="236"/>
      <c r="N87" s="236"/>
      <c r="O87" s="236"/>
      <c r="P87" s="236"/>
      <c r="Q87" s="236"/>
      <c r="R87" s="236"/>
      <c r="S87" s="236"/>
      <c r="T87" s="236"/>
      <c r="U87" s="236"/>
      <c r="V87" s="236"/>
      <c r="W87" s="236"/>
      <c r="X87" s="236"/>
      <c r="Y87" s="237"/>
    </row>
    <row r="88" spans="1:25" ht="16" customHeight="1" x14ac:dyDescent="0.2">
      <c r="A88" s="238"/>
      <c r="B88" s="236"/>
      <c r="C88" s="236"/>
      <c r="D88" s="236"/>
      <c r="E88" s="236"/>
      <c r="F88" s="236"/>
      <c r="G88" s="236"/>
      <c r="H88" s="236"/>
      <c r="I88" s="236"/>
      <c r="J88" s="236"/>
      <c r="K88" s="236"/>
      <c r="L88" s="236"/>
      <c r="M88" s="236"/>
      <c r="N88" s="236"/>
      <c r="O88" s="236"/>
      <c r="P88" s="236"/>
      <c r="Q88" s="236"/>
      <c r="R88" s="236"/>
      <c r="S88" s="236"/>
      <c r="T88" s="236"/>
      <c r="U88" s="236"/>
      <c r="V88" s="236"/>
      <c r="W88" s="236"/>
      <c r="X88" s="236"/>
      <c r="Y88" s="237"/>
    </row>
    <row r="89" spans="1:25" ht="16" customHeight="1" x14ac:dyDescent="0.2">
      <c r="A89" s="235" t="s">
        <v>284</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7"/>
    </row>
    <row r="90" spans="1:25" ht="16" customHeight="1" x14ac:dyDescent="0.2">
      <c r="A90" s="238"/>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7"/>
    </row>
    <row r="91" spans="1:25" ht="16" customHeight="1" x14ac:dyDescent="0.2">
      <c r="A91" s="235" t="s">
        <v>315</v>
      </c>
      <c r="B91" s="236"/>
      <c r="C91" s="236"/>
      <c r="D91" s="236"/>
      <c r="E91" s="236"/>
      <c r="F91" s="236"/>
      <c r="G91" s="236"/>
      <c r="H91" s="236"/>
      <c r="I91" s="236"/>
      <c r="J91" s="236"/>
      <c r="K91" s="236"/>
      <c r="L91" s="236"/>
      <c r="M91" s="236"/>
      <c r="N91" s="236"/>
      <c r="O91" s="236"/>
      <c r="P91" s="236"/>
      <c r="Q91" s="236"/>
      <c r="R91" s="236"/>
      <c r="S91" s="236"/>
      <c r="T91" s="236"/>
      <c r="U91" s="236"/>
      <c r="V91" s="236"/>
      <c r="W91" s="236"/>
      <c r="X91" s="236"/>
      <c r="Y91" s="237"/>
    </row>
    <row r="92" spans="1:25" ht="16" customHeight="1" x14ac:dyDescent="0.2">
      <c r="A92" s="235"/>
      <c r="B92" s="236"/>
      <c r="C92" s="236"/>
      <c r="D92" s="236"/>
      <c r="E92" s="236"/>
      <c r="F92" s="236"/>
      <c r="G92" s="236"/>
      <c r="H92" s="236"/>
      <c r="I92" s="236"/>
      <c r="J92" s="236"/>
      <c r="K92" s="236"/>
      <c r="L92" s="236"/>
      <c r="M92" s="236"/>
      <c r="N92" s="236"/>
      <c r="O92" s="236"/>
      <c r="P92" s="236"/>
      <c r="Q92" s="236"/>
      <c r="R92" s="236"/>
      <c r="S92" s="236"/>
      <c r="T92" s="236"/>
      <c r="U92" s="236"/>
      <c r="V92" s="236"/>
      <c r="W92" s="236"/>
      <c r="X92" s="236"/>
      <c r="Y92" s="237"/>
    </row>
    <row r="93" spans="1:25" ht="16" customHeight="1" x14ac:dyDescent="0.2">
      <c r="A93" s="235"/>
      <c r="B93" s="236"/>
      <c r="C93" s="236"/>
      <c r="D93" s="236"/>
      <c r="E93" s="236"/>
      <c r="F93" s="236"/>
      <c r="G93" s="236"/>
      <c r="H93" s="236"/>
      <c r="I93" s="236"/>
      <c r="J93" s="236"/>
      <c r="K93" s="236"/>
      <c r="L93" s="236"/>
      <c r="M93" s="236"/>
      <c r="N93" s="236"/>
      <c r="O93" s="236"/>
      <c r="P93" s="236"/>
      <c r="Q93" s="236"/>
      <c r="R93" s="236"/>
      <c r="S93" s="236"/>
      <c r="T93" s="236"/>
      <c r="U93" s="236"/>
      <c r="V93" s="236"/>
      <c r="W93" s="236"/>
      <c r="X93" s="236"/>
      <c r="Y93" s="237"/>
    </row>
    <row r="94" spans="1:25" ht="16" customHeight="1" x14ac:dyDescent="0.2">
      <c r="A94" s="238"/>
      <c r="B94" s="236"/>
      <c r="C94" s="236"/>
      <c r="D94" s="236"/>
      <c r="E94" s="236"/>
      <c r="F94" s="236"/>
      <c r="G94" s="236"/>
      <c r="H94" s="236"/>
      <c r="I94" s="236"/>
      <c r="J94" s="236"/>
      <c r="K94" s="236"/>
      <c r="L94" s="236"/>
      <c r="M94" s="236"/>
      <c r="N94" s="236"/>
      <c r="O94" s="236"/>
      <c r="P94" s="236"/>
      <c r="Q94" s="236"/>
      <c r="R94" s="236"/>
      <c r="S94" s="236"/>
      <c r="T94" s="236"/>
      <c r="U94" s="236"/>
      <c r="V94" s="236"/>
      <c r="W94" s="236"/>
      <c r="X94" s="236"/>
      <c r="Y94" s="237"/>
    </row>
    <row r="95" spans="1:25" ht="16" customHeight="1" x14ac:dyDescent="0.2">
      <c r="A95" s="258" t="s">
        <v>321</v>
      </c>
      <c r="B95" s="259"/>
      <c r="C95" s="259"/>
      <c r="D95" s="259"/>
      <c r="E95" s="259"/>
      <c r="F95" s="259"/>
      <c r="G95" s="259"/>
      <c r="H95" s="259"/>
      <c r="I95" s="259"/>
      <c r="J95" s="259"/>
      <c r="K95" s="259"/>
      <c r="L95" s="259"/>
      <c r="M95" s="259"/>
      <c r="N95" s="259"/>
      <c r="O95" s="259"/>
      <c r="P95" s="259"/>
      <c r="Q95" s="259"/>
      <c r="R95" s="259"/>
      <c r="S95" s="259"/>
      <c r="T95" s="259"/>
      <c r="U95" s="259"/>
      <c r="V95" s="259"/>
      <c r="W95" s="259"/>
      <c r="X95" s="259"/>
      <c r="Y95" s="260"/>
    </row>
    <row r="96" spans="1:25" ht="16" customHeight="1" x14ac:dyDescent="0.2">
      <c r="A96" s="258"/>
      <c r="B96" s="259"/>
      <c r="C96" s="259"/>
      <c r="D96" s="259"/>
      <c r="E96" s="259"/>
      <c r="F96" s="259"/>
      <c r="G96" s="259"/>
      <c r="H96" s="259"/>
      <c r="I96" s="259"/>
      <c r="J96" s="259"/>
      <c r="K96" s="259"/>
      <c r="L96" s="259"/>
      <c r="M96" s="259"/>
      <c r="N96" s="259"/>
      <c r="O96" s="259"/>
      <c r="P96" s="259"/>
      <c r="Q96" s="259"/>
      <c r="R96" s="259"/>
      <c r="S96" s="259"/>
      <c r="T96" s="259"/>
      <c r="U96" s="259"/>
      <c r="V96" s="259"/>
      <c r="W96" s="259"/>
      <c r="X96" s="259"/>
      <c r="Y96" s="260"/>
    </row>
    <row r="97" spans="1:27" ht="16" customHeight="1" thickBot="1" x14ac:dyDescent="0.25">
      <c r="A97" s="261"/>
      <c r="B97" s="259"/>
      <c r="C97" s="259"/>
      <c r="D97" s="259"/>
      <c r="E97" s="259"/>
      <c r="F97" s="259"/>
      <c r="G97" s="259"/>
      <c r="H97" s="259"/>
      <c r="I97" s="259"/>
      <c r="J97" s="259"/>
      <c r="K97" s="259"/>
      <c r="L97" s="259"/>
      <c r="M97" s="259"/>
      <c r="N97" s="259"/>
      <c r="O97" s="259"/>
      <c r="P97" s="259"/>
      <c r="Q97" s="259"/>
      <c r="R97" s="259"/>
      <c r="S97" s="259"/>
      <c r="T97" s="259"/>
      <c r="U97" s="259"/>
      <c r="V97" s="259"/>
      <c r="W97" s="259"/>
      <c r="X97" s="259"/>
      <c r="Y97" s="260"/>
    </row>
    <row r="98" spans="1:27" ht="16" customHeight="1" x14ac:dyDescent="0.2">
      <c r="A98" s="262" t="s">
        <v>188</v>
      </c>
      <c r="B98" s="263"/>
      <c r="C98" s="263"/>
      <c r="D98" s="263"/>
      <c r="E98" s="263"/>
      <c r="F98" s="263"/>
      <c r="G98" s="263"/>
      <c r="H98" s="263"/>
      <c r="I98" s="263"/>
      <c r="J98" s="263"/>
      <c r="K98" s="263"/>
      <c r="L98" s="263"/>
      <c r="M98" s="263"/>
      <c r="N98" s="263"/>
      <c r="O98" s="263"/>
      <c r="P98" s="263"/>
      <c r="Q98" s="263"/>
      <c r="R98" s="263"/>
      <c r="S98" s="263"/>
      <c r="T98" s="263"/>
      <c r="U98" s="263"/>
      <c r="V98" s="263"/>
      <c r="W98" s="263"/>
      <c r="X98" s="263"/>
      <c r="Y98" s="264"/>
    </row>
    <row r="99" spans="1:27" ht="16" customHeight="1" x14ac:dyDescent="0.2">
      <c r="A99" s="258"/>
      <c r="B99" s="265"/>
      <c r="C99" s="265"/>
      <c r="D99" s="265"/>
      <c r="E99" s="265"/>
      <c r="F99" s="265"/>
      <c r="G99" s="265"/>
      <c r="H99" s="265"/>
      <c r="I99" s="265"/>
      <c r="J99" s="265"/>
      <c r="K99" s="265"/>
      <c r="L99" s="265"/>
      <c r="M99" s="265"/>
      <c r="N99" s="265"/>
      <c r="O99" s="265"/>
      <c r="P99" s="265"/>
      <c r="Q99" s="265"/>
      <c r="R99" s="265"/>
      <c r="S99" s="265"/>
      <c r="T99" s="265"/>
      <c r="U99" s="265"/>
      <c r="V99" s="265"/>
      <c r="W99" s="265"/>
      <c r="X99" s="265"/>
      <c r="Y99" s="266"/>
    </row>
    <row r="100" spans="1:27" ht="17" customHeight="1" x14ac:dyDescent="0.2">
      <c r="A100" s="235" t="s">
        <v>351</v>
      </c>
      <c r="B100" s="236"/>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7"/>
    </row>
    <row r="101" spans="1:27" ht="16" customHeight="1" x14ac:dyDescent="0.2">
      <c r="A101" s="235"/>
      <c r="B101" s="236"/>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7"/>
    </row>
    <row r="102" spans="1:27" ht="16" customHeight="1" x14ac:dyDescent="0.2">
      <c r="A102" s="235"/>
      <c r="B102" s="236"/>
      <c r="C102" s="236"/>
      <c r="D102" s="236"/>
      <c r="E102" s="236"/>
      <c r="F102" s="236"/>
      <c r="G102" s="236"/>
      <c r="H102" s="236"/>
      <c r="I102" s="236"/>
      <c r="J102" s="236"/>
      <c r="K102" s="236"/>
      <c r="L102" s="236"/>
      <c r="M102" s="236"/>
      <c r="N102" s="236"/>
      <c r="O102" s="236"/>
      <c r="P102" s="236"/>
      <c r="Q102" s="236"/>
      <c r="R102" s="236"/>
      <c r="S102" s="236"/>
      <c r="T102" s="236"/>
      <c r="U102" s="236"/>
      <c r="V102" s="236"/>
      <c r="W102" s="236"/>
      <c r="X102" s="236"/>
      <c r="Y102" s="237"/>
    </row>
    <row r="103" spans="1:27" ht="16" customHeight="1" x14ac:dyDescent="0.2">
      <c r="A103" s="235"/>
      <c r="B103" s="236"/>
      <c r="C103" s="236"/>
      <c r="D103" s="236"/>
      <c r="E103" s="236"/>
      <c r="F103" s="236"/>
      <c r="G103" s="236"/>
      <c r="H103" s="236"/>
      <c r="I103" s="236"/>
      <c r="J103" s="236"/>
      <c r="K103" s="236"/>
      <c r="L103" s="236"/>
      <c r="M103" s="236"/>
      <c r="N103" s="236"/>
      <c r="O103" s="236"/>
      <c r="P103" s="236"/>
      <c r="Q103" s="236"/>
      <c r="R103" s="236"/>
      <c r="S103" s="236"/>
      <c r="T103" s="236"/>
      <c r="U103" s="236"/>
      <c r="V103" s="236"/>
      <c r="W103" s="236"/>
      <c r="X103" s="236"/>
      <c r="Y103" s="237"/>
    </row>
    <row r="104" spans="1:27" ht="16" customHeight="1" x14ac:dyDescent="0.2">
      <c r="A104" s="235"/>
      <c r="B104" s="236"/>
      <c r="C104" s="236"/>
      <c r="D104" s="236"/>
      <c r="E104" s="236"/>
      <c r="F104" s="236"/>
      <c r="G104" s="236"/>
      <c r="H104" s="236"/>
      <c r="I104" s="236"/>
      <c r="J104" s="236"/>
      <c r="K104" s="236"/>
      <c r="L104" s="236"/>
      <c r="M104" s="236"/>
      <c r="N104" s="236"/>
      <c r="O104" s="236"/>
      <c r="P104" s="236"/>
      <c r="Q104" s="236"/>
      <c r="R104" s="236"/>
      <c r="S104" s="236"/>
      <c r="T104" s="236"/>
      <c r="U104" s="236"/>
      <c r="V104" s="236"/>
      <c r="W104" s="236"/>
      <c r="X104" s="236"/>
      <c r="Y104" s="237"/>
    </row>
    <row r="105" spans="1:27" ht="16" customHeight="1" x14ac:dyDescent="0.2">
      <c r="A105" s="235"/>
      <c r="B105" s="236"/>
      <c r="C105" s="236"/>
      <c r="D105" s="236"/>
      <c r="E105" s="236"/>
      <c r="F105" s="236"/>
      <c r="G105" s="236"/>
      <c r="H105" s="236"/>
      <c r="I105" s="236"/>
      <c r="J105" s="236"/>
      <c r="K105" s="236"/>
      <c r="L105" s="236"/>
      <c r="M105" s="236"/>
      <c r="N105" s="236"/>
      <c r="O105" s="236"/>
      <c r="P105" s="236"/>
      <c r="Q105" s="236"/>
      <c r="R105" s="236"/>
      <c r="S105" s="236"/>
      <c r="T105" s="236"/>
      <c r="U105" s="236"/>
      <c r="V105" s="236"/>
      <c r="W105" s="236"/>
      <c r="X105" s="236"/>
      <c r="Y105" s="237"/>
    </row>
    <row r="106" spans="1:27" x14ac:dyDescent="0.2">
      <c r="A106" s="235"/>
      <c r="B106" s="236"/>
      <c r="C106" s="236"/>
      <c r="D106" s="236"/>
      <c r="E106" s="236"/>
      <c r="F106" s="236"/>
      <c r="G106" s="236"/>
      <c r="H106" s="236"/>
      <c r="I106" s="236"/>
      <c r="J106" s="236"/>
      <c r="K106" s="236"/>
      <c r="L106" s="236"/>
      <c r="M106" s="236"/>
      <c r="N106" s="236"/>
      <c r="O106" s="236"/>
      <c r="P106" s="236"/>
      <c r="Q106" s="236"/>
      <c r="R106" s="236"/>
      <c r="S106" s="236"/>
      <c r="T106" s="236"/>
      <c r="U106" s="236"/>
      <c r="V106" s="236"/>
      <c r="W106" s="236"/>
      <c r="X106" s="236"/>
      <c r="Y106" s="237"/>
    </row>
    <row r="107" spans="1:27" x14ac:dyDescent="0.2">
      <c r="A107" s="235"/>
      <c r="B107" s="236"/>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7"/>
    </row>
    <row r="108" spans="1:27" ht="16" customHeight="1" x14ac:dyDescent="0.2">
      <c r="A108" s="238"/>
      <c r="B108" s="236"/>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7"/>
    </row>
    <row r="109" spans="1:27" ht="16" customHeight="1" x14ac:dyDescent="0.2">
      <c r="A109" s="239" t="s">
        <v>125</v>
      </c>
      <c r="B109" s="240"/>
      <c r="C109" s="240"/>
      <c r="D109" s="240"/>
      <c r="E109" s="240"/>
      <c r="F109" s="240"/>
      <c r="G109" s="240"/>
      <c r="H109" s="240"/>
      <c r="I109" s="240"/>
      <c r="J109" s="240"/>
      <c r="K109" s="240"/>
      <c r="L109" s="240"/>
      <c r="M109" s="240"/>
      <c r="N109" s="240"/>
      <c r="O109" s="240"/>
      <c r="P109" s="240"/>
      <c r="Q109" s="240"/>
      <c r="R109" s="240"/>
      <c r="S109" s="240"/>
      <c r="T109" s="240"/>
      <c r="U109" s="240"/>
      <c r="V109" s="240"/>
      <c r="W109" s="240"/>
      <c r="X109" s="240"/>
      <c r="Y109" s="241"/>
      <c r="Z109" s="174"/>
    </row>
    <row r="110" spans="1:27" ht="20" customHeight="1" x14ac:dyDescent="0.2">
      <c r="A110" s="239"/>
      <c r="B110" s="240"/>
      <c r="C110" s="240"/>
      <c r="D110" s="240"/>
      <c r="E110" s="240"/>
      <c r="F110" s="240"/>
      <c r="G110" s="240"/>
      <c r="H110" s="240"/>
      <c r="I110" s="240"/>
      <c r="J110" s="240"/>
      <c r="K110" s="240"/>
      <c r="L110" s="240"/>
      <c r="M110" s="240"/>
      <c r="N110" s="240"/>
      <c r="O110" s="240"/>
      <c r="P110" s="240"/>
      <c r="Q110" s="240"/>
      <c r="R110" s="240"/>
      <c r="S110" s="240"/>
      <c r="T110" s="240"/>
      <c r="U110" s="240"/>
      <c r="V110" s="240"/>
      <c r="W110" s="240"/>
      <c r="X110" s="240"/>
      <c r="Y110" s="241"/>
      <c r="Z110" s="174"/>
    </row>
    <row r="111" spans="1:27" x14ac:dyDescent="0.2">
      <c r="A111" s="239"/>
      <c r="B111" s="240"/>
      <c r="C111" s="240"/>
      <c r="D111" s="240"/>
      <c r="E111" s="240"/>
      <c r="F111" s="240"/>
      <c r="G111" s="240"/>
      <c r="H111" s="240"/>
      <c r="I111" s="240"/>
      <c r="J111" s="240"/>
      <c r="K111" s="240"/>
      <c r="L111" s="240"/>
      <c r="M111" s="240"/>
      <c r="N111" s="240"/>
      <c r="O111" s="240"/>
      <c r="P111" s="240"/>
      <c r="Q111" s="240"/>
      <c r="R111" s="240"/>
      <c r="S111" s="240"/>
      <c r="T111" s="240"/>
      <c r="U111" s="240"/>
      <c r="V111" s="240"/>
      <c r="W111" s="240"/>
      <c r="X111" s="240"/>
      <c r="Y111" s="241"/>
      <c r="Z111" s="174"/>
      <c r="AA111" s="174"/>
    </row>
    <row r="112" spans="1:27" ht="20" customHeight="1" thickBot="1" x14ac:dyDescent="0.25">
      <c r="A112" s="242"/>
      <c r="B112" s="243"/>
      <c r="C112" s="243"/>
      <c r="D112" s="243"/>
      <c r="E112" s="243"/>
      <c r="F112" s="243"/>
      <c r="G112" s="243"/>
      <c r="H112" s="243"/>
      <c r="I112" s="243"/>
      <c r="J112" s="243"/>
      <c r="K112" s="243"/>
      <c r="L112" s="243"/>
      <c r="M112" s="243"/>
      <c r="N112" s="243"/>
      <c r="O112" s="243"/>
      <c r="P112" s="243"/>
      <c r="Q112" s="243"/>
      <c r="R112" s="243"/>
      <c r="S112" s="243"/>
      <c r="T112" s="243"/>
      <c r="U112" s="243"/>
      <c r="V112" s="243"/>
      <c r="W112" s="243"/>
      <c r="X112" s="243"/>
      <c r="Y112" s="244"/>
      <c r="Z112" s="174"/>
      <c r="AA112" s="174"/>
    </row>
    <row r="113" spans="1:27" ht="16" customHeight="1" x14ac:dyDescent="0.2">
      <c r="A113" s="245" t="s">
        <v>6346</v>
      </c>
      <c r="B113" s="246"/>
      <c r="C113" s="246"/>
      <c r="D113" s="246"/>
      <c r="E113" s="246"/>
      <c r="F113" s="246"/>
      <c r="G113" s="246"/>
      <c r="H113" s="246"/>
      <c r="I113" s="246"/>
      <c r="J113" s="246"/>
      <c r="K113" s="246"/>
      <c r="L113" s="246"/>
      <c r="M113" s="246"/>
      <c r="N113" s="246"/>
      <c r="O113" s="246"/>
      <c r="P113" s="246"/>
      <c r="Q113" s="246"/>
      <c r="R113" s="246"/>
      <c r="S113" s="246"/>
      <c r="T113" s="246"/>
      <c r="U113" s="246"/>
      <c r="V113" s="246"/>
      <c r="W113" s="246"/>
      <c r="X113" s="246"/>
      <c r="Y113" s="247"/>
      <c r="Z113" s="174"/>
      <c r="AA113" s="174"/>
    </row>
    <row r="114" spans="1:27" s="177" customFormat="1" ht="14" x14ac:dyDescent="0.2">
      <c r="A114" s="248"/>
      <c r="B114" s="249"/>
      <c r="C114" s="249"/>
      <c r="D114" s="249"/>
      <c r="E114" s="249"/>
      <c r="F114" s="249"/>
      <c r="G114" s="249"/>
      <c r="H114" s="249"/>
      <c r="I114" s="249"/>
      <c r="J114" s="249"/>
      <c r="K114" s="249"/>
      <c r="L114" s="249"/>
      <c r="M114" s="249"/>
      <c r="N114" s="249"/>
      <c r="O114" s="249"/>
      <c r="P114" s="249"/>
      <c r="Q114" s="249"/>
      <c r="R114" s="249"/>
      <c r="S114" s="249"/>
      <c r="T114" s="249"/>
      <c r="U114" s="249"/>
      <c r="V114" s="249"/>
      <c r="W114" s="249"/>
      <c r="X114" s="249"/>
      <c r="Y114" s="250"/>
      <c r="Z114" s="176"/>
      <c r="AA114" s="176"/>
    </row>
    <row r="115" spans="1:27" x14ac:dyDescent="0.2">
      <c r="A115" s="248"/>
      <c r="B115" s="249"/>
      <c r="C115" s="249"/>
      <c r="D115" s="249"/>
      <c r="E115" s="249"/>
      <c r="F115" s="249"/>
      <c r="G115" s="249"/>
      <c r="H115" s="249"/>
      <c r="I115" s="249"/>
      <c r="J115" s="249"/>
      <c r="K115" s="249"/>
      <c r="L115" s="249"/>
      <c r="M115" s="249"/>
      <c r="N115" s="249"/>
      <c r="O115" s="249"/>
      <c r="P115" s="249"/>
      <c r="Q115" s="249"/>
      <c r="R115" s="249"/>
      <c r="S115" s="249"/>
      <c r="T115" s="249"/>
      <c r="U115" s="249"/>
      <c r="V115" s="249"/>
      <c r="W115" s="249"/>
      <c r="X115" s="249"/>
      <c r="Y115" s="250"/>
      <c r="Z115" s="174"/>
      <c r="AA115" s="174"/>
    </row>
    <row r="116" spans="1:27" x14ac:dyDescent="0.2">
      <c r="A116" s="251" t="s">
        <v>126</v>
      </c>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3"/>
    </row>
    <row r="117" spans="1:27" ht="17" thickBot="1" x14ac:dyDescent="0.25">
      <c r="A117" s="254"/>
      <c r="B117" s="255"/>
      <c r="C117" s="255"/>
      <c r="D117" s="255"/>
      <c r="E117" s="255"/>
      <c r="F117" s="255"/>
      <c r="G117" s="255"/>
      <c r="H117" s="255"/>
      <c r="I117" s="255"/>
      <c r="J117" s="255"/>
      <c r="K117" s="255"/>
      <c r="L117" s="255"/>
      <c r="M117" s="255"/>
      <c r="N117" s="255"/>
      <c r="O117" s="255"/>
      <c r="P117" s="255"/>
      <c r="Q117" s="255"/>
      <c r="R117" s="255"/>
      <c r="S117" s="255"/>
      <c r="T117" s="255"/>
      <c r="U117" s="255"/>
      <c r="V117" s="255"/>
      <c r="W117" s="255"/>
      <c r="X117" s="255"/>
      <c r="Y117" s="256"/>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4" t="s">
        <v>156</v>
      </c>
      <c r="B120" s="234"/>
      <c r="C120" s="257" t="s">
        <v>6347</v>
      </c>
      <c r="D120" s="257"/>
      <c r="E120" s="257"/>
      <c r="F120" s="257"/>
      <c r="G120" s="257"/>
      <c r="H120" s="257"/>
      <c r="I120" s="257"/>
      <c r="J120" s="257"/>
      <c r="K120" s="257"/>
      <c r="L120" s="257"/>
      <c r="M120" s="257"/>
      <c r="N120" s="257"/>
      <c r="O120" s="147"/>
      <c r="P120" s="147"/>
      <c r="Q120" s="147"/>
      <c r="R120" s="147"/>
      <c r="S120" s="147"/>
      <c r="T120" s="147"/>
      <c r="U120" s="147"/>
    </row>
    <row r="121" spans="1:27" x14ac:dyDescent="0.2">
      <c r="A121" s="234"/>
      <c r="B121" s="234"/>
      <c r="C121" s="257"/>
      <c r="D121" s="257"/>
      <c r="E121" s="257"/>
      <c r="F121" s="257"/>
      <c r="G121" s="257"/>
      <c r="H121" s="257"/>
      <c r="I121" s="257"/>
      <c r="J121" s="257"/>
      <c r="K121" s="257"/>
      <c r="L121" s="257"/>
      <c r="M121" s="257"/>
      <c r="N121" s="257"/>
      <c r="T121" s="174"/>
      <c r="U121" s="174"/>
      <c r="V121" s="174"/>
      <c r="W121" s="174"/>
      <c r="X121" s="174"/>
      <c r="Y121" s="174"/>
    </row>
    <row r="122" spans="1:27" ht="20" x14ac:dyDescent="0.2">
      <c r="A122" s="234" t="s">
        <v>157</v>
      </c>
      <c r="B122" s="234"/>
      <c r="C122" s="234" t="s">
        <v>6348</v>
      </c>
      <c r="D122" s="234"/>
      <c r="E122" s="234"/>
      <c r="F122" s="234"/>
      <c r="G122" s="234"/>
      <c r="H122" s="234"/>
      <c r="I122" s="234"/>
      <c r="J122" s="234"/>
      <c r="K122" s="234"/>
      <c r="L122" s="234"/>
      <c r="M122" s="234"/>
      <c r="N122" s="234"/>
      <c r="T122" s="174"/>
      <c r="U122" s="175"/>
      <c r="V122" s="175"/>
      <c r="W122" s="175"/>
      <c r="X122" s="175"/>
      <c r="Y122" s="175"/>
    </row>
    <row r="123" spans="1:27" ht="20" x14ac:dyDescent="0.2">
      <c r="A123" s="234"/>
      <c r="B123" s="234"/>
      <c r="C123" s="234"/>
      <c r="D123" s="234"/>
      <c r="E123" s="234"/>
      <c r="F123" s="234"/>
      <c r="G123" s="234"/>
      <c r="H123" s="234"/>
      <c r="I123" s="234"/>
      <c r="J123" s="234"/>
      <c r="K123" s="234"/>
      <c r="L123" s="234"/>
      <c r="M123" s="234"/>
      <c r="N123" s="234"/>
      <c r="S123" s="174"/>
      <c r="T123" s="175"/>
      <c r="U123" s="175"/>
      <c r="V123" s="175"/>
      <c r="W123" s="175"/>
      <c r="X123" s="175"/>
      <c r="Y123" s="175"/>
    </row>
    <row r="124" spans="1:27" ht="20" x14ac:dyDescent="0.2">
      <c r="A124" s="234" t="s">
        <v>175</v>
      </c>
      <c r="B124" s="234"/>
      <c r="C124" s="234" t="s">
        <v>179</v>
      </c>
      <c r="D124" s="234"/>
      <c r="E124" s="234"/>
      <c r="F124" s="234"/>
      <c r="G124" s="234"/>
      <c r="H124" s="234"/>
      <c r="I124" s="234"/>
      <c r="J124" s="234"/>
      <c r="K124" s="234"/>
      <c r="L124" s="234"/>
      <c r="M124" s="234"/>
      <c r="N124" s="234"/>
      <c r="S124" s="174"/>
      <c r="T124" s="175"/>
      <c r="U124" s="175"/>
      <c r="V124" s="175"/>
      <c r="W124" s="175"/>
      <c r="X124" s="175"/>
      <c r="Y124" s="175"/>
    </row>
    <row r="125" spans="1:27" x14ac:dyDescent="0.2">
      <c r="A125" s="234"/>
      <c r="B125" s="234"/>
      <c r="C125" s="234"/>
      <c r="D125" s="234"/>
      <c r="E125" s="234"/>
      <c r="F125" s="234"/>
      <c r="G125" s="234"/>
      <c r="H125" s="234"/>
      <c r="I125" s="234"/>
      <c r="J125" s="234"/>
      <c r="K125" s="234"/>
      <c r="L125" s="234"/>
      <c r="M125" s="234"/>
      <c r="N125" s="234"/>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50:Y77"/>
    <mergeCell ref="A78:Y79"/>
    <mergeCell ref="A80:Y81"/>
    <mergeCell ref="A82:Y83"/>
    <mergeCell ref="A84:Y86"/>
    <mergeCell ref="A45:Y49"/>
    <mergeCell ref="A33:Y36"/>
    <mergeCell ref="A31:Y32"/>
    <mergeCell ref="A37:Y40"/>
    <mergeCell ref="A41:Y44"/>
    <mergeCell ref="A28:Y30"/>
    <mergeCell ref="A1:Y2"/>
    <mergeCell ref="A3:Y4"/>
    <mergeCell ref="A5:Y6"/>
    <mergeCell ref="A7:Y9"/>
    <mergeCell ref="A10:Y11"/>
    <mergeCell ref="A12:Y14"/>
    <mergeCell ref="A15:Y16"/>
    <mergeCell ref="A17:Y21"/>
    <mergeCell ref="A22:Y23"/>
    <mergeCell ref="A24:Y25"/>
    <mergeCell ref="A26:Y27"/>
    <mergeCell ref="A87:Y88"/>
    <mergeCell ref="A89:Y90"/>
    <mergeCell ref="A91:Y94"/>
    <mergeCell ref="A95:Y97"/>
    <mergeCell ref="A98:Y99"/>
    <mergeCell ref="A122:B123"/>
    <mergeCell ref="C122:N123"/>
    <mergeCell ref="A124:B125"/>
    <mergeCell ref="C124:N125"/>
    <mergeCell ref="A100:Y108"/>
    <mergeCell ref="A109:Y112"/>
    <mergeCell ref="A113:Y115"/>
    <mergeCell ref="A116:Y117"/>
    <mergeCell ref="A120:B121"/>
    <mergeCell ref="C120:N121"/>
  </mergeCells>
  <hyperlinks>
    <hyperlink ref="A116" r:id="rId1" xr:uid="{DEA81202-A1B3-E647-86F8-C539B5BCF18C}"/>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306" t="s">
        <v>6343</v>
      </c>
      <c r="B1" s="307"/>
      <c r="C1" s="307"/>
      <c r="D1" s="307"/>
      <c r="E1" s="307"/>
      <c r="F1" s="307"/>
      <c r="G1" s="307"/>
      <c r="H1" s="307"/>
      <c r="I1" s="307"/>
      <c r="J1" s="307"/>
      <c r="K1" s="224">
        <v>1</v>
      </c>
      <c r="L1" s="308" t="s">
        <v>6349</v>
      </c>
      <c r="M1" s="308"/>
      <c r="N1" s="308"/>
      <c r="O1" s="308"/>
      <c r="P1" s="308"/>
      <c r="Q1" s="308"/>
      <c r="R1" s="308"/>
      <c r="S1" s="308"/>
      <c r="T1" s="309"/>
    </row>
    <row r="2" spans="1:20" ht="21" thickBot="1" x14ac:dyDescent="0.25">
      <c r="A2" s="302" t="s">
        <v>190</v>
      </c>
      <c r="B2" s="303"/>
      <c r="C2" s="303"/>
      <c r="D2" s="303"/>
      <c r="E2" s="303"/>
      <c r="F2" s="303"/>
      <c r="G2" s="303"/>
      <c r="H2" s="303"/>
      <c r="I2" s="303"/>
      <c r="J2" s="303"/>
      <c r="K2" s="304" t="str">
        <f ca="1">INDIRECT("'Лист с данными'!"&amp;ADDRESS(2,$K$1+1))</f>
        <v>Высший Метагалактический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8193</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№1</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 ca="1">'Базовая Таблица'!A5&amp;" "&amp;INDIRECT("'Лист с данными'!"&amp;ADDRESS(4,$K$1+1))</f>
        <v>16 469 Абсолютов Метагалактическая Высшая Метагалактика</v>
      </c>
      <c r="B8" s="330"/>
      <c r="C8" s="330"/>
      <c r="D8" s="330"/>
      <c r="E8" s="330"/>
      <c r="F8" s="330"/>
      <c r="G8" s="330"/>
      <c r="H8" s="330"/>
      <c r="I8" s="330"/>
      <c r="J8" s="330"/>
      <c r="K8" s="330"/>
      <c r="L8" s="330"/>
      <c r="M8" s="330"/>
      <c r="N8" s="330"/>
      <c r="O8" s="330"/>
      <c r="P8" s="330"/>
      <c r="Q8" s="330"/>
      <c r="R8" s="330"/>
      <c r="S8" s="330"/>
      <c r="T8" s="331"/>
    </row>
    <row r="9" spans="1:20" x14ac:dyDescent="0.2">
      <c r="A9" s="329"/>
      <c r="B9" s="330"/>
      <c r="C9" s="330"/>
      <c r="D9" s="330"/>
      <c r="E9" s="330"/>
      <c r="F9" s="330"/>
      <c r="G9" s="330"/>
      <c r="H9" s="330"/>
      <c r="I9" s="330"/>
      <c r="J9" s="330"/>
      <c r="K9" s="330"/>
      <c r="L9" s="330"/>
      <c r="M9" s="330"/>
      <c r="N9" s="330"/>
      <c r="O9" s="330"/>
      <c r="P9" s="330"/>
      <c r="Q9" s="330"/>
      <c r="R9" s="330"/>
      <c r="S9" s="330"/>
      <c r="T9" s="331"/>
    </row>
    <row r="10" spans="1:20" ht="17" thickBot="1" x14ac:dyDescent="0.25">
      <c r="A10" s="332"/>
      <c r="B10" s="333"/>
      <c r="C10" s="333"/>
      <c r="D10" s="333"/>
      <c r="E10" s="333"/>
      <c r="F10" s="333"/>
      <c r="G10" s="333"/>
      <c r="H10" s="333"/>
      <c r="I10" s="333"/>
      <c r="J10" s="333"/>
      <c r="K10" s="333"/>
      <c r="L10" s="333"/>
      <c r="M10" s="333"/>
      <c r="N10" s="333"/>
      <c r="O10" s="333"/>
      <c r="P10" s="333"/>
      <c r="Q10" s="333"/>
      <c r="R10" s="333"/>
      <c r="S10" s="333"/>
      <c r="T10" s="334"/>
    </row>
    <row r="11" spans="1:20" s="2" customFormat="1" ht="76" thickBot="1" x14ac:dyDescent="0.25">
      <c r="A11" s="124" t="str">
        <f>'Базовая Таблица'!A8</f>
        <v>Номер Архетипа</v>
      </c>
      <c r="B11" s="47" t="str">
        <f>'Базовая Таблица'!$C$17</f>
        <v>Абсолютным Высшим Метагалактическим Субъядерным Синтезом стяжаю</v>
      </c>
      <c r="C11" s="310" t="str">
        <f>'Базовая Таблица'!D8</f>
        <v>Номер</v>
      </c>
      <c r="D11" s="311"/>
      <c r="E11" s="312" t="str">
        <f>'Базовая Таблица'!F8</f>
        <v>Абсолюты ИВО</v>
      </c>
      <c r="F11" s="313"/>
      <c r="G11" s="314"/>
      <c r="H11" s="48" t="str">
        <f>'Базовая Таблица'!I8</f>
        <v>стяжая и возжигая в каждом из них</v>
      </c>
      <c r="I11" s="315"/>
      <c r="J11" s="316"/>
      <c r="K11" s="49" t="str">
        <f>'Базовая Таблица'!M8</f>
        <v>-лионной степени капель Абсолютного Огня,</v>
      </c>
      <c r="L11" s="50" t="str">
        <f>'Базовая Таблица'!N8</f>
        <v>стяжая и компактифицируя в</v>
      </c>
      <c r="M11" s="310" t="str">
        <f>'Базовая Таблица'!O8</f>
        <v>сумма всех стяжённых Огнеобразов 
(совпадает с порядковым номером)</v>
      </c>
      <c r="N11" s="317"/>
      <c r="O11" s="318"/>
      <c r="P11" s="319" t="str">
        <f>E11</f>
        <v>Абсолюты ИВО</v>
      </c>
      <c r="Q11" s="313"/>
      <c r="R11" s="313"/>
      <c r="S11" s="313"/>
      <c r="T11" s="314"/>
    </row>
    <row r="12" spans="1:20" s="2" customFormat="1" ht="18" x14ac:dyDescent="0.2">
      <c r="A12" s="335" t="str">
        <f ca="1">INDIRECT("'Лист с данными'!"&amp;ADDRESS(3,$K$1+1))&amp;"-й Архетип"</f>
        <v>1-й Архетип</v>
      </c>
      <c r="B12" s="338" t="str">
        <f>B11</f>
        <v>Абсолютным Высшим Метагалактическим Субъядерным Синтезом стяжаю</v>
      </c>
      <c r="C12" s="341">
        <f>'Базовая Таблица'!D25</f>
        <v>17</v>
      </c>
      <c r="D12" s="344" t="str">
        <f>'Базовая Таблица'!E25</f>
        <v>-й</v>
      </c>
      <c r="E12" s="347" t="str">
        <f ca="1">'Базовая Таблица'!$A$50&amp;INDIRECT("'Лист с данными'!"&amp;ADDRESS(4,$K$1+1))</f>
        <v>Абсолют Метагалактическая Высшая Метагалактика</v>
      </c>
      <c r="F12" s="348"/>
      <c r="G12" s="348"/>
      <c r="H12" s="348"/>
      <c r="I12" s="348"/>
      <c r="J12" s="348"/>
      <c r="K12" s="348"/>
      <c r="L12" s="348"/>
      <c r="M12" s="348"/>
      <c r="N12" s="348"/>
      <c r="O12" s="348"/>
      <c r="P12" s="348"/>
      <c r="Q12" s="348"/>
      <c r="R12" s="348"/>
      <c r="S12" s="348"/>
      <c r="T12" s="349"/>
    </row>
    <row r="13" spans="1:20" s="2" customFormat="1" x14ac:dyDescent="0.2">
      <c r="A13" s="336"/>
      <c r="B13" s="339"/>
      <c r="C13" s="342"/>
      <c r="D13" s="345"/>
      <c r="E13" s="350" t="str">
        <f ca="1">INDIRECT("'Лист с данными'!"&amp;ADDRESS(33,$K$1+1))&amp;'Базовая Таблица'!H32</f>
        <v>134 миллионов 930 тысяч 580-й мерности</v>
      </c>
      <c r="F13" s="351"/>
      <c r="G13" s="351"/>
      <c r="H13" s="351"/>
      <c r="I13" s="351"/>
      <c r="J13" s="351"/>
      <c r="K13" s="351"/>
      <c r="L13" s="351"/>
      <c r="M13" s="351"/>
      <c r="N13" s="351"/>
      <c r="O13" s="351"/>
      <c r="P13" s="351"/>
      <c r="Q13" s="351"/>
      <c r="R13" s="351"/>
      <c r="S13" s="351"/>
      <c r="T13" s="352"/>
    </row>
    <row r="14" spans="1:20" s="2" customFormat="1" x14ac:dyDescent="0.2">
      <c r="A14" s="336"/>
      <c r="B14" s="339"/>
      <c r="C14" s="342"/>
      <c r="D14" s="345"/>
      <c r="E14" s="350"/>
      <c r="F14" s="351"/>
      <c r="G14" s="351"/>
      <c r="H14" s="351"/>
      <c r="I14" s="351"/>
      <c r="J14" s="351"/>
      <c r="K14" s="351"/>
      <c r="L14" s="351"/>
      <c r="M14" s="351"/>
      <c r="N14" s="351"/>
      <c r="O14" s="351"/>
      <c r="P14" s="351"/>
      <c r="Q14" s="351"/>
      <c r="R14" s="351"/>
      <c r="S14" s="351"/>
      <c r="T14" s="352"/>
    </row>
    <row r="15" spans="1:20" s="2" customFormat="1" ht="18" x14ac:dyDescent="0.2">
      <c r="A15" s="336"/>
      <c r="B15" s="339"/>
      <c r="C15" s="342"/>
      <c r="D15" s="345"/>
      <c r="E15" s="353" t="str">
        <f>'Базовая Таблица'!$F$27</f>
        <v>стяжая и возжигая в нём</v>
      </c>
      <c r="F15" s="354"/>
      <c r="G15" s="354"/>
      <c r="H15" s="354"/>
      <c r="I15" s="354"/>
      <c r="J15" s="354"/>
      <c r="K15" s="354"/>
      <c r="L15" s="354"/>
      <c r="M15" s="354"/>
      <c r="N15" s="354"/>
      <c r="O15" s="354"/>
      <c r="P15" s="354"/>
      <c r="Q15" s="354"/>
      <c r="R15" s="354"/>
      <c r="S15" s="354"/>
      <c r="T15" s="355"/>
    </row>
    <row r="16" spans="1:20" s="2" customFormat="1" x14ac:dyDescent="0.2">
      <c r="A16" s="336"/>
      <c r="B16" s="339"/>
      <c r="C16" s="342"/>
      <c r="D16" s="345"/>
      <c r="E16" s="356" t="str">
        <f ca="1">INDIRECT("'Лист с данными'!"&amp;ADDRESS(79,$K$1+1))&amp;'Базовая Таблица'!$N$28&amp;INDIRECT("'Лист с данными'!"&amp;ADDRESS(54,$K$1+1))&amp;'Базовая Таблица'!$T$29</f>
        <v>64 в 151 миллионов 796 тысяч 834-лионной степени капель Абсолютного Огня,</v>
      </c>
      <c r="F16" s="357"/>
      <c r="G16" s="357"/>
      <c r="H16" s="357"/>
      <c r="I16" s="357"/>
      <c r="J16" s="357"/>
      <c r="K16" s="357"/>
      <c r="L16" s="357"/>
      <c r="M16" s="357"/>
      <c r="N16" s="357"/>
      <c r="O16" s="357"/>
      <c r="P16" s="357"/>
      <c r="Q16" s="357"/>
      <c r="R16" s="357"/>
      <c r="S16" s="357"/>
      <c r="T16" s="358"/>
    </row>
    <row r="17" spans="1:20" s="2" customFormat="1" x14ac:dyDescent="0.2">
      <c r="A17" s="336"/>
      <c r="B17" s="339"/>
      <c r="C17" s="342"/>
      <c r="D17" s="345"/>
      <c r="E17" s="356"/>
      <c r="F17" s="357"/>
      <c r="G17" s="357"/>
      <c r="H17" s="357"/>
      <c r="I17" s="357"/>
      <c r="J17" s="357"/>
      <c r="K17" s="357"/>
      <c r="L17" s="357"/>
      <c r="M17" s="357"/>
      <c r="N17" s="357"/>
      <c r="O17" s="357"/>
      <c r="P17" s="357"/>
      <c r="Q17" s="357"/>
      <c r="R17" s="357"/>
      <c r="S17" s="357"/>
      <c r="T17" s="358"/>
    </row>
    <row r="18" spans="1:20" s="2" customFormat="1" ht="18" x14ac:dyDescent="0.2">
      <c r="A18" s="336"/>
      <c r="B18" s="339"/>
      <c r="C18" s="342"/>
      <c r="D18" s="345"/>
      <c r="E18" s="353" t="str">
        <f>'Базовая Таблица'!$F$30</f>
        <v>стяжая и синтезируя в</v>
      </c>
      <c r="F18" s="354"/>
      <c r="G18" s="354"/>
      <c r="H18" s="354"/>
      <c r="I18" s="354"/>
      <c r="J18" s="354"/>
      <c r="K18" s="354"/>
      <c r="L18" s="354"/>
      <c r="M18" s="354"/>
      <c r="N18" s="354"/>
      <c r="O18" s="354"/>
      <c r="P18" s="354"/>
      <c r="Q18" s="354"/>
      <c r="R18" s="354"/>
      <c r="S18" s="354"/>
      <c r="T18" s="355"/>
    </row>
    <row r="19" spans="1:20" s="2" customFormat="1" x14ac:dyDescent="0.2">
      <c r="A19" s="336"/>
      <c r="B19" s="339"/>
      <c r="C19" s="342"/>
      <c r="D19" s="345"/>
      <c r="E19" s="359" t="str">
        <f ca="1">INDIRECT("'Лист с данными'!"&amp;ADDRESS(5,$K$1+1))</f>
        <v>Абсолют Физики Октавная Высшая Метагалактика</v>
      </c>
      <c r="F19" s="360"/>
      <c r="G19" s="360"/>
      <c r="H19" s="360"/>
      <c r="I19" s="360"/>
      <c r="J19" s="360"/>
      <c r="K19" s="360"/>
      <c r="L19" s="360"/>
      <c r="M19" s="360"/>
      <c r="N19" s="360"/>
      <c r="O19" s="360"/>
      <c r="P19" s="360"/>
      <c r="Q19" s="360"/>
      <c r="R19" s="360"/>
      <c r="S19" s="360"/>
      <c r="T19" s="361"/>
    </row>
    <row r="20" spans="1:20" s="2" customFormat="1" ht="17" thickBot="1" x14ac:dyDescent="0.25">
      <c r="A20" s="337"/>
      <c r="B20" s="340"/>
      <c r="C20" s="343"/>
      <c r="D20" s="346"/>
      <c r="E20" s="362"/>
      <c r="F20" s="363"/>
      <c r="G20" s="363"/>
      <c r="H20" s="363"/>
      <c r="I20" s="363"/>
      <c r="J20" s="363"/>
      <c r="K20" s="363"/>
      <c r="L20" s="363"/>
      <c r="M20" s="363"/>
      <c r="N20" s="363"/>
      <c r="O20" s="363"/>
      <c r="P20" s="363"/>
      <c r="Q20" s="363"/>
      <c r="R20" s="363"/>
      <c r="S20" s="363"/>
      <c r="T20" s="364"/>
    </row>
    <row r="21" spans="1:20" ht="76" customHeight="1" x14ac:dyDescent="0.2">
      <c r="A21" s="128" t="str">
        <f t="shared" ref="A21:A36" ca="1" si="0">A$12</f>
        <v>1-й Архетип</v>
      </c>
      <c r="B21" s="338" t="str">
        <f>B12</f>
        <v>Абсолютным Высшим Метагалактическим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Метагалактика</v>
      </c>
      <c r="F21" s="153" t="str">
        <f ca="1">INDIRECT("'Лист с данными'!"&amp;ADDRESS(34,$K$1+1))</f>
        <v>134 миллионов 930 тысяч 579</v>
      </c>
      <c r="G21" s="126" t="str">
        <f>'Базовая Таблица'!H32</f>
        <v>-й мерности</v>
      </c>
      <c r="H21" s="365"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151 миллионов 796 тысяч 833</v>
      </c>
      <c r="K21" s="368" t="str">
        <f>K11</f>
        <v>-лионной степени капель Абсолютного Огня,</v>
      </c>
      <c r="L21" s="371" t="str">
        <f>L11</f>
        <v>стяжая и компактифицируя в</v>
      </c>
      <c r="M21" s="125">
        <f>'Базовая Таблица'!H$17</f>
        <v>1</v>
      </c>
      <c r="N21" s="141" t="str">
        <f>'Базовая Таблица'!P32</f>
        <v xml:space="preserve">Ядро </v>
      </c>
      <c r="O21" s="374" t="str">
        <f ca="1">INDIRECT("'Лист с данными'!"&amp;ADDRESS(75,$K$1+1))</f>
        <v>Спин</v>
      </c>
      <c r="P21" s="125">
        <f>C21</f>
        <v>16</v>
      </c>
      <c r="Q21" s="127" t="str">
        <f>D21</f>
        <v>-й</v>
      </c>
      <c r="R21" s="136" t="str">
        <f ca="1">$E21</f>
        <v>Абсолют Синтезного мира Метагалактическая Высшая Метагалактика</v>
      </c>
      <c r="S21" s="158" t="str">
        <f t="shared" ref="S21:S36" ca="1" si="2">F21</f>
        <v>134 миллионов 930 тысяч 579</v>
      </c>
      <c r="T21" s="126" t="str">
        <f>G$21</f>
        <v>-й мерности</v>
      </c>
    </row>
    <row r="22" spans="1:20" ht="76" customHeight="1" x14ac:dyDescent="0.2">
      <c r="A22" s="129" t="str">
        <f t="shared" ca="1" si="0"/>
        <v>1-й Архетип</v>
      </c>
      <c r="B22" s="339"/>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Метагалактика</v>
      </c>
      <c r="F22" s="154" t="str">
        <f ca="1">INDIRECT("'Лист с данными'!"&amp;ADDRESS(35,$K$1+1))</f>
        <v>134 миллионов 930 тысяч 578</v>
      </c>
      <c r="G22" s="13" t="str">
        <f t="shared" ref="G22:G36" si="3">G$21</f>
        <v>-й мерности</v>
      </c>
      <c r="H22" s="366"/>
      <c r="I22" s="142" t="str">
        <f ca="1">INDIRECT("'Лист с данными'!"&amp;ADDRESS(81,$K$1+1))&amp;'Базовая Таблица'!$N$28</f>
        <v xml:space="preserve">16 в </v>
      </c>
      <c r="J22" s="196" t="str">
        <f ca="1">INDIRECT("'Лист с данными'!"&amp;ADDRESS(56,$K$1+1))</f>
        <v>151 миллионов 796 тысяч 832</v>
      </c>
      <c r="K22" s="369"/>
      <c r="L22" s="372"/>
      <c r="M22" s="12">
        <f>'Базовая Таблица'!H$17</f>
        <v>1</v>
      </c>
      <c r="N22" s="142" t="str">
        <f>'Базовая Таблица'!P33</f>
        <v xml:space="preserve">Есмь </v>
      </c>
      <c r="O22" s="375"/>
      <c r="P22" s="12">
        <f t="shared" ref="P22:P36" si="4">C22</f>
        <v>15</v>
      </c>
      <c r="Q22" s="20" t="str">
        <f t="shared" ref="Q22:Q36" si="5">Q21</f>
        <v>-й</v>
      </c>
      <c r="R22" s="137" t="str">
        <f t="shared" ref="R22:R36" ca="1" si="6">$E22</f>
        <v>Абсолют Огненного мира Метагалактическая Высшая Метагалактика</v>
      </c>
      <c r="S22" s="159" t="str">
        <f t="shared" ca="1" si="2"/>
        <v>134 миллионов 930 тысяч 578</v>
      </c>
      <c r="T22" s="13" t="str">
        <f t="shared" ref="T22:T36" si="7">T$21</f>
        <v>-й мерности</v>
      </c>
    </row>
    <row r="23" spans="1:20" ht="76" customHeight="1" x14ac:dyDescent="0.2">
      <c r="A23" s="130" t="str">
        <f t="shared" ca="1" si="0"/>
        <v>1-й Архетип</v>
      </c>
      <c r="B23" s="339"/>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Метагалактика</v>
      </c>
      <c r="F23" s="155" t="str">
        <f ca="1">INDIRECT("'Лист с данными'!"&amp;ADDRESS(36,$K$1+1))</f>
        <v>134 миллионов 930 тысяч 577</v>
      </c>
      <c r="G23" s="22" t="str">
        <f t="shared" si="3"/>
        <v>-й мерности</v>
      </c>
      <c r="H23" s="366"/>
      <c r="I23" s="143" t="str">
        <f ca="1">INDIRECT("'Лист с данными'!"&amp;ADDRESS(82,$K$1+1))&amp;'Базовая Таблица'!$N$28</f>
        <v xml:space="preserve">8 в </v>
      </c>
      <c r="J23" s="197" t="str">
        <f ca="1">INDIRECT("'Лист с данными'!"&amp;ADDRESS(57,$K$1+1))</f>
        <v>151 миллионов 796 тысяч 831</v>
      </c>
      <c r="K23" s="369"/>
      <c r="L23" s="372"/>
      <c r="M23" s="21">
        <f>'Базовая Таблица'!H$17</f>
        <v>1</v>
      </c>
      <c r="N23" s="143" t="str">
        <f>'Базовая Таблица'!P34</f>
        <v xml:space="preserve">Империо </v>
      </c>
      <c r="O23" s="375"/>
      <c r="P23" s="21">
        <f t="shared" si="4"/>
        <v>14</v>
      </c>
      <c r="Q23" s="23" t="str">
        <f t="shared" si="5"/>
        <v>-й</v>
      </c>
      <c r="R23" s="138" t="str">
        <f t="shared" ca="1" si="6"/>
        <v>Абсолют Тонкого мира Метагалактическая Высшая Метагалактика</v>
      </c>
      <c r="S23" s="160" t="str">
        <f t="shared" ca="1" si="2"/>
        <v>134 миллионов 930 тысяч 577</v>
      </c>
      <c r="T23" s="22" t="str">
        <f t="shared" si="7"/>
        <v>-й мерности</v>
      </c>
    </row>
    <row r="24" spans="1:20" ht="76" customHeight="1" thickBot="1" x14ac:dyDescent="0.25">
      <c r="A24" s="131" t="str">
        <f t="shared" ca="1" si="0"/>
        <v>1-й Архетип</v>
      </c>
      <c r="B24" s="340"/>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Метагалактика</v>
      </c>
      <c r="F24" s="156" t="str">
        <f ca="1">INDIRECT("'Лист с данными'!"&amp;ADDRESS(37,$K$1+1))</f>
        <v>134 миллионов 930 тысяч 576</v>
      </c>
      <c r="G24" s="31" t="str">
        <f t="shared" si="3"/>
        <v>-й мерности</v>
      </c>
      <c r="H24" s="367"/>
      <c r="I24" s="144" t="str">
        <f ca="1">INDIRECT("'Лист с данными'!"&amp;ADDRESS(83,$K$1+1))&amp;'Базовая Таблица'!$N$28</f>
        <v xml:space="preserve">4 в </v>
      </c>
      <c r="J24" s="198" t="str">
        <f ca="1">INDIRECT("'Лист с данными'!"&amp;ADDRESS(58,$K$1+1))</f>
        <v>151 миллионов 796 тысяч 830</v>
      </c>
      <c r="K24" s="370"/>
      <c r="L24" s="373"/>
      <c r="M24" s="30">
        <f>'Базовая Таблица'!H$17</f>
        <v>1</v>
      </c>
      <c r="N24" s="144" t="str">
        <f>'Базовая Таблица'!P35</f>
        <v xml:space="preserve">Версум </v>
      </c>
      <c r="O24" s="376"/>
      <c r="P24" s="30">
        <f t="shared" si="4"/>
        <v>13</v>
      </c>
      <c r="Q24" s="32" t="str">
        <f t="shared" si="5"/>
        <v>-й</v>
      </c>
      <c r="R24" s="139" t="str">
        <f t="shared" ca="1" si="6"/>
        <v>Абсолют Физического мира Метагалактическая Высшая Метагалактика</v>
      </c>
      <c r="S24" s="161" t="str">
        <f t="shared" ca="1" si="2"/>
        <v>134 миллионов 930 тысяч 576</v>
      </c>
      <c r="T24" s="31" t="str">
        <f t="shared" si="7"/>
        <v>-й мерности</v>
      </c>
    </row>
    <row r="25" spans="1:20" ht="76" customHeight="1" x14ac:dyDescent="0.2">
      <c r="A25" s="132" t="str">
        <f t="shared" ca="1" si="0"/>
        <v>1-й Архетип</v>
      </c>
      <c r="B25" s="338" t="str">
        <f>B11</f>
        <v>Абсолютным Высшим Метагалактическим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Метагалактика</v>
      </c>
      <c r="F25" s="157" t="str">
        <f ca="1">INDIRECT("'Лист с данными'!"&amp;ADDRESS(38,$K$1+1))</f>
        <v>134 миллионов 930 тысяч 575</v>
      </c>
      <c r="G25" s="4" t="str">
        <f t="shared" si="3"/>
        <v>-й мерности</v>
      </c>
      <c r="H25" s="365"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151 миллионов 796 тысяч 829</v>
      </c>
      <c r="K25" s="368" t="str">
        <f>K11</f>
        <v>-лионной степени капель Абсолютного Огня,</v>
      </c>
      <c r="L25" s="371" t="str">
        <f>L11</f>
        <v>стяжая и компактифицируя в</v>
      </c>
      <c r="M25" s="3">
        <f>'Базовая Таблица'!H$16</f>
        <v>4</v>
      </c>
      <c r="N25" s="145" t="str">
        <f>'Базовая Таблица'!P36</f>
        <v xml:space="preserve">Континуум </v>
      </c>
      <c r="O25" s="374" t="str">
        <f ca="1">O21</f>
        <v>Спин</v>
      </c>
      <c r="P25" s="3">
        <f t="shared" si="4"/>
        <v>12</v>
      </c>
      <c r="Q25" s="39" t="str">
        <f t="shared" si="5"/>
        <v>-й</v>
      </c>
      <c r="R25" s="140" t="str">
        <f t="shared" ca="1" si="6"/>
        <v>Компакт Абсолютов Эволюции Отца ИВО Метагалактическая Высшая Метагалактика</v>
      </c>
      <c r="S25" s="162" t="str">
        <f t="shared" ca="1" si="2"/>
        <v>134 миллионов 930 тысяч 575</v>
      </c>
      <c r="T25" s="4" t="str">
        <f t="shared" si="7"/>
        <v>-й мерности</v>
      </c>
    </row>
    <row r="26" spans="1:20" ht="76" customHeight="1" x14ac:dyDescent="0.2">
      <c r="A26" s="129" t="str">
        <f t="shared" ca="1" si="0"/>
        <v>1-й Архетип</v>
      </c>
      <c r="B26" s="339"/>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Метагалактика</v>
      </c>
      <c r="F26" s="154" t="str">
        <f ca="1">INDIRECT("'Лист с данными'!"&amp;ADDRESS(39,$K$1+1))</f>
        <v>134 миллионов 930 тысяч 571</v>
      </c>
      <c r="G26" s="13" t="str">
        <f t="shared" si="3"/>
        <v>-й мерности</v>
      </c>
      <c r="H26" s="366"/>
      <c r="I26" s="142" t="str">
        <f ca="1">INDIRECT("'Лист с данными'!"&amp;ADDRESS(85,$K$1+1))&amp;'Базовая Таблица'!$N$28</f>
        <v xml:space="preserve">32 в </v>
      </c>
      <c r="J26" s="196" t="str">
        <f ca="1">INDIRECT("'Лист с данными'!"&amp;ADDRESS(60,$K$1+1))</f>
        <v>151 миллионов 796 тысяч 824</v>
      </c>
      <c r="K26" s="369"/>
      <c r="L26" s="372"/>
      <c r="M26" s="12">
        <f>'Базовая Таблица'!H$16</f>
        <v>4</v>
      </c>
      <c r="N26" s="142" t="str">
        <f>'Базовая Таблица'!P37</f>
        <v xml:space="preserve">Объём </v>
      </c>
      <c r="O26" s="375"/>
      <c r="P26" s="12">
        <f t="shared" si="4"/>
        <v>11</v>
      </c>
      <c r="Q26" s="14" t="str">
        <f t="shared" si="5"/>
        <v>-й</v>
      </c>
      <c r="R26" s="137" t="str">
        <f t="shared" ca="1" si="6"/>
        <v>Компакт Абсолютов Эволюции Ипостаси ИВО Метагалактическая Высшая Метагалактика</v>
      </c>
      <c r="S26" s="159" t="str">
        <f t="shared" ca="1" si="2"/>
        <v>134 миллионов 930 тысяч 571</v>
      </c>
      <c r="T26" s="13" t="str">
        <f t="shared" si="7"/>
        <v>-й мерности</v>
      </c>
    </row>
    <row r="27" spans="1:20" ht="76" customHeight="1" x14ac:dyDescent="0.2">
      <c r="A27" s="130" t="str">
        <f t="shared" ca="1" si="0"/>
        <v>1-й Архетип</v>
      </c>
      <c r="B27" s="339"/>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Метагалактика</v>
      </c>
      <c r="F27" s="155" t="str">
        <f ca="1">INDIRECT("'Лист с данными'!"&amp;ADDRESS(40,$K$1+1))</f>
        <v>134 миллионов 930 тысяч 567</v>
      </c>
      <c r="G27" s="22" t="str">
        <f t="shared" si="3"/>
        <v>-й мерности</v>
      </c>
      <c r="H27" s="366"/>
      <c r="I27" s="143" t="str">
        <f ca="1">INDIRECT("'Лист с данными'!"&amp;ADDRESS(86,$K$1+1))&amp;'Базовая Таблица'!$N$28</f>
        <v xml:space="preserve">2 в </v>
      </c>
      <c r="J27" s="197" t="str">
        <f ca="1">INDIRECT("'Лист с данными'!"&amp;ADDRESS(61,$K$1+1))</f>
        <v>151 миллионов 796 тысяч 820</v>
      </c>
      <c r="K27" s="369"/>
      <c r="L27" s="372"/>
      <c r="M27" s="21">
        <f>'Базовая Таблица'!H$16</f>
        <v>4</v>
      </c>
      <c r="N27" s="143" t="str">
        <f>'Базовая Таблица'!P38</f>
        <v>Шар</v>
      </c>
      <c r="O27" s="375"/>
      <c r="P27" s="21">
        <f t="shared" si="4"/>
        <v>10</v>
      </c>
      <c r="Q27" s="23" t="str">
        <f t="shared" si="5"/>
        <v>-й</v>
      </c>
      <c r="R27" s="138" t="str">
        <f t="shared" ca="1" si="6"/>
        <v>Компакт Абсолютов Эволюции Человека-Отца ИВО Метагалактическая Высшая Метагалактика</v>
      </c>
      <c r="S27" s="160" t="str">
        <f t="shared" ca="1" si="2"/>
        <v>134 миллионов 930 тысяч 567</v>
      </c>
      <c r="T27" s="22" t="str">
        <f t="shared" si="7"/>
        <v>-й мерности</v>
      </c>
    </row>
    <row r="28" spans="1:20" ht="76" customHeight="1" thickBot="1" x14ac:dyDescent="0.25">
      <c r="A28" s="131" t="str">
        <f t="shared" ca="1" si="0"/>
        <v>1-й Архетип</v>
      </c>
      <c r="B28" s="340"/>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Метагалактика</v>
      </c>
      <c r="F28" s="156" t="str">
        <f ca="1">INDIRECT("'Лист с данными'!"&amp;ADDRESS(41,$K$1+1))</f>
        <v>134 миллионов 930 тысяч 563</v>
      </c>
      <c r="G28" s="31" t="str">
        <f t="shared" si="3"/>
        <v>-й мерности</v>
      </c>
      <c r="H28" s="367"/>
      <c r="I28" s="144" t="str">
        <f ca="1">INDIRECT("'Лист с данными'!"&amp;ADDRESS(87,$K$1+1))&amp;'Базовая Таблица'!$N$28</f>
        <v xml:space="preserve">32 в </v>
      </c>
      <c r="J28" s="198" t="str">
        <f ca="1">INDIRECT("'Лист с данными'!"&amp;ADDRESS(62,$K$1+1))</f>
        <v>151 миллионов 796 тысяч 815</v>
      </c>
      <c r="K28" s="370"/>
      <c r="L28" s="373"/>
      <c r="M28" s="30">
        <f>'Базовая Таблица'!H$16</f>
        <v>4</v>
      </c>
      <c r="N28" s="144" t="str">
        <f>'Базовая Таблица'!P39</f>
        <v xml:space="preserve">Капля </v>
      </c>
      <c r="O28" s="376"/>
      <c r="P28" s="30">
        <f t="shared" si="4"/>
        <v>9</v>
      </c>
      <c r="Q28" s="32" t="str">
        <f t="shared" si="5"/>
        <v>-й</v>
      </c>
      <c r="R28" s="139" t="str">
        <f t="shared" ca="1" si="6"/>
        <v>Компакт Абсолютов Эволюции Человека-Ипостаси ИВО Метагалактическая Высшая Метагалактика</v>
      </c>
      <c r="S28" s="161" t="str">
        <f t="shared" ca="1" si="2"/>
        <v>134 миллионов 930 тысяч 563</v>
      </c>
      <c r="T28" s="31" t="str">
        <f t="shared" si="7"/>
        <v>-й мерности</v>
      </c>
    </row>
    <row r="29" spans="1:20" ht="76" customHeight="1" x14ac:dyDescent="0.2">
      <c r="A29" s="132" t="str">
        <f t="shared" ca="1" si="0"/>
        <v>1-й Архетип</v>
      </c>
      <c r="B29" s="380" t="str">
        <f>B21</f>
        <v>Абсолютным Высшим Метагалактическим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Метагалактика</v>
      </c>
      <c r="F29" s="157" t="str">
        <f ca="1">INDIRECT("'Лист с данными'!"&amp;ADDRESS(42,$K$1+1))</f>
        <v>134 миллионов 930 тысяч 559</v>
      </c>
      <c r="G29" s="4" t="str">
        <f t="shared" si="3"/>
        <v>-й мерности</v>
      </c>
      <c r="H29" s="365"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151 миллионов 796 тысяч 811</v>
      </c>
      <c r="K29" s="368" t="str">
        <f>K11</f>
        <v>-лионной степени капель Абсолютного Огня,</v>
      </c>
      <c r="L29" s="371" t="str">
        <f>L11</f>
        <v>стяжая и компактифицируя в</v>
      </c>
      <c r="M29" s="3">
        <f>'Базовая Таблица'!H$15</f>
        <v>16</v>
      </c>
      <c r="N29" s="145" t="str">
        <f>'Базовая Таблица'!P40</f>
        <v>Искра</v>
      </c>
      <c r="O29" s="374" t="str">
        <f ca="1">O21</f>
        <v>Спин</v>
      </c>
      <c r="P29" s="3">
        <f t="shared" si="4"/>
        <v>8</v>
      </c>
      <c r="Q29" s="39" t="str">
        <f t="shared" si="5"/>
        <v>-й</v>
      </c>
      <c r="R29" s="140" t="str">
        <f t="shared" ca="1" si="6"/>
        <v>Компакт Абсолютов Видов Материи Сиаматика Метагалактическая Высшая Метагалактика</v>
      </c>
      <c r="S29" s="162" t="str">
        <f t="shared" ca="1" si="2"/>
        <v>134 миллионов 930 тысяч 559</v>
      </c>
      <c r="T29" s="4" t="str">
        <f t="shared" si="7"/>
        <v>-й мерности</v>
      </c>
    </row>
    <row r="30" spans="1:20" ht="76" customHeight="1" x14ac:dyDescent="0.2">
      <c r="A30" s="129" t="str">
        <f t="shared" ca="1" si="0"/>
        <v>1-й Архетип</v>
      </c>
      <c r="B30" s="381"/>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Метагалактика</v>
      </c>
      <c r="F30" s="154" t="str">
        <f ca="1">INDIRECT("'Лист с данными'!"&amp;ADDRESS(43,$K$1+1))</f>
        <v>134 миллионов 930 тысяч 543</v>
      </c>
      <c r="G30" s="13" t="str">
        <f t="shared" si="3"/>
        <v>-й мерности</v>
      </c>
      <c r="H30" s="366"/>
      <c r="I30" s="142" t="str">
        <f ca="1">INDIRECT("'Лист с данными'!"&amp;ADDRESS(89,$K$1+1))&amp;'Базовая Таблица'!$N$28</f>
        <v xml:space="preserve">2 в </v>
      </c>
      <c r="J30" s="196" t="str">
        <f ca="1">INDIRECT("'Лист с данными'!"&amp;ADDRESS(64,$K$1+1))</f>
        <v>151 миллионов 796 тысяч 793</v>
      </c>
      <c r="K30" s="369"/>
      <c r="L30" s="372"/>
      <c r="M30" s="12">
        <f>'Базовая Таблица'!H$15</f>
        <v>16</v>
      </c>
      <c r="N30" s="142" t="str">
        <f>'Базовая Таблица'!P41</f>
        <v>Точка-Искра</v>
      </c>
      <c r="O30" s="375"/>
      <c r="P30" s="12">
        <f t="shared" si="4"/>
        <v>7</v>
      </c>
      <c r="Q30" s="14" t="str">
        <f t="shared" si="5"/>
        <v>-й</v>
      </c>
      <c r="R30" s="137" t="str">
        <f t="shared" ca="1" si="6"/>
        <v>Компакт Абсолютов Видов Материи Вотика Метагалактическая Высшая Метагалактика</v>
      </c>
      <c r="S30" s="159" t="str">
        <f t="shared" ca="1" si="2"/>
        <v>134 миллионов 930 тысяч 543</v>
      </c>
      <c r="T30" s="13" t="str">
        <f t="shared" si="7"/>
        <v>-й мерности</v>
      </c>
    </row>
    <row r="31" spans="1:20" ht="76" customHeight="1" x14ac:dyDescent="0.2">
      <c r="A31" s="130" t="str">
        <f t="shared" ca="1" si="0"/>
        <v>1-й Архетип</v>
      </c>
      <c r="B31" s="381"/>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Метагалактика</v>
      </c>
      <c r="F31" s="155" t="str">
        <f ca="1">INDIRECT("'Лист с данными'!"&amp;ADDRESS(44,$K$1+1))</f>
        <v>134 миллионов 930 тысяч 527</v>
      </c>
      <c r="G31" s="22" t="str">
        <f t="shared" si="3"/>
        <v>-й мерности</v>
      </c>
      <c r="H31" s="366"/>
      <c r="I31" s="143" t="str">
        <f ca="1">INDIRECT("'Лист с данными'!"&amp;ADDRESS(90,$K$1+1))&amp;'Базовая Таблица'!$N$28</f>
        <v xml:space="preserve">2 в </v>
      </c>
      <c r="J31" s="197" t="str">
        <f ca="1">INDIRECT("'Лист с данными'!"&amp;ADDRESS(65,$K$1+1))</f>
        <v>151 миллионов 796 тысяч 775</v>
      </c>
      <c r="K31" s="369"/>
      <c r="L31" s="372"/>
      <c r="M31" s="21">
        <f>'Базовая Таблица'!H$15</f>
        <v>16</v>
      </c>
      <c r="N31" s="143" t="str">
        <f>'Базовая Таблица'!P42</f>
        <v>Точка</v>
      </c>
      <c r="O31" s="375"/>
      <c r="P31" s="21">
        <f t="shared" si="4"/>
        <v>6</v>
      </c>
      <c r="Q31" s="23" t="str">
        <f t="shared" si="5"/>
        <v>-й</v>
      </c>
      <c r="R31" s="138" t="str">
        <f t="shared" ca="1" si="6"/>
        <v>Компакт Абсолютов Видов Материи Экстремика Метагалактическая Высшая Метагалактика</v>
      </c>
      <c r="S31" s="160" t="str">
        <f t="shared" ca="1" si="2"/>
        <v>134 миллионов 930 тысяч 527</v>
      </c>
      <c r="T31" s="22" t="str">
        <f t="shared" si="7"/>
        <v>-й мерности</v>
      </c>
    </row>
    <row r="32" spans="1:20" ht="76" customHeight="1" thickBot="1" x14ac:dyDescent="0.25">
      <c r="A32" s="131" t="str">
        <f t="shared" ca="1" si="0"/>
        <v>1-й Архетип</v>
      </c>
      <c r="B32" s="382"/>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Метагалактика</v>
      </c>
      <c r="F32" s="156" t="str">
        <f ca="1">INDIRECT("'Лист с данными'!"&amp;ADDRESS(45,$K$1+1))</f>
        <v>134 миллионов 930 тысяч 511</v>
      </c>
      <c r="G32" s="31" t="str">
        <f t="shared" si="3"/>
        <v>-й мерности</v>
      </c>
      <c r="H32" s="367"/>
      <c r="I32" s="144" t="str">
        <f ca="1">INDIRECT("'Лист с данными'!"&amp;ADDRESS(91,$K$1+1))&amp;'Базовая Таблица'!$N$28</f>
        <v xml:space="preserve">2 в </v>
      </c>
      <c r="J32" s="198" t="str">
        <f ca="1">INDIRECT("'Лист с данными'!"&amp;ADDRESS(66,$K$1+1))</f>
        <v>151 миллионов 796 тысяч 757</v>
      </c>
      <c r="K32" s="370"/>
      <c r="L32" s="373"/>
      <c r="M32" s="30">
        <f>'Базовая Таблица'!H$15</f>
        <v>16</v>
      </c>
      <c r="N32" s="144" t="str">
        <f>'Базовая Таблица'!P43</f>
        <v xml:space="preserve">Элемент </v>
      </c>
      <c r="O32" s="376"/>
      <c r="P32" s="30">
        <f t="shared" si="4"/>
        <v>5</v>
      </c>
      <c r="Q32" s="32" t="str">
        <f t="shared" si="5"/>
        <v>-й</v>
      </c>
      <c r="R32" s="139" t="str">
        <f t="shared" ca="1" si="6"/>
        <v>Компакт Абсолютов Видов Материи Ивдивика Метагалактическая Высшая Метагалактика</v>
      </c>
      <c r="S32" s="161" t="str">
        <f t="shared" ca="1" si="2"/>
        <v>134 миллионов 930 тысяч 511</v>
      </c>
      <c r="T32" s="31" t="str">
        <f t="shared" si="7"/>
        <v>-й мерности</v>
      </c>
    </row>
    <row r="33" spans="1:20" ht="76" customHeight="1" x14ac:dyDescent="0.2">
      <c r="A33" s="132" t="str">
        <f t="shared" ca="1" si="0"/>
        <v>1-й Архетип</v>
      </c>
      <c r="B33" s="338" t="str">
        <f>B11</f>
        <v>Абсолютным Высшим Метагалактическим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Метагалактика</v>
      </c>
      <c r="F33" s="157" t="str">
        <f ca="1">INDIRECT("'Лист с данными'!"&amp;ADDRESS(46,$K$1+1))</f>
        <v>134 миллионов 930 тысяч 495</v>
      </c>
      <c r="G33" s="4" t="str">
        <f t="shared" si="3"/>
        <v>-й мерности</v>
      </c>
      <c r="H33" s="365"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151 миллионов 796 тысяч 739</v>
      </c>
      <c r="K33" s="368" t="str">
        <f>K11</f>
        <v>-лионной степени капель Абсолютного Огня,</v>
      </c>
      <c r="L33" s="371" t="str">
        <f>L11</f>
        <v>стяжая и компактифицируя в</v>
      </c>
      <c r="M33" s="194" t="str">
        <f ca="1">INDIRECT("'Лист с данными'!"&amp;ADDRESS(171,$K$1+1))</f>
        <v>16 тысяч 384</v>
      </c>
      <c r="N33" s="145" t="str">
        <f>'Базовая Таблица'!P44</f>
        <v>Молекула</v>
      </c>
      <c r="O33" s="374" t="str">
        <f ca="1">O21</f>
        <v>Спин</v>
      </c>
      <c r="P33" s="3">
        <f t="shared" si="4"/>
        <v>4</v>
      </c>
      <c r="Q33" s="39" t="str">
        <f t="shared" si="5"/>
        <v>-й</v>
      </c>
      <c r="R33" s="140" t="str">
        <f t="shared" ca="1" si="6"/>
        <v>Компакт Абсолютов Реальностей Сиаматика Синтезная Метагалактическая Высшая Метагалактика</v>
      </c>
      <c r="S33" s="162" t="str">
        <f t="shared" ca="1" si="2"/>
        <v>134 миллионов 930 тысяч 495</v>
      </c>
      <c r="T33" s="4" t="str">
        <f t="shared" si="7"/>
        <v>-й мерности</v>
      </c>
    </row>
    <row r="34" spans="1:20" ht="76" customHeight="1" x14ac:dyDescent="0.2">
      <c r="A34" s="129" t="str">
        <f t="shared" ca="1" si="0"/>
        <v>1-й Архетип</v>
      </c>
      <c r="B34" s="339"/>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Метагалактика</v>
      </c>
      <c r="F34" s="154" t="str">
        <f ca="1">INDIRECT("'Лист с данными'!"&amp;ADDRESS(47,$K$1+1))</f>
        <v>134 миллионов 926 тысяч 399</v>
      </c>
      <c r="G34" s="13" t="str">
        <f t="shared" si="3"/>
        <v>-й мерности</v>
      </c>
      <c r="H34" s="366"/>
      <c r="I34" s="142" t="str">
        <f ca="1">INDIRECT("'Лист с данными'!"&amp;ADDRESS(93,$K$1+1))&amp;'Базовая Таблица'!$N$28</f>
        <v xml:space="preserve">2 в </v>
      </c>
      <c r="J34" s="196" t="str">
        <f ca="1">INDIRECT("'Лист с данными'!"&amp;ADDRESS(68,$K$1+1))</f>
        <v>151 миллионов 792 тысяч 131</v>
      </c>
      <c r="K34" s="369"/>
      <c r="L34" s="372"/>
      <c r="M34" s="191" t="str">
        <f ca="1">INDIRECT("'Лист с данными'!"&amp;ADDRESS(172,$K$1+1))</f>
        <v>12 тысяч 288</v>
      </c>
      <c r="N34" s="142" t="str">
        <f>'Базовая Таблица'!P45</f>
        <v>Атом</v>
      </c>
      <c r="O34" s="375"/>
      <c r="P34" s="12">
        <f t="shared" si="4"/>
        <v>3</v>
      </c>
      <c r="Q34" s="14" t="str">
        <f t="shared" si="5"/>
        <v>-й</v>
      </c>
      <c r="R34" s="137" t="str">
        <f t="shared" ca="1" si="6"/>
        <v>Компакт Абсолютов Реальностей Сиаматика Огненная Метагалактическая Высшая Метагалактика</v>
      </c>
      <c r="S34" s="159" t="str">
        <f t="shared" ca="1" si="2"/>
        <v>134 миллионов 926 тысяч 399</v>
      </c>
      <c r="T34" s="13" t="str">
        <f t="shared" si="7"/>
        <v>-й мерности</v>
      </c>
    </row>
    <row r="35" spans="1:20" ht="76" customHeight="1" x14ac:dyDescent="0.2">
      <c r="A35" s="130" t="str">
        <f t="shared" ca="1" si="0"/>
        <v>1-й Архетип</v>
      </c>
      <c r="B35" s="339"/>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Метагалактика</v>
      </c>
      <c r="F35" s="155" t="str">
        <f ca="1">INDIRECT("'Лист с данными'!"&amp;ADDRESS(48,$K$1+1))</f>
        <v>134 миллионов 922 тысяч 303</v>
      </c>
      <c r="G35" s="22" t="str">
        <f t="shared" si="3"/>
        <v>-й мерности</v>
      </c>
      <c r="H35" s="366"/>
      <c r="I35" s="143" t="str">
        <f ca="1">INDIRECT("'Лист с данными'!"&amp;ADDRESS(94,$K$1+1))&amp;'Базовая Таблица'!$N$28</f>
        <v xml:space="preserve">2 в </v>
      </c>
      <c r="J35" s="197" t="str">
        <f ca="1">INDIRECT("'Лист с данными'!"&amp;ADDRESS(69,$K$1+1))</f>
        <v>151 миллионов 787 тысяч 523</v>
      </c>
      <c r="K35" s="369"/>
      <c r="L35" s="372"/>
      <c r="M35" s="192" t="str">
        <f ca="1">INDIRECT("'Лист с данными'!"&amp;ADDRESS(173,$K$1+1))</f>
        <v>8 тысяч 192</v>
      </c>
      <c r="N35" s="143" t="str">
        <f>'Базовая Таблица'!P46</f>
        <v>Частица</v>
      </c>
      <c r="O35" s="375"/>
      <c r="P35" s="21">
        <f t="shared" si="4"/>
        <v>2</v>
      </c>
      <c r="Q35" s="23" t="str">
        <f t="shared" si="5"/>
        <v>-й</v>
      </c>
      <c r="R35" s="138" t="str">
        <f t="shared" ca="1" si="6"/>
        <v>Компакт Абсолютов Реальностей Сиаматика Тонкая Метагалактическая Высшая Метагалактика</v>
      </c>
      <c r="S35" s="160" t="str">
        <f t="shared" ca="1" si="2"/>
        <v>134 миллионов 922 тысяч 303</v>
      </c>
      <c r="T35" s="22" t="str">
        <f t="shared" si="7"/>
        <v>-й мерности</v>
      </c>
    </row>
    <row r="36" spans="1:20" ht="76" customHeight="1" thickBot="1" x14ac:dyDescent="0.25">
      <c r="A36" s="131" t="str">
        <f t="shared" ca="1" si="0"/>
        <v>1-й Архетип</v>
      </c>
      <c r="B36" s="340"/>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Метагалактика</v>
      </c>
      <c r="F36" s="156" t="str">
        <f ca="1">INDIRECT("'Лист с данными'!"&amp;ADDRESS(49,$K$1+1))</f>
        <v>134 миллионов 918 тысяч 207</v>
      </c>
      <c r="G36" s="31" t="str">
        <f t="shared" si="3"/>
        <v>-й мерности</v>
      </c>
      <c r="H36" s="367"/>
      <c r="I36" s="144" t="str">
        <f ca="1">INDIRECT("'Лист с данными'!"&amp;ADDRESS(95,$K$1+1))&amp;'Базовая Таблица'!$N$28</f>
        <v xml:space="preserve">2 в </v>
      </c>
      <c r="J36" s="198" t="str">
        <f ca="1">INDIRECT("'Лист с данными'!"&amp;ADDRESS(70,$K$1+1))</f>
        <v>151 миллионов 782 тысяч 915</v>
      </c>
      <c r="K36" s="370"/>
      <c r="L36" s="373"/>
      <c r="M36" s="193" t="str">
        <f ca="1">INDIRECT("'Лист с данными'!"&amp;ADDRESS(174,$K$1+1))</f>
        <v>4 тысяч 096</v>
      </c>
      <c r="N36" s="144" t="str">
        <f>'Базовая Таблица'!P47</f>
        <v>Спин</v>
      </c>
      <c r="O36" s="376"/>
      <c r="P36" s="30">
        <f t="shared" si="4"/>
        <v>1</v>
      </c>
      <c r="Q36" s="32" t="str">
        <f t="shared" si="5"/>
        <v>-й</v>
      </c>
      <c r="R36" s="139" t="str">
        <f t="shared" ca="1" si="6"/>
        <v>Компакт Абсолютов Реальностей Сиаматика Метагалактическая Высшая Метагалактика</v>
      </c>
      <c r="S36" s="161" t="str">
        <f t="shared" ca="1" si="2"/>
        <v>134 миллионов 918 тысяч 207</v>
      </c>
      <c r="T36" s="31" t="str">
        <f t="shared" si="7"/>
        <v>-й мерности</v>
      </c>
    </row>
    <row r="37" spans="1:20" ht="19" thickBot="1" x14ac:dyDescent="0.25">
      <c r="A37" s="383" t="str">
        <f>'Базовая Таблица'!A48</f>
        <v>Возжигаем Эталонный Абсолют каждого у Изначально Вышестоящего Отца (в начале любого стяжания)</v>
      </c>
      <c r="B37" s="384"/>
      <c r="C37" s="384"/>
      <c r="D37" s="384"/>
      <c r="E37" s="384"/>
      <c r="F37" s="384"/>
      <c r="G37" s="384"/>
      <c r="H37" s="384"/>
      <c r="I37" s="384"/>
      <c r="J37" s="384"/>
      <c r="K37" s="384"/>
      <c r="L37" s="384"/>
      <c r="M37" s="384"/>
      <c r="N37" s="384"/>
      <c r="O37" s="384"/>
      <c r="P37" s="384"/>
      <c r="Q37" s="384"/>
      <c r="R37" s="384"/>
      <c r="S37" s="384"/>
      <c r="T37" s="385"/>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77" t="str">
        <f ca="1">'Базовая Таблица'!$A$52&amp;INDIRECT("'Лист с данными'!"&amp;ADDRESS(8,$K$1+1))&amp;" "&amp;'Базовая Таблица'!F1</f>
        <v>Шаг №2 (ПОСЛЕ стяжания ВСЕХ Абсолютов соответствующего Архетипа)</v>
      </c>
      <c r="B40" s="378"/>
      <c r="C40" s="378"/>
      <c r="D40" s="378"/>
      <c r="E40" s="378"/>
      <c r="F40" s="378"/>
      <c r="G40" s="378"/>
      <c r="H40" s="378"/>
      <c r="I40" s="378"/>
      <c r="J40" s="378"/>
      <c r="K40" s="378"/>
      <c r="L40" s="378"/>
      <c r="M40" s="378"/>
      <c r="N40" s="378"/>
      <c r="O40" s="378"/>
      <c r="P40" s="378"/>
      <c r="Q40" s="378"/>
      <c r="R40" s="378"/>
      <c r="S40" s="378"/>
      <c r="T40" s="379"/>
    </row>
    <row r="41" spans="1:20" s="166" customFormat="1" x14ac:dyDescent="0.2">
      <c r="A41" s="386" t="str">
        <f>'Базовая Таблица'!$A$53&amp;" "&amp;'Базовая Таблица'!C1</f>
        <v>Стяжание Вида Человека (на выбор, в каждом архетипе, необходимо стяжать от 1 до 4 Видов Человека)</v>
      </c>
      <c r="B41" s="387"/>
      <c r="C41" s="387"/>
      <c r="D41" s="387"/>
      <c r="E41" s="387"/>
      <c r="F41" s="387"/>
      <c r="G41" s="387"/>
      <c r="H41" s="387"/>
      <c r="I41" s="387"/>
      <c r="J41" s="387"/>
      <c r="K41" s="387"/>
      <c r="L41" s="387"/>
      <c r="M41" s="387"/>
      <c r="N41" s="387"/>
      <c r="O41" s="387"/>
      <c r="P41" s="387"/>
      <c r="Q41" s="387"/>
      <c r="R41" s="387"/>
      <c r="S41" s="387"/>
      <c r="T41" s="388"/>
    </row>
    <row r="42" spans="1:20" s="166" customFormat="1" x14ac:dyDescent="0.2">
      <c r="A42" s="389"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Метагалактика</v>
      </c>
      <c r="B42" s="390"/>
      <c r="C42" s="390"/>
      <c r="D42" s="390"/>
      <c r="E42" s="390"/>
      <c r="F42" s="390"/>
      <c r="G42" s="390"/>
      <c r="H42" s="390"/>
      <c r="I42" s="390"/>
      <c r="J42" s="390"/>
      <c r="K42" s="390"/>
      <c r="L42" s="390"/>
      <c r="M42" s="390"/>
      <c r="N42" s="390"/>
      <c r="O42" s="390"/>
      <c r="P42" s="390"/>
      <c r="Q42" s="390"/>
      <c r="R42" s="390"/>
      <c r="S42" s="390"/>
      <c r="T42" s="391"/>
    </row>
    <row r="43" spans="1:20" s="166" customFormat="1" x14ac:dyDescent="0.2">
      <c r="A43" s="389"/>
      <c r="B43" s="390"/>
      <c r="C43" s="390"/>
      <c r="D43" s="390"/>
      <c r="E43" s="390"/>
      <c r="F43" s="390"/>
      <c r="G43" s="390"/>
      <c r="H43" s="390"/>
      <c r="I43" s="390"/>
      <c r="J43" s="390"/>
      <c r="K43" s="390"/>
      <c r="L43" s="390"/>
      <c r="M43" s="390"/>
      <c r="N43" s="390"/>
      <c r="O43" s="390"/>
      <c r="P43" s="390"/>
      <c r="Q43" s="390"/>
      <c r="R43" s="390"/>
      <c r="S43" s="390"/>
      <c r="T43" s="391"/>
    </row>
    <row r="44" spans="1:20" s="166" customFormat="1" ht="17" thickBot="1" x14ac:dyDescent="0.25">
      <c r="A44" s="392" t="str">
        <f>'Базовая Таблица'!A$59</f>
        <v>(это объём Частей синтезируемых в Физическое Тело каждого явлением Человека)</v>
      </c>
      <c r="B44" s="393"/>
      <c r="C44" s="393"/>
      <c r="D44" s="393"/>
      <c r="E44" s="393"/>
      <c r="F44" s="393"/>
      <c r="G44" s="393"/>
      <c r="H44" s="393"/>
      <c r="I44" s="393"/>
      <c r="J44" s="393"/>
      <c r="K44" s="393"/>
      <c r="L44" s="393"/>
      <c r="M44" s="393"/>
      <c r="N44" s="393"/>
      <c r="O44" s="393"/>
      <c r="P44" s="393"/>
      <c r="Q44" s="393"/>
      <c r="R44" s="393"/>
      <c r="S44" s="393"/>
      <c r="T44" s="394"/>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77" t="str">
        <f ca="1">'Базовая Таблица'!$A$52&amp;INDIRECT("'Лист с данными'!"&amp;ADDRESS(8,$K$1+1))&amp;" "&amp;'Базовая Таблица'!F1</f>
        <v>Шаг №2 (ПОСЛЕ стяжания ВСЕХ Абсолютов соответствующего Архетипа)</v>
      </c>
      <c r="B47" s="378"/>
      <c r="C47" s="378"/>
      <c r="D47" s="378"/>
      <c r="E47" s="378"/>
      <c r="F47" s="378"/>
      <c r="G47" s="378"/>
      <c r="H47" s="378"/>
      <c r="I47" s="378"/>
      <c r="J47" s="378"/>
      <c r="K47" s="378"/>
      <c r="L47" s="378"/>
      <c r="M47" s="378"/>
      <c r="N47" s="378"/>
      <c r="O47" s="378"/>
      <c r="P47" s="378"/>
      <c r="Q47" s="378"/>
      <c r="R47" s="378"/>
      <c r="S47" s="378"/>
      <c r="T47" s="379"/>
    </row>
    <row r="48" spans="1:20" s="166" customFormat="1" x14ac:dyDescent="0.2">
      <c r="A48" s="386" t="str">
        <f>'Базовая Таблица'!$A$53&amp;" "&amp;'Базовая Таблица'!C1</f>
        <v>Стяжание Вида Человека (на выбор, в каждом архетипе, необходимо стяжать от 1 до 4 Видов Человека)</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386"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Метагалактика</v>
      </c>
      <c r="B49" s="387"/>
      <c r="C49" s="387"/>
      <c r="D49" s="387"/>
      <c r="E49" s="387"/>
      <c r="F49" s="387"/>
      <c r="G49" s="387"/>
      <c r="H49" s="387"/>
      <c r="I49" s="387"/>
      <c r="J49" s="387"/>
      <c r="K49" s="387"/>
      <c r="L49" s="387"/>
      <c r="M49" s="387"/>
      <c r="N49" s="387"/>
      <c r="O49" s="387"/>
      <c r="P49" s="387"/>
      <c r="Q49" s="387"/>
      <c r="R49" s="387"/>
      <c r="S49" s="387"/>
      <c r="T49" s="388"/>
    </row>
    <row r="50" spans="1:20" s="166" customFormat="1" x14ac:dyDescent="0.2">
      <c r="A50" s="401"/>
      <c r="B50" s="402"/>
      <c r="C50" s="402"/>
      <c r="D50" s="402"/>
      <c r="E50" s="402"/>
      <c r="F50" s="402"/>
      <c r="G50" s="402"/>
      <c r="H50" s="402"/>
      <c r="I50" s="402"/>
      <c r="J50" s="402"/>
      <c r="K50" s="402"/>
      <c r="L50" s="402"/>
      <c r="M50" s="402"/>
      <c r="N50" s="402"/>
      <c r="O50" s="402"/>
      <c r="P50" s="402"/>
      <c r="Q50" s="402"/>
      <c r="R50" s="402"/>
      <c r="S50" s="402"/>
      <c r="T50" s="403"/>
    </row>
    <row r="51" spans="1:20" s="166" customFormat="1" x14ac:dyDescent="0.2">
      <c r="A51" s="395" t="str">
        <f>'Лист с данными'!A128</f>
        <v>16 тысяч 384 Частей Человека, в каждой из которых</v>
      </c>
      <c r="B51" s="396"/>
      <c r="C51" s="396"/>
      <c r="D51" s="396"/>
      <c r="E51" s="396"/>
      <c r="F51" s="396"/>
      <c r="G51" s="396"/>
      <c r="H51" s="396"/>
      <c r="I51" s="396"/>
      <c r="J51" s="396"/>
      <c r="K51" s="396"/>
      <c r="L51" s="396"/>
      <c r="M51" s="396"/>
      <c r="N51" s="396"/>
      <c r="O51" s="396"/>
      <c r="P51" s="396"/>
      <c r="Q51" s="396"/>
      <c r="R51" s="396"/>
      <c r="S51" s="396"/>
      <c r="T51" s="397"/>
    </row>
    <row r="52" spans="1:20" s="166" customFormat="1" x14ac:dyDescent="0.2">
      <c r="A52" s="398"/>
      <c r="B52" s="399"/>
      <c r="C52" s="399"/>
      <c r="D52" s="399"/>
      <c r="E52" s="399"/>
      <c r="F52" s="399"/>
      <c r="G52" s="399"/>
      <c r="H52" s="399"/>
      <c r="I52" s="399"/>
      <c r="J52" s="399"/>
      <c r="K52" s="399"/>
      <c r="L52" s="399"/>
      <c r="M52" s="399"/>
      <c r="N52" s="399"/>
      <c r="O52" s="399"/>
      <c r="P52" s="399"/>
      <c r="Q52" s="399"/>
      <c r="R52" s="399"/>
      <c r="S52" s="399"/>
      <c r="T52" s="400"/>
    </row>
    <row r="53" spans="1:20" s="166" customFormat="1" ht="15.5" customHeight="1" x14ac:dyDescent="0.2">
      <c r="A53" s="395" t="str">
        <f>'Лист с данными'!A129</f>
        <v>16 тысяч 384 Систем частей, в каждой из которых</v>
      </c>
      <c r="B53" s="396"/>
      <c r="C53" s="396"/>
      <c r="D53" s="396"/>
      <c r="E53" s="396"/>
      <c r="F53" s="396"/>
      <c r="G53" s="396"/>
      <c r="H53" s="396"/>
      <c r="I53" s="396"/>
      <c r="J53" s="396"/>
      <c r="K53" s="396"/>
      <c r="L53" s="396"/>
      <c r="M53" s="396"/>
      <c r="N53" s="396"/>
      <c r="O53" s="396"/>
      <c r="P53" s="396"/>
      <c r="Q53" s="396"/>
      <c r="R53" s="396"/>
      <c r="S53" s="396"/>
      <c r="T53" s="397"/>
    </row>
    <row r="54" spans="1:20" s="166" customFormat="1" x14ac:dyDescent="0.2">
      <c r="A54" s="398"/>
      <c r="B54" s="399"/>
      <c r="C54" s="399"/>
      <c r="D54" s="399"/>
      <c r="E54" s="399"/>
      <c r="F54" s="399"/>
      <c r="G54" s="399"/>
      <c r="H54" s="399"/>
      <c r="I54" s="399"/>
      <c r="J54" s="399"/>
      <c r="K54" s="399"/>
      <c r="L54" s="399"/>
      <c r="M54" s="399"/>
      <c r="N54" s="399"/>
      <c r="O54" s="399"/>
      <c r="P54" s="399"/>
      <c r="Q54" s="399"/>
      <c r="R54" s="399"/>
      <c r="S54" s="399"/>
      <c r="T54" s="400"/>
    </row>
    <row r="55" spans="1:20" s="166" customFormat="1" ht="15.5" customHeight="1" x14ac:dyDescent="0.2">
      <c r="A55" s="395" t="str">
        <f>'Лист с данными'!A130</f>
        <v>16 тысяч 384 Аппаратов систем частей, в каждой из которых</v>
      </c>
      <c r="B55" s="396"/>
      <c r="C55" s="396"/>
      <c r="D55" s="396"/>
      <c r="E55" s="396"/>
      <c r="F55" s="396"/>
      <c r="G55" s="396"/>
      <c r="H55" s="396"/>
      <c r="I55" s="396"/>
      <c r="J55" s="396"/>
      <c r="K55" s="396"/>
      <c r="L55" s="396"/>
      <c r="M55" s="396"/>
      <c r="N55" s="396"/>
      <c r="O55" s="396"/>
      <c r="P55" s="396"/>
      <c r="Q55" s="396"/>
      <c r="R55" s="396"/>
      <c r="S55" s="396"/>
      <c r="T55" s="397"/>
    </row>
    <row r="56" spans="1:20" s="166" customFormat="1" x14ac:dyDescent="0.2">
      <c r="A56" s="398"/>
      <c r="B56" s="399"/>
      <c r="C56" s="399"/>
      <c r="D56" s="399"/>
      <c r="E56" s="399"/>
      <c r="F56" s="399"/>
      <c r="G56" s="399"/>
      <c r="H56" s="399"/>
      <c r="I56" s="399"/>
      <c r="J56" s="399"/>
      <c r="K56" s="399"/>
      <c r="L56" s="399"/>
      <c r="M56" s="399"/>
      <c r="N56" s="399"/>
      <c r="O56" s="399"/>
      <c r="P56" s="399"/>
      <c r="Q56" s="399"/>
      <c r="R56" s="399"/>
      <c r="S56" s="399"/>
      <c r="T56" s="400"/>
    </row>
    <row r="57" spans="1:20" s="166" customFormat="1" x14ac:dyDescent="0.2">
      <c r="A57" s="395" t="str">
        <f>'Лист с данными'!A131</f>
        <v>16 тысяч 384 Частностей аппаратов систем частей</v>
      </c>
      <c r="B57" s="396"/>
      <c r="C57" s="396"/>
      <c r="D57" s="396"/>
      <c r="E57" s="396"/>
      <c r="F57" s="396"/>
      <c r="G57" s="396"/>
      <c r="H57" s="396"/>
      <c r="I57" s="396"/>
      <c r="J57" s="396"/>
      <c r="K57" s="396"/>
      <c r="L57" s="396"/>
      <c r="M57" s="396"/>
      <c r="N57" s="396"/>
      <c r="O57" s="396"/>
      <c r="P57" s="396"/>
      <c r="Q57" s="396"/>
      <c r="R57" s="396"/>
      <c r="S57" s="396"/>
      <c r="T57" s="397"/>
    </row>
    <row r="58" spans="1:20" s="166" customFormat="1" ht="17" thickBot="1" x14ac:dyDescent="0.25">
      <c r="A58" s="404"/>
      <c r="B58" s="405"/>
      <c r="C58" s="405"/>
      <c r="D58" s="405"/>
      <c r="E58" s="405"/>
      <c r="F58" s="405"/>
      <c r="G58" s="405"/>
      <c r="H58" s="405"/>
      <c r="I58" s="405"/>
      <c r="J58" s="405"/>
      <c r="K58" s="405"/>
      <c r="L58" s="405"/>
      <c r="M58" s="405"/>
      <c r="N58" s="405"/>
      <c r="O58" s="405"/>
      <c r="P58" s="405"/>
      <c r="Q58" s="405"/>
      <c r="R58" s="405"/>
      <c r="S58" s="405"/>
      <c r="T58" s="406"/>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77" t="str">
        <f ca="1">'Базовая Таблица'!$A$52&amp;INDIRECT("'Лист с данными'!"&amp;ADDRESS(8,$K$1+1))&amp;" "&amp;'Базовая Таблица'!F1</f>
        <v>Шаг №2 (ПОСЛЕ стяжания ВСЕХ Абсолютов соответствующего Архетипа)</v>
      </c>
      <c r="B61" s="378"/>
      <c r="C61" s="378"/>
      <c r="D61" s="378"/>
      <c r="E61" s="378"/>
      <c r="F61" s="378"/>
      <c r="G61" s="378"/>
      <c r="H61" s="378"/>
      <c r="I61" s="378"/>
      <c r="J61" s="378"/>
      <c r="K61" s="378"/>
      <c r="L61" s="378"/>
      <c r="M61" s="378"/>
      <c r="N61" s="378"/>
      <c r="O61" s="378"/>
      <c r="P61" s="378"/>
      <c r="Q61" s="378"/>
      <c r="R61" s="378"/>
      <c r="S61" s="378"/>
      <c r="T61" s="379"/>
    </row>
    <row r="62" spans="1:20" s="166" customFormat="1" x14ac:dyDescent="0.2">
      <c r="A62" s="386" t="str">
        <f>'Базовая Таблица'!$A$53&amp;" "&amp;'Базовая Таблица'!C1</f>
        <v>Стяжание Вида Человека (на выбор, в каждом архетипе, необходимо стяжать от 1 до 4 Видов Человека)</v>
      </c>
      <c r="B62" s="387"/>
      <c r="C62" s="387"/>
      <c r="D62" s="387"/>
      <c r="E62" s="387"/>
      <c r="F62" s="387"/>
      <c r="G62" s="387"/>
      <c r="H62" s="387"/>
      <c r="I62" s="387"/>
      <c r="J62" s="387"/>
      <c r="K62" s="387"/>
      <c r="L62" s="387"/>
      <c r="M62" s="387"/>
      <c r="N62" s="387"/>
      <c r="O62" s="387"/>
      <c r="P62" s="387"/>
      <c r="Q62" s="387"/>
      <c r="R62" s="387"/>
      <c r="S62" s="387"/>
      <c r="T62" s="388"/>
    </row>
    <row r="63" spans="1:20" s="166" customFormat="1" ht="15.5" customHeight="1" x14ac:dyDescent="0.2">
      <c r="A63" s="386"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Метагалактика</v>
      </c>
      <c r="B63" s="387"/>
      <c r="C63" s="387"/>
      <c r="D63" s="387"/>
      <c r="E63" s="387"/>
      <c r="F63" s="387"/>
      <c r="G63" s="387"/>
      <c r="H63" s="387"/>
      <c r="I63" s="387"/>
      <c r="J63" s="387"/>
      <c r="K63" s="387"/>
      <c r="L63" s="387"/>
      <c r="M63" s="387"/>
      <c r="N63" s="387"/>
      <c r="O63" s="387"/>
      <c r="P63" s="387"/>
      <c r="Q63" s="387"/>
      <c r="R63" s="387"/>
      <c r="S63" s="387"/>
      <c r="T63" s="388"/>
    </row>
    <row r="64" spans="1:20" s="166" customFormat="1" x14ac:dyDescent="0.2">
      <c r="A64" s="401"/>
      <c r="B64" s="402"/>
      <c r="C64" s="402"/>
      <c r="D64" s="402"/>
      <c r="E64" s="402"/>
      <c r="F64" s="402"/>
      <c r="G64" s="402"/>
      <c r="H64" s="402"/>
      <c r="I64" s="402"/>
      <c r="J64" s="402"/>
      <c r="K64" s="402"/>
      <c r="L64" s="402"/>
      <c r="M64" s="402"/>
      <c r="N64" s="402"/>
      <c r="O64" s="402"/>
      <c r="P64" s="402"/>
      <c r="Q64" s="402"/>
      <c r="R64" s="402"/>
      <c r="S64" s="402"/>
      <c r="T64" s="403"/>
    </row>
    <row r="65" spans="1:20" s="166" customFormat="1" ht="15.5" customHeight="1" x14ac:dyDescent="0.2">
      <c r="A65" s="395" t="str">
        <f ca="1">'Лист с данными'!A121&amp;" "&amp;INDIRECT("'Лист с данными'!"&amp;ADDRESS(4,$K$1+1))</f>
        <v>4096 Частей Человека Метагалактическая Высшая Метагалактика</v>
      </c>
      <c r="B65" s="396"/>
      <c r="C65" s="396"/>
      <c r="D65" s="396"/>
      <c r="E65" s="396"/>
      <c r="F65" s="396"/>
      <c r="G65" s="396"/>
      <c r="H65" s="396"/>
      <c r="I65" s="396"/>
      <c r="J65" s="396"/>
      <c r="K65" s="396"/>
      <c r="L65" s="396"/>
      <c r="M65" s="396"/>
      <c r="N65" s="396"/>
      <c r="O65" s="396"/>
      <c r="P65" s="396"/>
      <c r="Q65" s="396"/>
      <c r="R65" s="396"/>
      <c r="S65" s="396"/>
      <c r="T65" s="397"/>
    </row>
    <row r="66" spans="1:20" s="166" customFormat="1" x14ac:dyDescent="0.2">
      <c r="A66" s="398"/>
      <c r="B66" s="399"/>
      <c r="C66" s="399"/>
      <c r="D66" s="399"/>
      <c r="E66" s="399"/>
      <c r="F66" s="399"/>
      <c r="G66" s="399"/>
      <c r="H66" s="399"/>
      <c r="I66" s="399"/>
      <c r="J66" s="399"/>
      <c r="K66" s="399"/>
      <c r="L66" s="399"/>
      <c r="M66" s="399"/>
      <c r="N66" s="399"/>
      <c r="O66" s="399"/>
      <c r="P66" s="399"/>
      <c r="Q66" s="399"/>
      <c r="R66" s="399"/>
      <c r="S66" s="399"/>
      <c r="T66" s="400"/>
    </row>
    <row r="67" spans="1:20" s="166" customFormat="1" ht="15.5" customHeight="1" x14ac:dyDescent="0.2">
      <c r="A67" s="395" t="str">
        <f ca="1">'Лист с данными'!A122&amp;" "&amp;INDIRECT("'Лист с данными'!"&amp;ADDRESS(4,$K$1+1))</f>
        <v>4096 Систем частей Метагалактическая Высшая Метагалактика</v>
      </c>
      <c r="B67" s="396"/>
      <c r="C67" s="396"/>
      <c r="D67" s="396"/>
      <c r="E67" s="396"/>
      <c r="F67" s="396"/>
      <c r="G67" s="396"/>
      <c r="H67" s="396"/>
      <c r="I67" s="396"/>
      <c r="J67" s="396"/>
      <c r="K67" s="396"/>
      <c r="L67" s="396"/>
      <c r="M67" s="396"/>
      <c r="N67" s="396"/>
      <c r="O67" s="396"/>
      <c r="P67" s="396"/>
      <c r="Q67" s="396"/>
      <c r="R67" s="396"/>
      <c r="S67" s="396"/>
      <c r="T67" s="397"/>
    </row>
    <row r="68" spans="1:20" s="166" customFormat="1" x14ac:dyDescent="0.2">
      <c r="A68" s="398"/>
      <c r="B68" s="399"/>
      <c r="C68" s="399"/>
      <c r="D68" s="399"/>
      <c r="E68" s="399"/>
      <c r="F68" s="399"/>
      <c r="G68" s="399"/>
      <c r="H68" s="399"/>
      <c r="I68" s="399"/>
      <c r="J68" s="399"/>
      <c r="K68" s="399"/>
      <c r="L68" s="399"/>
      <c r="M68" s="399"/>
      <c r="N68" s="399"/>
      <c r="O68" s="399"/>
      <c r="P68" s="399"/>
      <c r="Q68" s="399"/>
      <c r="R68" s="399"/>
      <c r="S68" s="399"/>
      <c r="T68" s="400"/>
    </row>
    <row r="69" spans="1:20" s="166" customFormat="1" ht="15.5" customHeight="1" x14ac:dyDescent="0.2">
      <c r="A69" s="395" t="str">
        <f ca="1">'Лист с данными'!A123&amp;" "&amp;INDIRECT("'Лист с данными'!"&amp;ADDRESS(4,$K$1+1))</f>
        <v>4096 Аппаратов систем частей Метагалактическая Высшая Метагалактика</v>
      </c>
      <c r="B69" s="396"/>
      <c r="C69" s="396"/>
      <c r="D69" s="396"/>
      <c r="E69" s="396"/>
      <c r="F69" s="396"/>
      <c r="G69" s="396"/>
      <c r="H69" s="396"/>
      <c r="I69" s="396"/>
      <c r="J69" s="396"/>
      <c r="K69" s="396"/>
      <c r="L69" s="396"/>
      <c r="M69" s="396"/>
      <c r="N69" s="396"/>
      <c r="O69" s="396"/>
      <c r="P69" s="396"/>
      <c r="Q69" s="396"/>
      <c r="R69" s="396"/>
      <c r="S69" s="396"/>
      <c r="T69" s="397"/>
    </row>
    <row r="70" spans="1:20" s="166" customFormat="1" x14ac:dyDescent="0.2">
      <c r="A70" s="398"/>
      <c r="B70" s="399"/>
      <c r="C70" s="399"/>
      <c r="D70" s="399"/>
      <c r="E70" s="399"/>
      <c r="F70" s="399"/>
      <c r="G70" s="399"/>
      <c r="H70" s="399"/>
      <c r="I70" s="399"/>
      <c r="J70" s="399"/>
      <c r="K70" s="399"/>
      <c r="L70" s="399"/>
      <c r="M70" s="399"/>
      <c r="N70" s="399"/>
      <c r="O70" s="399"/>
      <c r="P70" s="399"/>
      <c r="Q70" s="399"/>
      <c r="R70" s="399"/>
      <c r="S70" s="399"/>
      <c r="T70" s="400"/>
    </row>
    <row r="71" spans="1:20" s="166" customFormat="1" ht="15.5" customHeight="1" x14ac:dyDescent="0.2">
      <c r="A71" s="395" t="str">
        <f ca="1">'Лист с данными'!A124&amp;" "&amp;INDIRECT("'Лист с данными'!"&amp;ADDRESS(4,$K$1+1))</f>
        <v>4096 Частностей аппаратов систем частей Метагалактическая Высшая Метагалактика</v>
      </c>
      <c r="B71" s="396"/>
      <c r="C71" s="396"/>
      <c r="D71" s="396"/>
      <c r="E71" s="396"/>
      <c r="F71" s="396"/>
      <c r="G71" s="396"/>
      <c r="H71" s="396"/>
      <c r="I71" s="396"/>
      <c r="J71" s="396"/>
      <c r="K71" s="396"/>
      <c r="L71" s="396"/>
      <c r="M71" s="396"/>
      <c r="N71" s="396"/>
      <c r="O71" s="396"/>
      <c r="P71" s="396"/>
      <c r="Q71" s="396"/>
      <c r="R71" s="396"/>
      <c r="S71" s="396"/>
      <c r="T71" s="397"/>
    </row>
    <row r="72" spans="1:20" s="166" customFormat="1" ht="17" thickBot="1" x14ac:dyDescent="0.25">
      <c r="A72" s="404"/>
      <c r="B72" s="405"/>
      <c r="C72" s="405"/>
      <c r="D72" s="405"/>
      <c r="E72" s="405"/>
      <c r="F72" s="405"/>
      <c r="G72" s="405"/>
      <c r="H72" s="405"/>
      <c r="I72" s="405"/>
      <c r="J72" s="405"/>
      <c r="K72" s="405"/>
      <c r="L72" s="405"/>
      <c r="M72" s="405"/>
      <c r="N72" s="405"/>
      <c r="O72" s="405"/>
      <c r="P72" s="405"/>
      <c r="Q72" s="405"/>
      <c r="R72" s="405"/>
      <c r="S72" s="405"/>
      <c r="T72" s="406"/>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77" t="str">
        <f ca="1">'Базовая Таблица'!$A$52&amp;INDIRECT("'Лист с данными'!"&amp;ADDRESS(8,$K$1+1))&amp;" "&amp;'Базовая Таблица'!F1</f>
        <v>Шаг №2 (ПОСЛЕ стяжания ВСЕХ Абсолютов соответствующего Архетипа)</v>
      </c>
      <c r="B75" s="378"/>
      <c r="C75" s="378"/>
      <c r="D75" s="378"/>
      <c r="E75" s="378"/>
      <c r="F75" s="378"/>
      <c r="G75" s="378"/>
      <c r="H75" s="378"/>
      <c r="I75" s="378"/>
      <c r="J75" s="378"/>
      <c r="K75" s="378"/>
      <c r="L75" s="378"/>
      <c r="M75" s="378"/>
      <c r="N75" s="378"/>
      <c r="O75" s="378"/>
      <c r="P75" s="378"/>
      <c r="Q75" s="378"/>
      <c r="R75" s="378"/>
      <c r="S75" s="378"/>
      <c r="T75" s="379"/>
    </row>
    <row r="76" spans="1:20" s="166" customFormat="1" x14ac:dyDescent="0.2">
      <c r="A76" s="386" t="str">
        <f>'Базовая Таблица'!$A$53&amp;" "&amp;'Базовая Таблица'!C1</f>
        <v>Стяжание Вида Человека (на выбор, в каждом архетипе, необходимо стяжать от 1 до 4 Видов Человека)</v>
      </c>
      <c r="B76" s="387"/>
      <c r="C76" s="387"/>
      <c r="D76" s="387"/>
      <c r="E76" s="387"/>
      <c r="F76" s="387"/>
      <c r="G76" s="387"/>
      <c r="H76" s="387"/>
      <c r="I76" s="387"/>
      <c r="J76" s="387"/>
      <c r="K76" s="387"/>
      <c r="L76" s="387"/>
      <c r="M76" s="387"/>
      <c r="N76" s="387"/>
      <c r="O76" s="387"/>
      <c r="P76" s="387"/>
      <c r="Q76" s="387"/>
      <c r="R76" s="387"/>
      <c r="S76" s="387"/>
      <c r="T76" s="388"/>
    </row>
    <row r="77" spans="1:20" s="166" customFormat="1" x14ac:dyDescent="0.2">
      <c r="A77" s="407" t="str">
        <f ca="1">'Базовая Таблица'!$N$62&amp;INDIRECT("'Лист с данными'!"&amp;ADDRESS(4,$K$1+1))</f>
        <v>20-рицу Человека Метагалактическая Высшая Метагалактика</v>
      </c>
      <c r="B77" s="408"/>
      <c r="C77" s="408"/>
      <c r="D77" s="408"/>
      <c r="E77" s="408"/>
      <c r="F77" s="408"/>
      <c r="G77" s="408"/>
      <c r="H77" s="408"/>
      <c r="I77" s="408"/>
      <c r="J77" s="408"/>
      <c r="K77" s="408"/>
      <c r="L77" s="408"/>
      <c r="M77" s="408"/>
      <c r="N77" s="408"/>
      <c r="O77" s="408"/>
      <c r="P77" s="408"/>
      <c r="Q77" s="408"/>
      <c r="R77" s="408"/>
      <c r="S77" s="408"/>
      <c r="T77" s="409"/>
    </row>
    <row r="78" spans="1:20" s="166" customFormat="1" x14ac:dyDescent="0.2">
      <c r="A78" s="410"/>
      <c r="B78" s="411"/>
      <c r="C78" s="411"/>
      <c r="D78" s="411"/>
      <c r="E78" s="411"/>
      <c r="F78" s="411"/>
      <c r="G78" s="411"/>
      <c r="H78" s="411"/>
      <c r="I78" s="411"/>
      <c r="J78" s="411"/>
      <c r="K78" s="411"/>
      <c r="L78" s="411"/>
      <c r="M78" s="411"/>
      <c r="N78" s="411"/>
      <c r="O78" s="411"/>
      <c r="P78" s="411"/>
      <c r="Q78" s="411"/>
      <c r="R78" s="411"/>
      <c r="S78" s="411"/>
      <c r="T78" s="412"/>
    </row>
    <row r="79" spans="1:20" s="166" customFormat="1" x14ac:dyDescent="0.2">
      <c r="A79" s="395" t="str">
        <f ca="1">'Лист с данными'!A99&amp;" "&amp;INDIRECT("'Лист с данными'!"&amp;ADDRESS(4,$K$1+1))</f>
        <v>1024 Должностные Компетенции ИВДИВО Изначально Вышестоящего Отца Метагалактическая Высшая Метагалактика</v>
      </c>
      <c r="B79" s="396"/>
      <c r="C79" s="396"/>
      <c r="D79" s="396"/>
      <c r="E79" s="396"/>
      <c r="F79" s="396"/>
      <c r="G79" s="396"/>
      <c r="H79" s="396"/>
      <c r="I79" s="396"/>
      <c r="J79" s="396"/>
      <c r="K79" s="396"/>
      <c r="L79" s="396"/>
      <c r="M79" s="396"/>
      <c r="N79" s="396"/>
      <c r="O79" s="396"/>
      <c r="P79" s="396"/>
      <c r="Q79" s="396"/>
      <c r="R79" s="396"/>
      <c r="S79" s="396"/>
      <c r="T79" s="397"/>
    </row>
    <row r="80" spans="1:20" s="166" customFormat="1" x14ac:dyDescent="0.2">
      <c r="A80" s="398"/>
      <c r="B80" s="399"/>
      <c r="C80" s="399"/>
      <c r="D80" s="399"/>
      <c r="E80" s="399"/>
      <c r="F80" s="399"/>
      <c r="G80" s="399"/>
      <c r="H80" s="399"/>
      <c r="I80" s="399"/>
      <c r="J80" s="399"/>
      <c r="K80" s="399"/>
      <c r="L80" s="399"/>
      <c r="M80" s="399"/>
      <c r="N80" s="399"/>
      <c r="O80" s="399"/>
      <c r="P80" s="399"/>
      <c r="Q80" s="399"/>
      <c r="R80" s="399"/>
      <c r="S80" s="399"/>
      <c r="T80" s="400"/>
    </row>
    <row r="81" spans="1:20" s="166" customFormat="1" ht="15.5" customHeight="1" x14ac:dyDescent="0.2">
      <c r="A81" s="395" t="str">
        <f ca="1">'Лист с данными'!A100&amp;" "&amp;INDIRECT("'Лист с данными'!"&amp;ADDRESS(4,$K$1+1))</f>
        <v>1024 Ивдивости Изначально Вышестоящего Отца Метагалактическая Высшая Метагалактика</v>
      </c>
      <c r="B81" s="396"/>
      <c r="C81" s="396"/>
      <c r="D81" s="396"/>
      <c r="E81" s="396"/>
      <c r="F81" s="396"/>
      <c r="G81" s="396"/>
      <c r="H81" s="396"/>
      <c r="I81" s="396"/>
      <c r="J81" s="396"/>
      <c r="K81" s="396"/>
      <c r="L81" s="396"/>
      <c r="M81" s="396"/>
      <c r="N81" s="396"/>
      <c r="O81" s="396"/>
      <c r="P81" s="396"/>
      <c r="Q81" s="396"/>
      <c r="R81" s="396"/>
      <c r="S81" s="396"/>
      <c r="T81" s="397"/>
    </row>
    <row r="82" spans="1:20" s="166" customFormat="1" x14ac:dyDescent="0.2">
      <c r="A82" s="398"/>
      <c r="B82" s="399"/>
      <c r="C82" s="399"/>
      <c r="D82" s="399"/>
      <c r="E82" s="399"/>
      <c r="F82" s="399"/>
      <c r="G82" s="399"/>
      <c r="H82" s="399"/>
      <c r="I82" s="399"/>
      <c r="J82" s="399"/>
      <c r="K82" s="399"/>
      <c r="L82" s="399"/>
      <c r="M82" s="399"/>
      <c r="N82" s="399"/>
      <c r="O82" s="399"/>
      <c r="P82" s="399"/>
      <c r="Q82" s="399"/>
      <c r="R82" s="399"/>
      <c r="S82" s="399"/>
      <c r="T82" s="400"/>
    </row>
    <row r="83" spans="1:20" s="166" customFormat="1" ht="15.5" customHeight="1" x14ac:dyDescent="0.2">
      <c r="A83" s="395" t="str">
        <f ca="1">'Лист с данными'!A101&amp;" "&amp;INDIRECT("'Лист с данными'!"&amp;ADDRESS(4,$K$1+1))</f>
        <v>1024 Иерархизации Изначально Вышестоящего Отца Метагалактическая Высшая Метагалактика</v>
      </c>
      <c r="B83" s="396"/>
      <c r="C83" s="396"/>
      <c r="D83" s="396"/>
      <c r="E83" s="396"/>
      <c r="F83" s="396"/>
      <c r="G83" s="396"/>
      <c r="H83" s="396"/>
      <c r="I83" s="396"/>
      <c r="J83" s="396"/>
      <c r="K83" s="396"/>
      <c r="L83" s="396"/>
      <c r="M83" s="396"/>
      <c r="N83" s="396"/>
      <c r="O83" s="396"/>
      <c r="P83" s="396"/>
      <c r="Q83" s="396"/>
      <c r="R83" s="396"/>
      <c r="S83" s="396"/>
      <c r="T83" s="397"/>
    </row>
    <row r="84" spans="1:20" s="166" customFormat="1" x14ac:dyDescent="0.2">
      <c r="A84" s="398"/>
      <c r="B84" s="399"/>
      <c r="C84" s="399"/>
      <c r="D84" s="399"/>
      <c r="E84" s="399"/>
      <c r="F84" s="399"/>
      <c r="G84" s="399"/>
      <c r="H84" s="399"/>
      <c r="I84" s="399"/>
      <c r="J84" s="399"/>
      <c r="K84" s="399"/>
      <c r="L84" s="399"/>
      <c r="M84" s="399"/>
      <c r="N84" s="399"/>
      <c r="O84" s="399"/>
      <c r="P84" s="399"/>
      <c r="Q84" s="399"/>
      <c r="R84" s="399"/>
      <c r="S84" s="399"/>
      <c r="T84" s="400"/>
    </row>
    <row r="85" spans="1:20" s="166" customFormat="1" ht="15.5" customHeight="1" x14ac:dyDescent="0.2">
      <c r="A85" s="395" t="str">
        <f ca="1">'Лист с данными'!A102&amp;" "&amp;INDIRECT("'Лист с данными'!"&amp;ADDRESS(4,$K$1+1))</f>
        <v>1024 Полномочия Изначально Вышестоящего Отца Метагалактическая Высшая Метагалактика</v>
      </c>
      <c r="B85" s="396"/>
      <c r="C85" s="396"/>
      <c r="D85" s="396"/>
      <c r="E85" s="396"/>
      <c r="F85" s="396"/>
      <c r="G85" s="396"/>
      <c r="H85" s="396"/>
      <c r="I85" s="396"/>
      <c r="J85" s="396"/>
      <c r="K85" s="396"/>
      <c r="L85" s="396"/>
      <c r="M85" s="396"/>
      <c r="N85" s="396"/>
      <c r="O85" s="396"/>
      <c r="P85" s="396"/>
      <c r="Q85" s="396"/>
      <c r="R85" s="396"/>
      <c r="S85" s="396"/>
      <c r="T85" s="397"/>
    </row>
    <row r="86" spans="1:20" s="166" customFormat="1" x14ac:dyDescent="0.2">
      <c r="A86" s="398"/>
      <c r="B86" s="399"/>
      <c r="C86" s="399"/>
      <c r="D86" s="399"/>
      <c r="E86" s="399"/>
      <c r="F86" s="399"/>
      <c r="G86" s="399"/>
      <c r="H86" s="399"/>
      <c r="I86" s="399"/>
      <c r="J86" s="399"/>
      <c r="K86" s="399"/>
      <c r="L86" s="399"/>
      <c r="M86" s="399"/>
      <c r="N86" s="399"/>
      <c r="O86" s="399"/>
      <c r="P86" s="399"/>
      <c r="Q86" s="399"/>
      <c r="R86" s="399"/>
      <c r="S86" s="399"/>
      <c r="T86" s="400"/>
    </row>
    <row r="87" spans="1:20" s="166" customFormat="1" ht="15.5" customHeight="1" x14ac:dyDescent="0.2">
      <c r="A87" s="395" t="str">
        <f ca="1">'Лист с данными'!A103&amp;" "&amp;INDIRECT("'Лист с данными'!"&amp;ADDRESS(4,$K$1+1))</f>
        <v>1024 Синтезности Изначально Вышестоящего Отца Метагалактическая Высшая Метагалактика</v>
      </c>
      <c r="B87" s="396"/>
      <c r="C87" s="396"/>
      <c r="D87" s="396"/>
      <c r="E87" s="396"/>
      <c r="F87" s="396"/>
      <c r="G87" s="396"/>
      <c r="H87" s="396"/>
      <c r="I87" s="396"/>
      <c r="J87" s="396"/>
      <c r="K87" s="396"/>
      <c r="L87" s="396"/>
      <c r="M87" s="396"/>
      <c r="N87" s="396"/>
      <c r="O87" s="396"/>
      <c r="P87" s="396"/>
      <c r="Q87" s="396"/>
      <c r="R87" s="396"/>
      <c r="S87" s="396"/>
      <c r="T87" s="397"/>
    </row>
    <row r="88" spans="1:20" s="166" customFormat="1" x14ac:dyDescent="0.2">
      <c r="A88" s="398"/>
      <c r="B88" s="399"/>
      <c r="C88" s="399"/>
      <c r="D88" s="399"/>
      <c r="E88" s="399"/>
      <c r="F88" s="399"/>
      <c r="G88" s="399"/>
      <c r="H88" s="399"/>
      <c r="I88" s="399"/>
      <c r="J88" s="399"/>
      <c r="K88" s="399"/>
      <c r="L88" s="399"/>
      <c r="M88" s="399"/>
      <c r="N88" s="399"/>
      <c r="O88" s="399"/>
      <c r="P88" s="399"/>
      <c r="Q88" s="399"/>
      <c r="R88" s="399"/>
      <c r="S88" s="399"/>
      <c r="T88" s="400"/>
    </row>
    <row r="89" spans="1:20" s="166" customFormat="1" ht="15.5" customHeight="1" x14ac:dyDescent="0.2">
      <c r="A89" s="395" t="str">
        <f ca="1">'Лист с данными'!A104&amp;" "&amp;INDIRECT("'Лист с данными'!"&amp;ADDRESS(4,$K$1+1))</f>
        <v>1024 Творящих Синтеза Изначально Вышестоящего Отца Метагалактическая Высшая Метагалактика</v>
      </c>
      <c r="B89" s="396"/>
      <c r="C89" s="396"/>
      <c r="D89" s="396"/>
      <c r="E89" s="396"/>
      <c r="F89" s="396"/>
      <c r="G89" s="396"/>
      <c r="H89" s="396"/>
      <c r="I89" s="396"/>
      <c r="J89" s="396"/>
      <c r="K89" s="396"/>
      <c r="L89" s="396"/>
      <c r="M89" s="396"/>
      <c r="N89" s="396"/>
      <c r="O89" s="396"/>
      <c r="P89" s="396"/>
      <c r="Q89" s="396"/>
      <c r="R89" s="396"/>
      <c r="S89" s="396"/>
      <c r="T89" s="397"/>
    </row>
    <row r="90" spans="1:20" s="166" customFormat="1" x14ac:dyDescent="0.2">
      <c r="A90" s="398"/>
      <c r="B90" s="399"/>
      <c r="C90" s="399"/>
      <c r="D90" s="399"/>
      <c r="E90" s="399"/>
      <c r="F90" s="399"/>
      <c r="G90" s="399"/>
      <c r="H90" s="399"/>
      <c r="I90" s="399"/>
      <c r="J90" s="399"/>
      <c r="K90" s="399"/>
      <c r="L90" s="399"/>
      <c r="M90" s="399"/>
      <c r="N90" s="399"/>
      <c r="O90" s="399"/>
      <c r="P90" s="399"/>
      <c r="Q90" s="399"/>
      <c r="R90" s="399"/>
      <c r="S90" s="399"/>
      <c r="T90" s="400"/>
    </row>
    <row r="91" spans="1:20" s="166" customFormat="1" ht="15.5" customHeight="1" x14ac:dyDescent="0.2">
      <c r="A91" s="395" t="str">
        <f ca="1">'Лист с данными'!A105&amp;" "&amp;INDIRECT("'Лист с данными'!"&amp;ADDRESS(4,$K$1+1))</f>
        <v>1024 Статуса Изначально Вышестоящего Отца Метагалактическая Высшая Метагалактика</v>
      </c>
      <c r="B91" s="396"/>
      <c r="C91" s="396"/>
      <c r="D91" s="396"/>
      <c r="E91" s="396"/>
      <c r="F91" s="396"/>
      <c r="G91" s="396"/>
      <c r="H91" s="396"/>
      <c r="I91" s="396"/>
      <c r="J91" s="396"/>
      <c r="K91" s="396"/>
      <c r="L91" s="396"/>
      <c r="M91" s="396"/>
      <c r="N91" s="396"/>
      <c r="O91" s="396"/>
      <c r="P91" s="396"/>
      <c r="Q91" s="396"/>
      <c r="R91" s="396"/>
      <c r="S91" s="396"/>
      <c r="T91" s="397"/>
    </row>
    <row r="92" spans="1:20" s="166" customFormat="1" x14ac:dyDescent="0.2">
      <c r="A92" s="398"/>
      <c r="B92" s="399"/>
      <c r="C92" s="399"/>
      <c r="D92" s="399"/>
      <c r="E92" s="399"/>
      <c r="F92" s="399"/>
      <c r="G92" s="399"/>
      <c r="H92" s="399"/>
      <c r="I92" s="399"/>
      <c r="J92" s="399"/>
      <c r="K92" s="399"/>
      <c r="L92" s="399"/>
      <c r="M92" s="399"/>
      <c r="N92" s="399"/>
      <c r="O92" s="399"/>
      <c r="P92" s="399"/>
      <c r="Q92" s="399"/>
      <c r="R92" s="399"/>
      <c r="S92" s="399"/>
      <c r="T92" s="400"/>
    </row>
    <row r="93" spans="1:20" s="166" customFormat="1" ht="15.5" customHeight="1" x14ac:dyDescent="0.2">
      <c r="A93" s="395" t="str">
        <f ca="1">'Лист с данными'!A106&amp;" "&amp;INDIRECT("'Лист с данными'!"&amp;ADDRESS(4,$K$1+1))</f>
        <v>1024 Посвящения Изначально Вышестоящего Отца Метагалактическая Высшая Метагалактика</v>
      </c>
      <c r="B93" s="396"/>
      <c r="C93" s="396"/>
      <c r="D93" s="396"/>
      <c r="E93" s="396"/>
      <c r="F93" s="396"/>
      <c r="G93" s="396"/>
      <c r="H93" s="396"/>
      <c r="I93" s="396"/>
      <c r="J93" s="396"/>
      <c r="K93" s="396"/>
      <c r="L93" s="396"/>
      <c r="M93" s="396"/>
      <c r="N93" s="396"/>
      <c r="O93" s="396"/>
      <c r="P93" s="396"/>
      <c r="Q93" s="396"/>
      <c r="R93" s="396"/>
      <c r="S93" s="396"/>
      <c r="T93" s="397"/>
    </row>
    <row r="94" spans="1:20" s="166" customFormat="1" x14ac:dyDescent="0.2">
      <c r="A94" s="398"/>
      <c r="B94" s="399"/>
      <c r="C94" s="399"/>
      <c r="D94" s="399"/>
      <c r="E94" s="399"/>
      <c r="F94" s="399"/>
      <c r="G94" s="399"/>
      <c r="H94" s="399"/>
      <c r="I94" s="399"/>
      <c r="J94" s="399"/>
      <c r="K94" s="399"/>
      <c r="L94" s="399"/>
      <c r="M94" s="399"/>
      <c r="N94" s="399"/>
      <c r="O94" s="399"/>
      <c r="P94" s="399"/>
      <c r="Q94" s="399"/>
      <c r="R94" s="399"/>
      <c r="S94" s="399"/>
      <c r="T94" s="400"/>
    </row>
    <row r="95" spans="1:20" s="166" customFormat="1" ht="15.5" customHeight="1" x14ac:dyDescent="0.2">
      <c r="A95" s="395" t="str">
        <f ca="1">'Лист с данными'!A107&amp;" "&amp;INDIRECT("'Лист с данными'!"&amp;ADDRESS(4,$K$1+1))</f>
        <v>512 Виртуозных Синтезов Изначально Вышестоящего Отца Метагалактическая Высшая Метагалактика</v>
      </c>
      <c r="B95" s="396"/>
      <c r="C95" s="396"/>
      <c r="D95" s="396"/>
      <c r="E95" s="396"/>
      <c r="F95" s="396"/>
      <c r="G95" s="396"/>
      <c r="H95" s="396"/>
      <c r="I95" s="396"/>
      <c r="J95" s="396"/>
      <c r="K95" s="396"/>
      <c r="L95" s="396"/>
      <c r="M95" s="396"/>
      <c r="N95" s="396"/>
      <c r="O95" s="396"/>
      <c r="P95" s="396"/>
      <c r="Q95" s="396"/>
      <c r="R95" s="396"/>
      <c r="S95" s="396"/>
      <c r="T95" s="397"/>
    </row>
    <row r="96" spans="1:20" s="166" customFormat="1" x14ac:dyDescent="0.2">
      <c r="A96" s="398"/>
      <c r="B96" s="399"/>
      <c r="C96" s="399"/>
      <c r="D96" s="399"/>
      <c r="E96" s="399"/>
      <c r="F96" s="399"/>
      <c r="G96" s="399"/>
      <c r="H96" s="399"/>
      <c r="I96" s="399"/>
      <c r="J96" s="399"/>
      <c r="K96" s="399"/>
      <c r="L96" s="399"/>
      <c r="M96" s="399"/>
      <c r="N96" s="399"/>
      <c r="O96" s="399"/>
      <c r="P96" s="399"/>
      <c r="Q96" s="399"/>
      <c r="R96" s="399"/>
      <c r="S96" s="399"/>
      <c r="T96" s="400"/>
    </row>
    <row r="97" spans="1:20" s="166" customFormat="1" ht="15.5" customHeight="1" x14ac:dyDescent="0.2">
      <c r="A97" s="395" t="str">
        <f ca="1">'Лист с данными'!A108&amp;" "&amp;INDIRECT("'Лист с данными'!"&amp;ADDRESS(4,$K$1+1))</f>
        <v>512 Компетенций синтеза Изначально Вышестоящего Отца Метагалактическая Высшая Метагалактика</v>
      </c>
      <c r="B97" s="396"/>
      <c r="C97" s="396"/>
      <c r="D97" s="396"/>
      <c r="E97" s="396"/>
      <c r="F97" s="396"/>
      <c r="G97" s="396"/>
      <c r="H97" s="396"/>
      <c r="I97" s="396"/>
      <c r="J97" s="396"/>
      <c r="K97" s="396"/>
      <c r="L97" s="396"/>
      <c r="M97" s="396"/>
      <c r="N97" s="396"/>
      <c r="O97" s="396"/>
      <c r="P97" s="396"/>
      <c r="Q97" s="396"/>
      <c r="R97" s="396"/>
      <c r="S97" s="396"/>
      <c r="T97" s="397"/>
    </row>
    <row r="98" spans="1:20" s="166" customFormat="1" x14ac:dyDescent="0.2">
      <c r="A98" s="398"/>
      <c r="B98" s="399"/>
      <c r="C98" s="399"/>
      <c r="D98" s="399"/>
      <c r="E98" s="399"/>
      <c r="F98" s="399"/>
      <c r="G98" s="399"/>
      <c r="H98" s="399"/>
      <c r="I98" s="399"/>
      <c r="J98" s="399"/>
      <c r="K98" s="399"/>
      <c r="L98" s="399"/>
      <c r="M98" s="399"/>
      <c r="N98" s="399"/>
      <c r="O98" s="399"/>
      <c r="P98" s="399"/>
      <c r="Q98" s="399"/>
      <c r="R98" s="399"/>
      <c r="S98" s="399"/>
      <c r="T98" s="400"/>
    </row>
    <row r="99" spans="1:20" s="166" customFormat="1" ht="15.5" customHeight="1" x14ac:dyDescent="0.2">
      <c r="A99" s="395" t="str">
        <f ca="1">'Лист с данными'!A109&amp;" "&amp;INDIRECT("'Лист с данными'!"&amp;ADDRESS(4,$K$1+1))</f>
        <v>512 Диалектик синтеза Изначально Вышестоящего Отца Метагалактическая Высшая Метагалактика</v>
      </c>
      <c r="B99" s="396"/>
      <c r="C99" s="396"/>
      <c r="D99" s="396"/>
      <c r="E99" s="396"/>
      <c r="F99" s="396"/>
      <c r="G99" s="396"/>
      <c r="H99" s="396"/>
      <c r="I99" s="396"/>
      <c r="J99" s="396"/>
      <c r="K99" s="396"/>
      <c r="L99" s="396"/>
      <c r="M99" s="396"/>
      <c r="N99" s="396"/>
      <c r="O99" s="396"/>
      <c r="P99" s="396"/>
      <c r="Q99" s="396"/>
      <c r="R99" s="396"/>
      <c r="S99" s="396"/>
      <c r="T99" s="397"/>
    </row>
    <row r="100" spans="1:20" s="166" customFormat="1" x14ac:dyDescent="0.2">
      <c r="A100" s="398"/>
      <c r="B100" s="399"/>
      <c r="C100" s="399"/>
      <c r="D100" s="399"/>
      <c r="E100" s="399"/>
      <c r="F100" s="399"/>
      <c r="G100" s="399"/>
      <c r="H100" s="399"/>
      <c r="I100" s="399"/>
      <c r="J100" s="399"/>
      <c r="K100" s="399"/>
      <c r="L100" s="399"/>
      <c r="M100" s="399"/>
      <c r="N100" s="399"/>
      <c r="O100" s="399"/>
      <c r="P100" s="399"/>
      <c r="Q100" s="399"/>
      <c r="R100" s="399"/>
      <c r="S100" s="399"/>
      <c r="T100" s="400"/>
    </row>
    <row r="101" spans="1:20" s="166" customFormat="1" ht="15.5" customHeight="1" x14ac:dyDescent="0.2">
      <c r="A101" s="395" t="str">
        <f ca="1">'Лист с данными'!A110&amp;" "&amp;INDIRECT("'Лист с данными'!"&amp;ADDRESS(4,$K$1+1))</f>
        <v>512 Иерархий синтеза Изначально Вышестоящего Отца Метагалактическая Высшая Метагалактика</v>
      </c>
      <c r="B101" s="396"/>
      <c r="C101" s="396"/>
      <c r="D101" s="396"/>
      <c r="E101" s="396"/>
      <c r="F101" s="396"/>
      <c r="G101" s="396"/>
      <c r="H101" s="396"/>
      <c r="I101" s="396"/>
      <c r="J101" s="396"/>
      <c r="K101" s="396"/>
      <c r="L101" s="396"/>
      <c r="M101" s="396"/>
      <c r="N101" s="396"/>
      <c r="O101" s="396"/>
      <c r="P101" s="396"/>
      <c r="Q101" s="396"/>
      <c r="R101" s="396"/>
      <c r="S101" s="396"/>
      <c r="T101" s="397"/>
    </row>
    <row r="102" spans="1:20" s="166" customFormat="1" x14ac:dyDescent="0.2">
      <c r="A102" s="398"/>
      <c r="B102" s="399"/>
      <c r="C102" s="399"/>
      <c r="D102" s="399"/>
      <c r="E102" s="399"/>
      <c r="F102" s="399"/>
      <c r="G102" s="399"/>
      <c r="H102" s="399"/>
      <c r="I102" s="399"/>
      <c r="J102" s="399"/>
      <c r="K102" s="399"/>
      <c r="L102" s="399"/>
      <c r="M102" s="399"/>
      <c r="N102" s="399"/>
      <c r="O102" s="399"/>
      <c r="P102" s="399"/>
      <c r="Q102" s="399"/>
      <c r="R102" s="399"/>
      <c r="S102" s="399"/>
      <c r="T102" s="400"/>
    </row>
    <row r="103" spans="1:20" s="166" customFormat="1" ht="15.5" customHeight="1" x14ac:dyDescent="0.2">
      <c r="A103" s="395" t="str">
        <f ca="1">'Лист с данными'!A111&amp;" "&amp;INDIRECT("'Лист с данными'!"&amp;ADDRESS(4,$K$1+1))</f>
        <v>512 Умений синтеза Изначально Вышестоящего Отца Метагалактическая Высшая Метагалактика</v>
      </c>
      <c r="B103" s="396"/>
      <c r="C103" s="396"/>
      <c r="D103" s="396"/>
      <c r="E103" s="396"/>
      <c r="F103" s="396"/>
      <c r="G103" s="396"/>
      <c r="H103" s="396"/>
      <c r="I103" s="396"/>
      <c r="J103" s="396"/>
      <c r="K103" s="396"/>
      <c r="L103" s="396"/>
      <c r="M103" s="396"/>
      <c r="N103" s="396"/>
      <c r="O103" s="396"/>
      <c r="P103" s="396"/>
      <c r="Q103" s="396"/>
      <c r="R103" s="396"/>
      <c r="S103" s="396"/>
      <c r="T103" s="397"/>
    </row>
    <row r="104" spans="1:20" s="166" customFormat="1" x14ac:dyDescent="0.2">
      <c r="A104" s="398"/>
      <c r="B104" s="399"/>
      <c r="C104" s="399"/>
      <c r="D104" s="399"/>
      <c r="E104" s="399"/>
      <c r="F104" s="399"/>
      <c r="G104" s="399"/>
      <c r="H104" s="399"/>
      <c r="I104" s="399"/>
      <c r="J104" s="399"/>
      <c r="K104" s="399"/>
      <c r="L104" s="399"/>
      <c r="M104" s="399"/>
      <c r="N104" s="399"/>
      <c r="O104" s="399"/>
      <c r="P104" s="399"/>
      <c r="Q104" s="399"/>
      <c r="R104" s="399"/>
      <c r="S104" s="399"/>
      <c r="T104" s="400"/>
    </row>
    <row r="105" spans="1:20" s="166" customFormat="1" ht="15.5" customHeight="1" x14ac:dyDescent="0.2">
      <c r="A105" s="395" t="str">
        <f ca="1">'Лист с данными'!A112&amp;" "&amp;INDIRECT("'Лист с данными'!"&amp;ADDRESS(4,$K$1+1))</f>
        <v>512 Навыков синтеза Изначально Вышестоящего Отца Метагалактическая Высшая Метагалактика</v>
      </c>
      <c r="B105" s="396"/>
      <c r="C105" s="396"/>
      <c r="D105" s="396"/>
      <c r="E105" s="396"/>
      <c r="F105" s="396"/>
      <c r="G105" s="396"/>
      <c r="H105" s="396"/>
      <c r="I105" s="396"/>
      <c r="J105" s="396"/>
      <c r="K105" s="396"/>
      <c r="L105" s="396"/>
      <c r="M105" s="396"/>
      <c r="N105" s="396"/>
      <c r="O105" s="396"/>
      <c r="P105" s="396"/>
      <c r="Q105" s="396"/>
      <c r="R105" s="396"/>
      <c r="S105" s="396"/>
      <c r="T105" s="397"/>
    </row>
    <row r="106" spans="1:20" s="166" customFormat="1" x14ac:dyDescent="0.2">
      <c r="A106" s="398"/>
      <c r="B106" s="399"/>
      <c r="C106" s="399"/>
      <c r="D106" s="399"/>
      <c r="E106" s="399"/>
      <c r="F106" s="399"/>
      <c r="G106" s="399"/>
      <c r="H106" s="399"/>
      <c r="I106" s="399"/>
      <c r="J106" s="399"/>
      <c r="K106" s="399"/>
      <c r="L106" s="399"/>
      <c r="M106" s="399"/>
      <c r="N106" s="399"/>
      <c r="O106" s="399"/>
      <c r="P106" s="399"/>
      <c r="Q106" s="399"/>
      <c r="R106" s="399"/>
      <c r="S106" s="399"/>
      <c r="T106" s="400"/>
    </row>
    <row r="107" spans="1:20" s="166" customFormat="1" ht="15.5" customHeight="1" x14ac:dyDescent="0.2">
      <c r="A107" s="395" t="str">
        <f ca="1">'Лист с данными'!A113&amp;" "&amp;INDIRECT("'Лист с данными'!"&amp;ADDRESS(4,$K$1+1))</f>
        <v>512 Начал синтеза Изначально Вышестоящего Отца Метагалактическая Высшая Метагалактика</v>
      </c>
      <c r="B107" s="396"/>
      <c r="C107" s="396"/>
      <c r="D107" s="396"/>
      <c r="E107" s="396"/>
      <c r="F107" s="396"/>
      <c r="G107" s="396"/>
      <c r="H107" s="396"/>
      <c r="I107" s="396"/>
      <c r="J107" s="396"/>
      <c r="K107" s="396"/>
      <c r="L107" s="396"/>
      <c r="M107" s="396"/>
      <c r="N107" s="396"/>
      <c r="O107" s="396"/>
      <c r="P107" s="396"/>
      <c r="Q107" s="396"/>
      <c r="R107" s="396"/>
      <c r="S107" s="396"/>
      <c r="T107" s="397"/>
    </row>
    <row r="108" spans="1:20" s="166" customFormat="1" x14ac:dyDescent="0.2">
      <c r="A108" s="398"/>
      <c r="B108" s="399"/>
      <c r="C108" s="399"/>
      <c r="D108" s="399"/>
      <c r="E108" s="399"/>
      <c r="F108" s="399"/>
      <c r="G108" s="399"/>
      <c r="H108" s="399"/>
      <c r="I108" s="399"/>
      <c r="J108" s="399"/>
      <c r="K108" s="399"/>
      <c r="L108" s="399"/>
      <c r="M108" s="399"/>
      <c r="N108" s="399"/>
      <c r="O108" s="399"/>
      <c r="P108" s="399"/>
      <c r="Q108" s="399"/>
      <c r="R108" s="399"/>
      <c r="S108" s="399"/>
      <c r="T108" s="400"/>
    </row>
    <row r="109" spans="1:20" s="166" customFormat="1" ht="15.5" customHeight="1" x14ac:dyDescent="0.2">
      <c r="A109" s="395" t="str">
        <f ca="1">'Лист с данными'!A114&amp;" "&amp;INDIRECT("'Лист с данными'!"&amp;ADDRESS(4,$K$1+1))</f>
        <v>512 Прав синтеза Изначально Вышестоящего Отца Метагалактическая Высшая Метагалактика</v>
      </c>
      <c r="B109" s="396"/>
      <c r="C109" s="396"/>
      <c r="D109" s="396"/>
      <c r="E109" s="396"/>
      <c r="F109" s="396"/>
      <c r="G109" s="396"/>
      <c r="H109" s="396"/>
      <c r="I109" s="396"/>
      <c r="J109" s="396"/>
      <c r="K109" s="396"/>
      <c r="L109" s="396"/>
      <c r="M109" s="396"/>
      <c r="N109" s="396"/>
      <c r="O109" s="396"/>
      <c r="P109" s="396"/>
      <c r="Q109" s="396"/>
      <c r="R109" s="396"/>
      <c r="S109" s="396"/>
      <c r="T109" s="397"/>
    </row>
    <row r="110" spans="1:20" s="166" customFormat="1" x14ac:dyDescent="0.2">
      <c r="A110" s="398"/>
      <c r="B110" s="399"/>
      <c r="C110" s="399"/>
      <c r="D110" s="399"/>
      <c r="E110" s="399"/>
      <c r="F110" s="399"/>
      <c r="G110" s="399"/>
      <c r="H110" s="399"/>
      <c r="I110" s="399"/>
      <c r="J110" s="399"/>
      <c r="K110" s="399"/>
      <c r="L110" s="399"/>
      <c r="M110" s="399"/>
      <c r="N110" s="399"/>
      <c r="O110" s="399"/>
      <c r="P110" s="399"/>
      <c r="Q110" s="399"/>
      <c r="R110" s="399"/>
      <c r="S110" s="399"/>
      <c r="T110" s="400"/>
    </row>
    <row r="111" spans="1:20" s="166" customFormat="1" ht="15.5" customHeight="1" x14ac:dyDescent="0.2">
      <c r="A111" s="395" t="str">
        <f ca="1">'Лист с данными'!A115&amp;" "&amp;INDIRECT("'Лист с данными'!"&amp;ADDRESS(4,$K$1+1))</f>
        <v>1024 Части Изначально Вышестоящего Отца Метагалактическая Высшая Метагалактика</v>
      </c>
      <c r="B111" s="396"/>
      <c r="C111" s="396"/>
      <c r="D111" s="396"/>
      <c r="E111" s="396"/>
      <c r="F111" s="396"/>
      <c r="G111" s="396"/>
      <c r="H111" s="396"/>
      <c r="I111" s="396"/>
      <c r="J111" s="396"/>
      <c r="K111" s="396"/>
      <c r="L111" s="396"/>
      <c r="M111" s="396"/>
      <c r="N111" s="396"/>
      <c r="O111" s="396"/>
      <c r="P111" s="396"/>
      <c r="Q111" s="396"/>
      <c r="R111" s="396"/>
      <c r="S111" s="396"/>
      <c r="T111" s="397"/>
    </row>
    <row r="112" spans="1:20" s="166" customFormat="1" x14ac:dyDescent="0.2">
      <c r="A112" s="398"/>
      <c r="B112" s="399"/>
      <c r="C112" s="399"/>
      <c r="D112" s="399"/>
      <c r="E112" s="399"/>
      <c r="F112" s="399"/>
      <c r="G112" s="399"/>
      <c r="H112" s="399"/>
      <c r="I112" s="399"/>
      <c r="J112" s="399"/>
      <c r="K112" s="399"/>
      <c r="L112" s="399"/>
      <c r="M112" s="399"/>
      <c r="N112" s="399"/>
      <c r="O112" s="399"/>
      <c r="P112" s="399"/>
      <c r="Q112" s="399"/>
      <c r="R112" s="399"/>
      <c r="S112" s="399"/>
      <c r="T112" s="400"/>
    </row>
    <row r="113" spans="1:20" s="166" customFormat="1" ht="15.5" customHeight="1" x14ac:dyDescent="0.2">
      <c r="A113" s="395" t="str">
        <f ca="1">'Лист с данными'!A116&amp;" "&amp;INDIRECT("'Лист с данными'!"&amp;ADDRESS(4,$K$1+1))</f>
        <v>1024 Эталонные Системы Частей Изначально Вышестоящего Отца Метагалактическая Высшая Метагалактика</v>
      </c>
      <c r="B113" s="396"/>
      <c r="C113" s="396"/>
      <c r="D113" s="396"/>
      <c r="E113" s="396"/>
      <c r="F113" s="396"/>
      <c r="G113" s="396"/>
      <c r="H113" s="396"/>
      <c r="I113" s="396"/>
      <c r="J113" s="396"/>
      <c r="K113" s="396"/>
      <c r="L113" s="396"/>
      <c r="M113" s="396"/>
      <c r="N113" s="396"/>
      <c r="O113" s="396"/>
      <c r="P113" s="396"/>
      <c r="Q113" s="396"/>
      <c r="R113" s="396"/>
      <c r="S113" s="396"/>
      <c r="T113" s="397"/>
    </row>
    <row r="114" spans="1:20" s="166" customFormat="1" x14ac:dyDescent="0.2">
      <c r="A114" s="398"/>
      <c r="B114" s="399"/>
      <c r="C114" s="399"/>
      <c r="D114" s="399"/>
      <c r="E114" s="399"/>
      <c r="F114" s="399"/>
      <c r="G114" s="399"/>
      <c r="H114" s="399"/>
      <c r="I114" s="399"/>
      <c r="J114" s="399"/>
      <c r="K114" s="399"/>
      <c r="L114" s="399"/>
      <c r="M114" s="399"/>
      <c r="N114" s="399"/>
      <c r="O114" s="399"/>
      <c r="P114" s="399"/>
      <c r="Q114" s="399"/>
      <c r="R114" s="399"/>
      <c r="S114" s="399"/>
      <c r="T114" s="400"/>
    </row>
    <row r="115" spans="1:20" s="166" customFormat="1" ht="15.5" customHeight="1" x14ac:dyDescent="0.2">
      <c r="A115" s="395" t="str">
        <f ca="1">'Лист с данными'!A117&amp;" "&amp;INDIRECT("'Лист с данными'!"&amp;ADDRESS(4,$K$1+1))</f>
        <v>1024 Эталонных Аппарата Систем Частей Изначально Вышестоящего Отца Метагалактическая Высшая Метагалактика</v>
      </c>
      <c r="B115" s="396"/>
      <c r="C115" s="396"/>
      <c r="D115" s="396"/>
      <c r="E115" s="396"/>
      <c r="F115" s="396"/>
      <c r="G115" s="396"/>
      <c r="H115" s="396"/>
      <c r="I115" s="396"/>
      <c r="J115" s="396"/>
      <c r="K115" s="396"/>
      <c r="L115" s="396"/>
      <c r="M115" s="396"/>
      <c r="N115" s="396"/>
      <c r="O115" s="396"/>
      <c r="P115" s="396"/>
      <c r="Q115" s="396"/>
      <c r="R115" s="396"/>
      <c r="S115" s="396"/>
      <c r="T115" s="397"/>
    </row>
    <row r="116" spans="1:20" s="166" customFormat="1" x14ac:dyDescent="0.2">
      <c r="A116" s="398"/>
      <c r="B116" s="399"/>
      <c r="C116" s="399"/>
      <c r="D116" s="399"/>
      <c r="E116" s="399"/>
      <c r="F116" s="399"/>
      <c r="G116" s="399"/>
      <c r="H116" s="399"/>
      <c r="I116" s="399"/>
      <c r="J116" s="399"/>
      <c r="K116" s="399"/>
      <c r="L116" s="399"/>
      <c r="M116" s="399"/>
      <c r="N116" s="399"/>
      <c r="O116" s="399"/>
      <c r="P116" s="399"/>
      <c r="Q116" s="399"/>
      <c r="R116" s="399"/>
      <c r="S116" s="399"/>
      <c r="T116" s="400"/>
    </row>
    <row r="117" spans="1:20" s="166" customFormat="1" ht="15.5" customHeight="1" x14ac:dyDescent="0.2">
      <c r="A117" s="395"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Метагалактика</v>
      </c>
      <c r="B117" s="396"/>
      <c r="C117" s="396"/>
      <c r="D117" s="396"/>
      <c r="E117" s="396"/>
      <c r="F117" s="396"/>
      <c r="G117" s="396"/>
      <c r="H117" s="396"/>
      <c r="I117" s="396"/>
      <c r="J117" s="396"/>
      <c r="K117" s="396"/>
      <c r="L117" s="396"/>
      <c r="M117" s="396"/>
      <c r="N117" s="396"/>
      <c r="O117" s="396"/>
      <c r="P117" s="396"/>
      <c r="Q117" s="396"/>
      <c r="R117" s="396"/>
      <c r="S117" s="396"/>
      <c r="T117" s="397"/>
    </row>
    <row r="118" spans="1:20" s="166" customFormat="1" ht="17" thickBot="1" x14ac:dyDescent="0.25">
      <c r="A118" s="404"/>
      <c r="B118" s="405"/>
      <c r="C118" s="405"/>
      <c r="D118" s="405"/>
      <c r="E118" s="405"/>
      <c r="F118" s="405"/>
      <c r="G118" s="405"/>
      <c r="H118" s="405"/>
      <c r="I118" s="405"/>
      <c r="J118" s="405"/>
      <c r="K118" s="405"/>
      <c r="L118" s="405"/>
      <c r="M118" s="405"/>
      <c r="N118" s="405"/>
      <c r="O118" s="405"/>
      <c r="P118" s="405"/>
      <c r="Q118" s="405"/>
      <c r="R118" s="405"/>
      <c r="S118" s="405"/>
      <c r="T118" s="406"/>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17:T118"/>
    <mergeCell ref="A95:T96"/>
    <mergeCell ref="A97:T98"/>
    <mergeCell ref="A99:T100"/>
    <mergeCell ref="A101:T102"/>
    <mergeCell ref="A103:T104"/>
    <mergeCell ref="A105:T106"/>
    <mergeCell ref="A107:T108"/>
    <mergeCell ref="A109:T110"/>
    <mergeCell ref="A111:T112"/>
    <mergeCell ref="A113:T114"/>
    <mergeCell ref="A115:T116"/>
    <mergeCell ref="A93:T94"/>
    <mergeCell ref="A71:T72"/>
    <mergeCell ref="A75:T75"/>
    <mergeCell ref="A76:T76"/>
    <mergeCell ref="A77:T78"/>
    <mergeCell ref="A79:T80"/>
    <mergeCell ref="A81:T82"/>
    <mergeCell ref="A83:T84"/>
    <mergeCell ref="A85:T86"/>
    <mergeCell ref="A87:T88"/>
    <mergeCell ref="A89:T90"/>
    <mergeCell ref="A91:T92"/>
    <mergeCell ref="A69:T70"/>
    <mergeCell ref="A48:T48"/>
    <mergeCell ref="A49:T50"/>
    <mergeCell ref="A51:T52"/>
    <mergeCell ref="A53:T54"/>
    <mergeCell ref="A55:T56"/>
    <mergeCell ref="A57:T58"/>
    <mergeCell ref="A61:T61"/>
    <mergeCell ref="A62:T62"/>
    <mergeCell ref="A63:T64"/>
    <mergeCell ref="A65:T66"/>
    <mergeCell ref="A67:T68"/>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B21:B24"/>
    <mergeCell ref="H21:H24"/>
    <mergeCell ref="K21:K24"/>
    <mergeCell ref="L21:L24"/>
    <mergeCell ref="O21:O24"/>
    <mergeCell ref="B25:B28"/>
    <mergeCell ref="H25:H28"/>
    <mergeCell ref="K25:K28"/>
    <mergeCell ref="L25:L28"/>
    <mergeCell ref="O25:O28"/>
    <mergeCell ref="A12:A20"/>
    <mergeCell ref="B12:B20"/>
    <mergeCell ref="C12:C20"/>
    <mergeCell ref="D12:D20"/>
    <mergeCell ref="E12:T12"/>
    <mergeCell ref="E13:T14"/>
    <mergeCell ref="E15:T15"/>
    <mergeCell ref="E16:T17"/>
    <mergeCell ref="E18:T18"/>
    <mergeCell ref="E19:T20"/>
    <mergeCell ref="A4:T4"/>
    <mergeCell ref="A5:T5"/>
    <mergeCell ref="A6:T6"/>
    <mergeCell ref="A7:T7"/>
    <mergeCell ref="A8:T10"/>
    <mergeCell ref="C11:D11"/>
    <mergeCell ref="E11:G11"/>
    <mergeCell ref="I11:J11"/>
    <mergeCell ref="M11:O11"/>
    <mergeCell ref="P11:T11"/>
    <mergeCell ref="A2:J2"/>
    <mergeCell ref="K2:T2"/>
    <mergeCell ref="A3:J3"/>
    <mergeCell ref="K3:T3"/>
    <mergeCell ref="A1:J1"/>
    <mergeCell ref="L1:T1"/>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302" t="s">
        <v>6343</v>
      </c>
      <c r="B1" s="303"/>
      <c r="C1" s="303"/>
      <c r="D1" s="303"/>
      <c r="E1" s="303"/>
      <c r="F1" s="303"/>
      <c r="G1" s="303"/>
      <c r="H1" s="303"/>
      <c r="I1" s="303"/>
      <c r="J1" s="303"/>
      <c r="K1" s="209">
        <v>43</v>
      </c>
      <c r="L1" s="413" t="s">
        <v>6344</v>
      </c>
      <c r="M1" s="413"/>
      <c r="N1" s="413"/>
      <c r="O1" s="413"/>
      <c r="P1" s="413"/>
      <c r="Q1" s="413"/>
      <c r="R1" s="413"/>
      <c r="S1" s="413"/>
      <c r="T1" s="414"/>
    </row>
    <row r="2" spans="1:20" ht="21" thickBot="1" x14ac:dyDescent="0.25">
      <c r="A2" s="302" t="s">
        <v>190</v>
      </c>
      <c r="B2" s="303"/>
      <c r="C2" s="303"/>
      <c r="D2" s="303"/>
      <c r="E2" s="303"/>
      <c r="F2" s="303"/>
      <c r="G2" s="303"/>
      <c r="H2" s="303"/>
      <c r="I2" s="303"/>
      <c r="J2" s="303"/>
      <c r="K2" s="304" t="str">
        <f ca="1">INDIRECT("'Лист с данными'!"&amp;ADDRESS(2,$K$1+1))</f>
        <v>Высший Метагалактический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8235</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№85</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'Базовая Таблица'!$C$5&amp;" "&amp;'Базовая Таблица'!K11</f>
        <v>16385 Абсолютов Изначально Вышестоящих Аватаров Изначально Вышестоящего Отца</v>
      </c>
      <c r="B8" s="330"/>
      <c r="C8" s="330"/>
      <c r="D8" s="330"/>
      <c r="E8" s="330"/>
      <c r="F8" s="330"/>
      <c r="G8" s="330"/>
      <c r="H8" s="330"/>
      <c r="I8" s="330"/>
      <c r="J8" s="330"/>
      <c r="K8" s="330"/>
      <c r="L8" s="330"/>
      <c r="M8" s="330"/>
      <c r="N8" s="330"/>
      <c r="O8" s="330"/>
      <c r="P8" s="330"/>
      <c r="Q8" s="330"/>
      <c r="R8" s="330"/>
      <c r="S8" s="330"/>
      <c r="T8" s="331"/>
    </row>
    <row r="9" spans="1:20" ht="17" thickBot="1" x14ac:dyDescent="0.25">
      <c r="A9" s="332"/>
      <c r="B9" s="333"/>
      <c r="C9" s="333"/>
      <c r="D9" s="333"/>
      <c r="E9" s="333"/>
      <c r="F9" s="333"/>
      <c r="G9" s="333"/>
      <c r="H9" s="333"/>
      <c r="I9" s="333"/>
      <c r="J9" s="333"/>
      <c r="K9" s="333"/>
      <c r="L9" s="333"/>
      <c r="M9" s="333"/>
      <c r="N9" s="333"/>
      <c r="O9" s="333"/>
      <c r="P9" s="333"/>
      <c r="Q9" s="333"/>
      <c r="R9" s="333"/>
      <c r="S9" s="333"/>
      <c r="T9" s="334"/>
    </row>
    <row r="10" spans="1:20" s="2" customFormat="1" ht="76" thickBot="1" x14ac:dyDescent="0.25">
      <c r="A10" s="124" t="str">
        <f>'Базовая Таблица'!A8</f>
        <v>Номер Архетипа</v>
      </c>
      <c r="B10" s="47" t="str">
        <f>'Базовая Таблица'!C18</f>
        <v>Абсолютным Высшим Октавным Субъядерным Синтезом стяжаю</v>
      </c>
      <c r="C10" s="310" t="str">
        <f>'Базовая Таблица'!D8</f>
        <v>Номер</v>
      </c>
      <c r="D10" s="311"/>
      <c r="E10" s="312" t="str">
        <f>'Базовая Таблица'!R13</f>
        <v>Абсолюты Изначально Вышестоящих Аватаров Изначально Вышестоящего Отца</v>
      </c>
      <c r="F10" s="313"/>
      <c r="G10" s="314"/>
      <c r="H10" s="48" t="str">
        <f>'Базовая Таблица'!I8</f>
        <v>стяжая и возжигая в каждом из них</v>
      </c>
      <c r="I10" s="315"/>
      <c r="J10" s="316"/>
      <c r="K10" s="49" t="str">
        <f>'Базовая Таблица'!M8</f>
        <v>-лионной степени капель Абсолютного Огня,</v>
      </c>
      <c r="L10" s="50" t="str">
        <f>'Базовая Таблица'!N8</f>
        <v>стяжая и компактифицируя в</v>
      </c>
      <c r="M10" s="310" t="str">
        <f>'Базовая Таблица'!O8</f>
        <v>сумма всех стяжённых Огнеобразов 
(совпадает с порядковым номером)</v>
      </c>
      <c r="N10" s="317"/>
      <c r="O10" s="318"/>
      <c r="P10" s="319" t="str">
        <f>E10</f>
        <v>Абсолюты Изначально Вышестоящих Аватаров Изначально Вышестоящего Отца</v>
      </c>
      <c r="Q10" s="313"/>
      <c r="R10" s="313"/>
      <c r="S10" s="313"/>
      <c r="T10" s="314"/>
    </row>
    <row r="11" spans="1:20" s="2" customFormat="1" ht="18" x14ac:dyDescent="0.2">
      <c r="A11" s="335" t="str">
        <f ca="1">INDIRECT("'Лист с данными'!"&amp;ADDRESS(3,$K$1+1))&amp;"-й Архетип"</f>
        <v>43-й Архетип</v>
      </c>
      <c r="B11" s="338" t="str">
        <f>B10</f>
        <v>Абсолютным Высшим Октавным Субъядерным Синтезом стяжаю</v>
      </c>
      <c r="C11" s="341">
        <f>'Базовая Таблица'!D25</f>
        <v>17</v>
      </c>
      <c r="D11" s="344" t="str">
        <f>'Базовая Таблица'!E25</f>
        <v>-й</v>
      </c>
      <c r="E11" s="347" t="str">
        <f ca="1">'Базовая Таблица'!K18&amp;" "&amp;INDIRECT("'Лист с данными'!"&amp;ADDRESS(4,$K$1+1))</f>
        <v>Абсолют Изначально Вышестоящего Аватара Изначально Вышестоящего Отца Ми-ИВДИВО Высшая Метагалактика Человек-Служащего</v>
      </c>
      <c r="F11" s="348"/>
      <c r="G11" s="348"/>
      <c r="H11" s="348"/>
      <c r="I11" s="348"/>
      <c r="J11" s="348"/>
      <c r="K11" s="348"/>
      <c r="L11" s="348"/>
      <c r="M11" s="348"/>
      <c r="N11" s="348"/>
      <c r="O11" s="348"/>
      <c r="P11" s="348"/>
      <c r="Q11" s="348"/>
      <c r="R11" s="348"/>
      <c r="S11" s="348"/>
      <c r="T11" s="349"/>
    </row>
    <row r="12" spans="1:20" s="2" customFormat="1" x14ac:dyDescent="0.2">
      <c r="A12" s="336"/>
      <c r="B12" s="339"/>
      <c r="C12" s="342"/>
      <c r="D12" s="345"/>
      <c r="E12" s="350" t="str">
        <f ca="1">INDIRECT("'Лист с данными'!"&amp;ADDRESS(200,$K$1+1))&amp;" "&amp;'Базовая Таблица'!H32</f>
        <v>135 миллионов 622 тысяч 194 -й мерности</v>
      </c>
      <c r="F12" s="351"/>
      <c r="G12" s="351"/>
      <c r="H12" s="351"/>
      <c r="I12" s="351"/>
      <c r="J12" s="351"/>
      <c r="K12" s="351"/>
      <c r="L12" s="351"/>
      <c r="M12" s="351"/>
      <c r="N12" s="351"/>
      <c r="O12" s="351"/>
      <c r="P12" s="351"/>
      <c r="Q12" s="351"/>
      <c r="R12" s="351"/>
      <c r="S12" s="351"/>
      <c r="T12" s="352"/>
    </row>
    <row r="13" spans="1:20" s="2" customFormat="1" x14ac:dyDescent="0.2">
      <c r="A13" s="336"/>
      <c r="B13" s="339"/>
      <c r="C13" s="342"/>
      <c r="D13" s="345"/>
      <c r="E13" s="350"/>
      <c r="F13" s="351"/>
      <c r="G13" s="351"/>
      <c r="H13" s="351"/>
      <c r="I13" s="351"/>
      <c r="J13" s="351"/>
      <c r="K13" s="351"/>
      <c r="L13" s="351"/>
      <c r="M13" s="351"/>
      <c r="N13" s="351"/>
      <c r="O13" s="351"/>
      <c r="P13" s="351"/>
      <c r="Q13" s="351"/>
      <c r="R13" s="351"/>
      <c r="S13" s="351"/>
      <c r="T13" s="352"/>
    </row>
    <row r="14" spans="1:20" s="2" customFormat="1" ht="18" x14ac:dyDescent="0.2">
      <c r="A14" s="336"/>
      <c r="B14" s="339"/>
      <c r="C14" s="342"/>
      <c r="D14" s="345"/>
      <c r="E14" s="353" t="str">
        <f>'Базовая Таблица'!$F$27</f>
        <v>стяжая и возжигая в нём</v>
      </c>
      <c r="F14" s="354"/>
      <c r="G14" s="354"/>
      <c r="H14" s="354"/>
      <c r="I14" s="354"/>
      <c r="J14" s="354"/>
      <c r="K14" s="354"/>
      <c r="L14" s="354"/>
      <c r="M14" s="354"/>
      <c r="N14" s="354"/>
      <c r="O14" s="354"/>
      <c r="P14" s="354"/>
      <c r="Q14" s="354"/>
      <c r="R14" s="354"/>
      <c r="S14" s="354"/>
      <c r="T14" s="355"/>
    </row>
    <row r="15" spans="1:20" s="2" customFormat="1" x14ac:dyDescent="0.2">
      <c r="A15" s="336"/>
      <c r="B15" s="339"/>
      <c r="C15" s="342"/>
      <c r="D15" s="345"/>
      <c r="E15" s="356" t="str">
        <f ca="1">INDIRECT("'Лист с данными'!"&amp;ADDRESS(241,$K$1+1))&amp;'Базовая Таблица'!$N$28&amp;INDIRECT("'Лист с данными'!"&amp;ADDRESS(221,$K$1+1))&amp;'Базовая Таблица'!$T$29</f>
        <v>64 в 152 миллионов 574 тысяч 900-лионной степени капель Абсолютного Огня,</v>
      </c>
      <c r="F15" s="357"/>
      <c r="G15" s="357"/>
      <c r="H15" s="357"/>
      <c r="I15" s="357"/>
      <c r="J15" s="357"/>
      <c r="K15" s="357"/>
      <c r="L15" s="357"/>
      <c r="M15" s="357"/>
      <c r="N15" s="357"/>
      <c r="O15" s="357"/>
      <c r="P15" s="357"/>
      <c r="Q15" s="357"/>
      <c r="R15" s="357"/>
      <c r="S15" s="357"/>
      <c r="T15" s="358"/>
    </row>
    <row r="16" spans="1:20" s="2" customFormat="1" x14ac:dyDescent="0.2">
      <c r="A16" s="336"/>
      <c r="B16" s="339"/>
      <c r="C16" s="342"/>
      <c r="D16" s="345"/>
      <c r="E16" s="356"/>
      <c r="F16" s="357"/>
      <c r="G16" s="357"/>
      <c r="H16" s="357"/>
      <c r="I16" s="357"/>
      <c r="J16" s="357"/>
      <c r="K16" s="357"/>
      <c r="L16" s="357"/>
      <c r="M16" s="357"/>
      <c r="N16" s="357"/>
      <c r="O16" s="357"/>
      <c r="P16" s="357"/>
      <c r="Q16" s="357"/>
      <c r="R16" s="357"/>
      <c r="S16" s="357"/>
      <c r="T16" s="358"/>
    </row>
    <row r="17" spans="1:20" s="2" customFormat="1" ht="18" x14ac:dyDescent="0.2">
      <c r="A17" s="336"/>
      <c r="B17" s="339"/>
      <c r="C17" s="342"/>
      <c r="D17" s="345"/>
      <c r="E17" s="353" t="str">
        <f>'Базовая Таблица'!$F$30</f>
        <v>стяжая и синтезируя в</v>
      </c>
      <c r="F17" s="354"/>
      <c r="G17" s="354"/>
      <c r="H17" s="354"/>
      <c r="I17" s="354"/>
      <c r="J17" s="354"/>
      <c r="K17" s="354"/>
      <c r="L17" s="354"/>
      <c r="M17" s="354"/>
      <c r="N17" s="354"/>
      <c r="O17" s="354"/>
      <c r="P17" s="354"/>
      <c r="Q17" s="354"/>
      <c r="R17" s="354"/>
      <c r="S17" s="354"/>
      <c r="T17" s="355"/>
    </row>
    <row r="18" spans="1:20" s="2" customFormat="1" x14ac:dyDescent="0.2">
      <c r="A18" s="336"/>
      <c r="B18" s="339"/>
      <c r="C18" s="342"/>
      <c r="D18" s="345"/>
      <c r="E18" s="359" t="str">
        <f>'Базовая Таблица'!K14</f>
        <v>Абсолют ИВО Абсолюта Изначально Вышестоящего Отца</v>
      </c>
      <c r="F18" s="360"/>
      <c r="G18" s="360"/>
      <c r="H18" s="360"/>
      <c r="I18" s="360"/>
      <c r="J18" s="360"/>
      <c r="K18" s="360"/>
      <c r="L18" s="360"/>
      <c r="M18" s="360"/>
      <c r="N18" s="360"/>
      <c r="O18" s="360"/>
      <c r="P18" s="360"/>
      <c r="Q18" s="360"/>
      <c r="R18" s="360"/>
      <c r="S18" s="360"/>
      <c r="T18" s="361"/>
    </row>
    <row r="19" spans="1:20" s="2" customFormat="1" ht="17" thickBot="1" x14ac:dyDescent="0.25">
      <c r="A19" s="337"/>
      <c r="B19" s="340"/>
      <c r="C19" s="343"/>
      <c r="D19" s="346"/>
      <c r="E19" s="362"/>
      <c r="F19" s="363"/>
      <c r="G19" s="363"/>
      <c r="H19" s="363"/>
      <c r="I19" s="363"/>
      <c r="J19" s="363"/>
      <c r="K19" s="363"/>
      <c r="L19" s="363"/>
      <c r="M19" s="363"/>
      <c r="N19" s="363"/>
      <c r="O19" s="363"/>
      <c r="P19" s="363"/>
      <c r="Q19" s="363"/>
      <c r="R19" s="363"/>
      <c r="S19" s="363"/>
      <c r="T19" s="364"/>
    </row>
    <row r="20" spans="1:20" ht="106" customHeight="1" x14ac:dyDescent="0.2">
      <c r="A20" s="128" t="str">
        <f t="shared" ref="A20:A35" ca="1" si="0">A$11</f>
        <v>43-й Архетип</v>
      </c>
      <c r="B20" s="338" t="str">
        <f>B11</f>
        <v>Абсолютным Высшим Октавным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Ми-ИВДИВО Высшая Метагалактика Человек-Служащего</v>
      </c>
      <c r="F20" s="153" t="str">
        <f ca="1">INDIRECT("'Лист с данными'!"&amp;ADDRESS(201,$K$1+1))</f>
        <v>135 миллионов 622 тысяч 193</v>
      </c>
      <c r="G20" s="126" t="str">
        <f>'Базовая Таблица'!H32</f>
        <v>-й мерности</v>
      </c>
      <c r="H20" s="365" t="str">
        <f>H10</f>
        <v>стяжая и возжигая в каждом из них</v>
      </c>
      <c r="I20" s="141" t="str">
        <f ca="1">INDIRECT("'Лист с данными'!"&amp;ADDRESS(242,$K$1+1))&amp;'Базовая Таблица'!$N$28</f>
        <v xml:space="preserve">32 в </v>
      </c>
      <c r="J20" s="195" t="str">
        <f ca="1">INDIRECT("'Лист с данными'!"&amp;ADDRESS(222,$K$1+1))</f>
        <v>152 миллионов 574 тысяч 899</v>
      </c>
      <c r="K20" s="368" t="str">
        <f>K10</f>
        <v>-лионной степени капель Абсолютного Огня,</v>
      </c>
      <c r="L20" s="371" t="str">
        <f>L10</f>
        <v>стяжая и компактифицируя в</v>
      </c>
      <c r="M20" s="223" t="str">
        <f ca="1">INDIRECT("'Лист с данными'!"&amp;ADDRESS(179,$K$1+1))</f>
        <v>135 миллионов 622 тысяч 130</v>
      </c>
      <c r="N20" s="141" t="str">
        <f>'Базовая Таблица'!P32</f>
        <v xml:space="preserve">Ядро </v>
      </c>
      <c r="O20" s="374" t="str">
        <f ca="1">INDIRECT("'Лист с данными'!"&amp;ADDRESS(75,$K$1+1))</f>
        <v>Объём</v>
      </c>
      <c r="P20" s="125">
        <f>C20</f>
        <v>16</v>
      </c>
      <c r="Q20" s="127" t="str">
        <f>D20</f>
        <v>-й</v>
      </c>
      <c r="R20" s="136" t="str">
        <f t="shared" ref="R20:R35" ca="1" si="2">E$20</f>
        <v>Компакт Абсолютов Изначально Вышестоящих Аватаров Изначально Вышестоящего Отца Ми-ИВДИВО Высшая Метагалактика Человек-Служащего</v>
      </c>
      <c r="S20" s="158" t="str">
        <f t="shared" ref="S20:S35" ca="1" si="3">F20</f>
        <v>135 миллионов 622 тысяч 193</v>
      </c>
      <c r="T20" s="126" t="str">
        <f>G$20</f>
        <v>-й мерности</v>
      </c>
    </row>
    <row r="21" spans="1:20" ht="106" customHeight="1" x14ac:dyDescent="0.2">
      <c r="A21" s="129" t="str">
        <f t="shared" ca="1" si="0"/>
        <v>43-й Архетип</v>
      </c>
      <c r="B21" s="339"/>
      <c r="C21" s="12">
        <f>'Базовая Таблица'!D33</f>
        <v>15</v>
      </c>
      <c r="D21" s="20" t="str">
        <f t="shared" si="1"/>
        <v>-й</v>
      </c>
      <c r="E21" s="137" t="str">
        <f ca="1">E20</f>
        <v>Компакт Абсолютов Изначально Вышестоящих Аватаров Изначально Вышестоящего Отца Ми-ИВДИВО Высшая Метагалактика Человек-Служащего</v>
      </c>
      <c r="F21" s="154" t="str">
        <f ca="1">INDIRECT("'Лист с данными'!"&amp;ADDRESS(202,$K$1+1))</f>
        <v>135 миллионов 621 тысяч 169</v>
      </c>
      <c r="G21" s="13" t="str">
        <f t="shared" ref="G21:G35" si="4">G$20</f>
        <v>-й мерности</v>
      </c>
      <c r="H21" s="366"/>
      <c r="I21" s="142" t="str">
        <f t="shared" ref="I21:I35" ca="1" si="5">I20</f>
        <v xml:space="preserve">32 в </v>
      </c>
      <c r="J21" s="196" t="str">
        <f ca="1">INDIRECT("'Лист с данными'!"&amp;ADDRESS(223,$K$1+1))</f>
        <v>152 миллионов 573 тысяч 747</v>
      </c>
      <c r="K21" s="369"/>
      <c r="L21" s="372"/>
      <c r="M21" s="191" t="str">
        <f ca="1">INDIRECT("'Лист с данными'!"&amp;ADDRESS(180,$K$1+1))</f>
        <v>135 миллионов 621 тысяч 106</v>
      </c>
      <c r="N21" s="142" t="str">
        <f>'Базовая Таблица'!P33</f>
        <v xml:space="preserve">Есмь </v>
      </c>
      <c r="O21" s="375"/>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Ми-ИВДИВО Высшая Метагалактика Человек-Служащего</v>
      </c>
      <c r="S21" s="159" t="str">
        <f t="shared" ca="1" si="3"/>
        <v>135 миллионов 621 тысяч 169</v>
      </c>
      <c r="T21" s="13" t="str">
        <f t="shared" ref="T21:T35" si="8">T$20</f>
        <v>-й мерности</v>
      </c>
    </row>
    <row r="22" spans="1:20" ht="106" customHeight="1" x14ac:dyDescent="0.2">
      <c r="A22" s="130" t="str">
        <f t="shared" ca="1" si="0"/>
        <v>43-й Архетип</v>
      </c>
      <c r="B22" s="339"/>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Ми-ИВДИВО Высшая Метагалактика Человек-Служащего</v>
      </c>
      <c r="F22" s="155" t="str">
        <f ca="1">INDIRECT("'Лист с данными'!"&amp;ADDRESS(203,$K$1+1))</f>
        <v>135 миллионов 620 тысяч 145</v>
      </c>
      <c r="G22" s="22" t="str">
        <f t="shared" si="4"/>
        <v>-й мерности</v>
      </c>
      <c r="H22" s="366"/>
      <c r="I22" s="143" t="str">
        <f t="shared" ca="1" si="5"/>
        <v xml:space="preserve">32 в </v>
      </c>
      <c r="J22" s="197" t="str">
        <f ca="1">INDIRECT("'Лист с данными'!"&amp;ADDRESS(224,$K$1+1))</f>
        <v>152 миллионов 572 тысяч 595</v>
      </c>
      <c r="K22" s="369"/>
      <c r="L22" s="372"/>
      <c r="M22" s="192" t="str">
        <f ca="1">INDIRECT("'Лист с данными'!"&amp;ADDRESS(181,$K$1+1))</f>
        <v>135 миллионов 620 тысяч 082</v>
      </c>
      <c r="N22" s="143" t="str">
        <f>'Базовая Таблица'!P34</f>
        <v xml:space="preserve">Империо </v>
      </c>
      <c r="O22" s="375"/>
      <c r="P22" s="21">
        <f t="shared" si="6"/>
        <v>14</v>
      </c>
      <c r="Q22" s="23" t="str">
        <f t="shared" si="7"/>
        <v>-й</v>
      </c>
      <c r="R22" s="138" t="str">
        <f t="shared" ca="1" si="2"/>
        <v>Компакт Абсолютов Изначально Вышестоящих Аватаров Изначально Вышестоящего Отца Ми-ИВДИВО Высшая Метагалактика Человек-Служащего</v>
      </c>
      <c r="S22" s="160" t="str">
        <f t="shared" ca="1" si="3"/>
        <v>135 миллионов 620 тысяч 145</v>
      </c>
      <c r="T22" s="22" t="str">
        <f t="shared" si="8"/>
        <v>-й мерности</v>
      </c>
    </row>
    <row r="23" spans="1:20" ht="106" customHeight="1" thickBot="1" x14ac:dyDescent="0.25">
      <c r="A23" s="131" t="str">
        <f t="shared" ca="1" si="0"/>
        <v>43-й Архетип</v>
      </c>
      <c r="B23" s="340"/>
      <c r="C23" s="30">
        <f>'Базовая Таблица'!D35</f>
        <v>13</v>
      </c>
      <c r="D23" s="38" t="str">
        <f t="shared" si="1"/>
        <v>-й</v>
      </c>
      <c r="E23" s="139" t="str">
        <f t="shared" ca="1" si="9"/>
        <v>Компакт Абсолютов Изначально Вышестоящих Аватаров Изначально Вышестоящего Отца Ми-ИВДИВО Высшая Метагалактика Человек-Служащего</v>
      </c>
      <c r="F23" s="156" t="str">
        <f ca="1">INDIRECT("'Лист с данными'!"&amp;ADDRESS(204,$K$1+1))</f>
        <v>135 миллионов 619 тысяч 121</v>
      </c>
      <c r="G23" s="31" t="str">
        <f t="shared" si="4"/>
        <v>-й мерности</v>
      </c>
      <c r="H23" s="367"/>
      <c r="I23" s="144" t="str">
        <f t="shared" ca="1" si="5"/>
        <v xml:space="preserve">32 в </v>
      </c>
      <c r="J23" s="198" t="str">
        <f ca="1">INDIRECT("'Лист с данными'!"&amp;ADDRESS(225,$K$1+1))</f>
        <v>152 миллионов 571 тысяч 443</v>
      </c>
      <c r="K23" s="370"/>
      <c r="L23" s="373"/>
      <c r="M23" s="193" t="str">
        <f ca="1">INDIRECT("'Лист с данными'!"&amp;ADDRESS(182,$K$1+1))</f>
        <v>135 миллионов 619 тысяч 058</v>
      </c>
      <c r="N23" s="144" t="str">
        <f>'Базовая Таблица'!P35</f>
        <v xml:space="preserve">Версум </v>
      </c>
      <c r="O23" s="376"/>
      <c r="P23" s="30">
        <f t="shared" si="6"/>
        <v>13</v>
      </c>
      <c r="Q23" s="32" t="str">
        <f t="shared" si="7"/>
        <v>-й</v>
      </c>
      <c r="R23" s="139" t="str">
        <f t="shared" ca="1" si="2"/>
        <v>Компакт Абсолютов Изначально Вышестоящих Аватаров Изначально Вышестоящего Отца Ми-ИВДИВО Высшая Метагалактика Человек-Служащего</v>
      </c>
      <c r="S23" s="161" t="str">
        <f t="shared" ca="1" si="3"/>
        <v>135 миллионов 619 тысяч 121</v>
      </c>
      <c r="T23" s="31" t="str">
        <f t="shared" si="8"/>
        <v>-й мерности</v>
      </c>
    </row>
    <row r="24" spans="1:20" ht="106" customHeight="1" x14ac:dyDescent="0.2">
      <c r="A24" s="132" t="str">
        <f t="shared" ca="1" si="0"/>
        <v>43-й Архетип</v>
      </c>
      <c r="B24" s="338" t="str">
        <f>B10</f>
        <v>Абсолютным Высшим Октавным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Ми-ИВДИВО Высшая Метагалактика Человек-Служащего</v>
      </c>
      <c r="F24" s="157" t="str">
        <f ca="1">INDIRECT("'Лист с данными'!"&amp;ADDRESS(205,$K$1+1))</f>
        <v>135 миллионов 618 тысяч 097</v>
      </c>
      <c r="G24" s="4" t="str">
        <f t="shared" si="4"/>
        <v>-й мерности</v>
      </c>
      <c r="H24" s="365" t="str">
        <f>H10</f>
        <v>стяжая и возжигая в каждом из них</v>
      </c>
      <c r="I24" s="145" t="str">
        <f t="shared" ca="1" si="5"/>
        <v xml:space="preserve">32 в </v>
      </c>
      <c r="J24" s="199" t="str">
        <f ca="1">INDIRECT("'Лист с данными'!"&amp;ADDRESS(226,$K$1+1))</f>
        <v>152 миллионов 570 тысяч 291</v>
      </c>
      <c r="K24" s="368" t="str">
        <f>K10</f>
        <v>-лионной степени капель Абсолютного Огня,</v>
      </c>
      <c r="L24" s="371" t="str">
        <f>L10</f>
        <v>стяжая и компактифицируя в</v>
      </c>
      <c r="M24" s="194" t="str">
        <f ca="1">INDIRECT("'Лист с данными'!"&amp;ADDRESS(183,$K$1+1))</f>
        <v>135 миллионов 618 тысяч 034</v>
      </c>
      <c r="N24" s="145" t="str">
        <f>'Базовая Таблица'!P36</f>
        <v xml:space="preserve">Континуум </v>
      </c>
      <c r="O24" s="374" t="str">
        <f ca="1">O20</f>
        <v>Объём</v>
      </c>
      <c r="P24" s="3">
        <f t="shared" si="6"/>
        <v>12</v>
      </c>
      <c r="Q24" s="39" t="str">
        <f t="shared" si="7"/>
        <v>-й</v>
      </c>
      <c r="R24" s="140" t="str">
        <f t="shared" ca="1" si="2"/>
        <v>Компакт Абсолютов Изначально Вышестоящих Аватаров Изначально Вышестоящего Отца Ми-ИВДИВО Высшая Метагалактика Человек-Служащего</v>
      </c>
      <c r="S24" s="162" t="str">
        <f t="shared" ca="1" si="3"/>
        <v>135 миллионов 618 тысяч 097</v>
      </c>
      <c r="T24" s="4" t="str">
        <f t="shared" si="8"/>
        <v>-й мерности</v>
      </c>
    </row>
    <row r="25" spans="1:20" ht="106" customHeight="1" x14ac:dyDescent="0.2">
      <c r="A25" s="129" t="str">
        <f t="shared" ca="1" si="0"/>
        <v>43-й Архетип</v>
      </c>
      <c r="B25" s="339"/>
      <c r="C25" s="12">
        <f>'Базовая Таблица'!D37</f>
        <v>11</v>
      </c>
      <c r="D25" s="20" t="str">
        <f t="shared" si="1"/>
        <v>-й</v>
      </c>
      <c r="E25" s="137" t="str">
        <f t="shared" ca="1" si="9"/>
        <v>Компакт Абсолютов Изначально Вышестоящих Аватаров Изначально Вышестоящего Отца Ми-ИВДИВО Высшая Метагалактика Человек-Служащего</v>
      </c>
      <c r="F25" s="154" t="str">
        <f ca="1">INDIRECT("'Лист с данными'!"&amp;ADDRESS(206,$K$1+1))</f>
        <v>135 миллионов 617 тысяч 073</v>
      </c>
      <c r="G25" s="13" t="str">
        <f t="shared" si="4"/>
        <v>-й мерности</v>
      </c>
      <c r="H25" s="366"/>
      <c r="I25" s="142" t="str">
        <f t="shared" ca="1" si="5"/>
        <v xml:space="preserve">32 в </v>
      </c>
      <c r="J25" s="196" t="str">
        <f ca="1">INDIRECT("'Лист с данными'!"&amp;ADDRESS(227,$K$1+1))</f>
        <v>152 миллионов 569 тысяч 139</v>
      </c>
      <c r="K25" s="369"/>
      <c r="L25" s="372"/>
      <c r="M25" s="191" t="str">
        <f ca="1">INDIRECT("'Лист с данными'!"&amp;ADDRESS(184,$K$1+1))</f>
        <v>135 миллионов 617 тысяч 010</v>
      </c>
      <c r="N25" s="142" t="str">
        <f>'Базовая Таблица'!P37</f>
        <v xml:space="preserve">Объём </v>
      </c>
      <c r="O25" s="375"/>
      <c r="P25" s="12">
        <f t="shared" si="6"/>
        <v>11</v>
      </c>
      <c r="Q25" s="14" t="str">
        <f t="shared" si="7"/>
        <v>-й</v>
      </c>
      <c r="R25" s="137" t="str">
        <f t="shared" ca="1" si="2"/>
        <v>Компакт Абсолютов Изначально Вышестоящих Аватаров Изначально Вышестоящего Отца Ми-ИВДИВО Высшая Метагалактика Человек-Служащего</v>
      </c>
      <c r="S25" s="159" t="str">
        <f t="shared" ca="1" si="3"/>
        <v>135 миллионов 617 тысяч 073</v>
      </c>
      <c r="T25" s="13" t="str">
        <f t="shared" si="8"/>
        <v>-й мерности</v>
      </c>
    </row>
    <row r="26" spans="1:20" ht="106" customHeight="1" x14ac:dyDescent="0.2">
      <c r="A26" s="130" t="str">
        <f t="shared" ca="1" si="0"/>
        <v>43-й Архетип</v>
      </c>
      <c r="B26" s="339"/>
      <c r="C26" s="21">
        <f>'Базовая Таблица'!D38</f>
        <v>10</v>
      </c>
      <c r="D26" s="29" t="str">
        <f t="shared" si="1"/>
        <v>-й</v>
      </c>
      <c r="E26" s="138" t="str">
        <f t="shared" ca="1" si="9"/>
        <v>Компакт Абсолютов Изначально Вышестоящих Аватаров Изначально Вышестоящего Отца Ми-ИВДИВО Высшая Метагалактика Человек-Служащего</v>
      </c>
      <c r="F26" s="155" t="str">
        <f ca="1">INDIRECT("'Лист с данными'!"&amp;ADDRESS(207,$K$1+1))</f>
        <v>135 миллионов 616 тысяч 049</v>
      </c>
      <c r="G26" s="22" t="str">
        <f t="shared" si="4"/>
        <v>-й мерности</v>
      </c>
      <c r="H26" s="366"/>
      <c r="I26" s="143" t="str">
        <f t="shared" ca="1" si="5"/>
        <v xml:space="preserve">32 в </v>
      </c>
      <c r="J26" s="197" t="str">
        <f ca="1">INDIRECT("'Лист с данными'!"&amp;ADDRESS(228,$K$1+1))</f>
        <v>152 миллионов 567 тысяч 987</v>
      </c>
      <c r="K26" s="369"/>
      <c r="L26" s="372"/>
      <c r="M26" s="192" t="str">
        <f ca="1">INDIRECT("'Лист с данными'!"&amp;ADDRESS(185,$K$1+1))</f>
        <v>135 миллионов 615 тысяч 986</v>
      </c>
      <c r="N26" s="143" t="str">
        <f>'Базовая Таблица'!P38</f>
        <v>Шар</v>
      </c>
      <c r="O26" s="375"/>
      <c r="P26" s="21">
        <f t="shared" si="6"/>
        <v>10</v>
      </c>
      <c r="Q26" s="23" t="str">
        <f t="shared" si="7"/>
        <v>-й</v>
      </c>
      <c r="R26" s="138" t="str">
        <f t="shared" ca="1" si="2"/>
        <v>Компакт Абсолютов Изначально Вышестоящих Аватаров Изначально Вышестоящего Отца Ми-ИВДИВО Высшая Метагалактика Человек-Служащего</v>
      </c>
      <c r="S26" s="160" t="str">
        <f t="shared" ca="1" si="3"/>
        <v>135 миллионов 616 тысяч 049</v>
      </c>
      <c r="T26" s="22" t="str">
        <f t="shared" si="8"/>
        <v>-й мерности</v>
      </c>
    </row>
    <row r="27" spans="1:20" ht="106" customHeight="1" thickBot="1" x14ac:dyDescent="0.25">
      <c r="A27" s="131" t="str">
        <f t="shared" ca="1" si="0"/>
        <v>43-й Архетип</v>
      </c>
      <c r="B27" s="340"/>
      <c r="C27" s="30">
        <f>'Базовая Таблица'!D39</f>
        <v>9</v>
      </c>
      <c r="D27" s="38" t="str">
        <f t="shared" si="1"/>
        <v>-й</v>
      </c>
      <c r="E27" s="139" t="str">
        <f t="shared" ca="1" si="9"/>
        <v>Компакт Абсолютов Изначально Вышестоящих Аватаров Изначально Вышестоящего Отца Ми-ИВДИВО Высшая Метагалактика Человек-Служащего</v>
      </c>
      <c r="F27" s="156" t="str">
        <f ca="1">INDIRECT("'Лист с данными'!"&amp;ADDRESS(208,$K$1+1))</f>
        <v>135 миллионов 615 тысяч 025</v>
      </c>
      <c r="G27" s="31" t="str">
        <f t="shared" si="4"/>
        <v>-й мерности</v>
      </c>
      <c r="H27" s="367"/>
      <c r="I27" s="144" t="str">
        <f t="shared" ca="1" si="5"/>
        <v xml:space="preserve">32 в </v>
      </c>
      <c r="J27" s="198" t="str">
        <f ca="1">INDIRECT("'Лист с данными'!"&amp;ADDRESS(229,$K$1+1))</f>
        <v>152 миллионов 566 тысяч 835</v>
      </c>
      <c r="K27" s="370"/>
      <c r="L27" s="373"/>
      <c r="M27" s="193" t="str">
        <f ca="1">INDIRECT("'Лист с данными'!"&amp;ADDRESS(186,$K$1+1))</f>
        <v>135 миллионов 614 тысяч 962</v>
      </c>
      <c r="N27" s="144" t="str">
        <f>'Базовая Таблица'!P39</f>
        <v xml:space="preserve">Капля </v>
      </c>
      <c r="O27" s="376"/>
      <c r="P27" s="30">
        <f t="shared" si="6"/>
        <v>9</v>
      </c>
      <c r="Q27" s="32" t="str">
        <f t="shared" si="7"/>
        <v>-й</v>
      </c>
      <c r="R27" s="139" t="str">
        <f t="shared" ca="1" si="2"/>
        <v>Компакт Абсолютов Изначально Вышестоящих Аватаров Изначально Вышестоящего Отца Ми-ИВДИВО Высшая Метагалактика Человек-Служащего</v>
      </c>
      <c r="S27" s="161" t="str">
        <f t="shared" ca="1" si="3"/>
        <v>135 миллионов 615 тысяч 025</v>
      </c>
      <c r="T27" s="31" t="str">
        <f t="shared" si="8"/>
        <v>-й мерности</v>
      </c>
    </row>
    <row r="28" spans="1:20" ht="106" customHeight="1" x14ac:dyDescent="0.2">
      <c r="A28" s="132" t="str">
        <f t="shared" ca="1" si="0"/>
        <v>43-й Архетип</v>
      </c>
      <c r="B28" s="380" t="str">
        <f>B20</f>
        <v>Абсолютным Высшим Октавным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Ми-ИВДИВО Высшая Метагалактика Человек-Служащего</v>
      </c>
      <c r="F28" s="157" t="str">
        <f ca="1">INDIRECT("'Лист с данными'!"&amp;ADDRESS(209,$K$1+1))</f>
        <v>135 миллионов 614 тысяч 001</v>
      </c>
      <c r="G28" s="4" t="str">
        <f t="shared" si="4"/>
        <v>-й мерности</v>
      </c>
      <c r="H28" s="365" t="str">
        <f>H10</f>
        <v>стяжая и возжигая в каждом из них</v>
      </c>
      <c r="I28" s="145" t="str">
        <f t="shared" ca="1" si="5"/>
        <v xml:space="preserve">32 в </v>
      </c>
      <c r="J28" s="199" t="str">
        <f ca="1">INDIRECT("'Лист с данными'!"&amp;ADDRESS(230,$K$1+1))</f>
        <v>152 миллионов 565 тысяч 683</v>
      </c>
      <c r="K28" s="368" t="str">
        <f>K10</f>
        <v>-лионной степени капель Абсолютного Огня,</v>
      </c>
      <c r="L28" s="371" t="str">
        <f>L10</f>
        <v>стяжая и компактифицируя в</v>
      </c>
      <c r="M28" s="194" t="str">
        <f ca="1">INDIRECT("'Лист с данными'!"&amp;ADDRESS(187,$K$1+1))</f>
        <v>135 миллионов 613 тысяч 938</v>
      </c>
      <c r="N28" s="145" t="str">
        <f>'Базовая Таблица'!P40</f>
        <v>Искра</v>
      </c>
      <c r="O28" s="374" t="str">
        <f ca="1">O20</f>
        <v>Объём</v>
      </c>
      <c r="P28" s="3">
        <f t="shared" si="6"/>
        <v>8</v>
      </c>
      <c r="Q28" s="39" t="str">
        <f t="shared" si="7"/>
        <v>-й</v>
      </c>
      <c r="R28" s="140" t="str">
        <f t="shared" ca="1" si="2"/>
        <v>Компакт Абсолютов Изначально Вышестоящих Аватаров Изначально Вышестоящего Отца Ми-ИВДИВО Высшая Метагалактика Человек-Служащего</v>
      </c>
      <c r="S28" s="162" t="str">
        <f t="shared" ca="1" si="3"/>
        <v>135 миллионов 614 тысяч 001</v>
      </c>
      <c r="T28" s="4" t="str">
        <f t="shared" si="8"/>
        <v>-й мерности</v>
      </c>
    </row>
    <row r="29" spans="1:20" ht="106" customHeight="1" x14ac:dyDescent="0.2">
      <c r="A29" s="129" t="str">
        <f t="shared" ca="1" si="0"/>
        <v>43-й Архетип</v>
      </c>
      <c r="B29" s="381"/>
      <c r="C29" s="12">
        <f>'Базовая Таблица'!D41</f>
        <v>7</v>
      </c>
      <c r="D29" s="20" t="str">
        <f t="shared" si="1"/>
        <v>-й</v>
      </c>
      <c r="E29" s="137" t="str">
        <f t="shared" ca="1" si="9"/>
        <v>Компакт Абсолютов Изначально Вышестоящих Аватаров Изначально Вышестоящего Отца Ми-ИВДИВО Высшая Метагалактика Человек-Служащего</v>
      </c>
      <c r="F29" s="154" t="str">
        <f ca="1">INDIRECT("'Лист с данными'!"&amp;ADDRESS(210,$K$1+1))</f>
        <v>135 миллионов 612 тысяч 977</v>
      </c>
      <c r="G29" s="13" t="str">
        <f t="shared" si="4"/>
        <v>-й мерности</v>
      </c>
      <c r="H29" s="366"/>
      <c r="I29" s="142" t="str">
        <f t="shared" ca="1" si="5"/>
        <v xml:space="preserve">32 в </v>
      </c>
      <c r="J29" s="196" t="str">
        <f ca="1">INDIRECT("'Лист с данными'!"&amp;ADDRESS(231,$K$1+1))</f>
        <v>152 миллионов 564 тысяч 531</v>
      </c>
      <c r="K29" s="369"/>
      <c r="L29" s="372"/>
      <c r="M29" s="191" t="str">
        <f ca="1">INDIRECT("'Лист с данными'!"&amp;ADDRESS(188,$K$1+1))</f>
        <v>135 миллионов 612 тысяч 914</v>
      </c>
      <c r="N29" s="142" t="str">
        <f>'Базовая Таблица'!P41</f>
        <v>Точка-Искра</v>
      </c>
      <c r="O29" s="375"/>
      <c r="P29" s="12">
        <f t="shared" si="6"/>
        <v>7</v>
      </c>
      <c r="Q29" s="14" t="str">
        <f t="shared" si="7"/>
        <v>-й</v>
      </c>
      <c r="R29" s="137" t="str">
        <f t="shared" ca="1" si="2"/>
        <v>Компакт Абсолютов Изначально Вышестоящих Аватаров Изначально Вышестоящего Отца Ми-ИВДИВО Высшая Метагалактика Человек-Служащего</v>
      </c>
      <c r="S29" s="159" t="str">
        <f t="shared" ca="1" si="3"/>
        <v>135 миллионов 612 тысяч 977</v>
      </c>
      <c r="T29" s="13" t="str">
        <f t="shared" si="8"/>
        <v>-й мерности</v>
      </c>
    </row>
    <row r="30" spans="1:20" ht="106" customHeight="1" x14ac:dyDescent="0.2">
      <c r="A30" s="130" t="str">
        <f t="shared" ca="1" si="0"/>
        <v>43-й Архетип</v>
      </c>
      <c r="B30" s="381"/>
      <c r="C30" s="21">
        <f>'Базовая Таблица'!D42</f>
        <v>6</v>
      </c>
      <c r="D30" s="29" t="str">
        <f t="shared" si="1"/>
        <v>-й</v>
      </c>
      <c r="E30" s="138" t="str">
        <f t="shared" ca="1" si="9"/>
        <v>Компакт Абсолютов Изначально Вышестоящих Аватаров Изначально Вышестоящего Отца Ми-ИВДИВО Высшая Метагалактика Человек-Служащего</v>
      </c>
      <c r="F30" s="155" t="str">
        <f ca="1">INDIRECT("'Лист с данными'!"&amp;ADDRESS(211,$K$1+1))</f>
        <v>135 миллионов 611 тысяч 953</v>
      </c>
      <c r="G30" s="22" t="str">
        <f t="shared" si="4"/>
        <v>-й мерности</v>
      </c>
      <c r="H30" s="366"/>
      <c r="I30" s="143" t="str">
        <f t="shared" ca="1" si="5"/>
        <v xml:space="preserve">32 в </v>
      </c>
      <c r="J30" s="197" t="str">
        <f ca="1">INDIRECT("'Лист с данными'!"&amp;ADDRESS(232,$K$1+1))</f>
        <v>152 миллионов 563 тысяч 379</v>
      </c>
      <c r="K30" s="369"/>
      <c r="L30" s="372"/>
      <c r="M30" s="192" t="str">
        <f ca="1">INDIRECT("'Лист с данными'!"&amp;ADDRESS(189,$K$1+1))</f>
        <v>135 миллионов 611 тысяч 890</v>
      </c>
      <c r="N30" s="143" t="str">
        <f>'Базовая Таблица'!P42</f>
        <v>Точка</v>
      </c>
      <c r="O30" s="375"/>
      <c r="P30" s="21">
        <f t="shared" si="6"/>
        <v>6</v>
      </c>
      <c r="Q30" s="23" t="str">
        <f t="shared" si="7"/>
        <v>-й</v>
      </c>
      <c r="R30" s="138" t="str">
        <f t="shared" ca="1" si="2"/>
        <v>Компакт Абсолютов Изначально Вышестоящих Аватаров Изначально Вышестоящего Отца Ми-ИВДИВО Высшая Метагалактика Человек-Служащего</v>
      </c>
      <c r="S30" s="160" t="str">
        <f t="shared" ca="1" si="3"/>
        <v>135 миллионов 611 тысяч 953</v>
      </c>
      <c r="T30" s="22" t="str">
        <f t="shared" si="8"/>
        <v>-й мерности</v>
      </c>
    </row>
    <row r="31" spans="1:20" ht="106" customHeight="1" thickBot="1" x14ac:dyDescent="0.25">
      <c r="A31" s="131" t="str">
        <f t="shared" ca="1" si="0"/>
        <v>43-й Архетип</v>
      </c>
      <c r="B31" s="382"/>
      <c r="C31" s="30">
        <f>'Базовая Таблица'!D43</f>
        <v>5</v>
      </c>
      <c r="D31" s="38" t="str">
        <f t="shared" si="1"/>
        <v>-й</v>
      </c>
      <c r="E31" s="139" t="str">
        <f t="shared" ca="1" si="9"/>
        <v>Компакт Абсолютов Изначально Вышестоящих Аватаров Изначально Вышестоящего Отца Ми-ИВДИВО Высшая Метагалактика Человек-Служащего</v>
      </c>
      <c r="F31" s="156" t="str">
        <f ca="1">INDIRECT("'Лист с данными'!"&amp;ADDRESS(212,$K$1+1))</f>
        <v>135 миллионов 610 тысяч 929</v>
      </c>
      <c r="G31" s="31" t="str">
        <f t="shared" si="4"/>
        <v>-й мерности</v>
      </c>
      <c r="H31" s="367"/>
      <c r="I31" s="144" t="str">
        <f t="shared" ca="1" si="5"/>
        <v xml:space="preserve">32 в </v>
      </c>
      <c r="J31" s="198" t="str">
        <f ca="1">INDIRECT("'Лист с данными'!"&amp;ADDRESS(233,$K$1+1))</f>
        <v>152 миллионов 562 тысяч 227</v>
      </c>
      <c r="K31" s="370"/>
      <c r="L31" s="373"/>
      <c r="M31" s="193" t="str">
        <f ca="1">INDIRECT("'Лист с данными'!"&amp;ADDRESS(190,$K$1+1))</f>
        <v>135 миллионов 610 тысяч 866</v>
      </c>
      <c r="N31" s="144" t="str">
        <f>'Базовая Таблица'!P43</f>
        <v xml:space="preserve">Элемент </v>
      </c>
      <c r="O31" s="376"/>
      <c r="P31" s="30">
        <f t="shared" si="6"/>
        <v>5</v>
      </c>
      <c r="Q31" s="32" t="str">
        <f t="shared" si="7"/>
        <v>-й</v>
      </c>
      <c r="R31" s="139" t="str">
        <f t="shared" ca="1" si="2"/>
        <v>Компакт Абсолютов Изначально Вышестоящих Аватаров Изначально Вышестоящего Отца Ми-ИВДИВО Высшая Метагалактика Человек-Служащего</v>
      </c>
      <c r="S31" s="161" t="str">
        <f t="shared" ca="1" si="3"/>
        <v>135 миллионов 610 тысяч 929</v>
      </c>
      <c r="T31" s="31" t="str">
        <f t="shared" si="8"/>
        <v>-й мерности</v>
      </c>
    </row>
    <row r="32" spans="1:20" ht="106" customHeight="1" x14ac:dyDescent="0.2">
      <c r="A32" s="132" t="str">
        <f t="shared" ca="1" si="0"/>
        <v>43-й Архетип</v>
      </c>
      <c r="B32" s="338" t="str">
        <f>B10</f>
        <v>Абсолютным Высшим Октавным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Ми-ИВДИВО Высшая Метагалактика Человек-Служащего</v>
      </c>
      <c r="F32" s="157" t="str">
        <f ca="1">INDIRECT("'Лист с данными'!"&amp;ADDRESS(213,$K$1+1))</f>
        <v>135 миллионов 609 тысяч 905</v>
      </c>
      <c r="G32" s="4" t="str">
        <f t="shared" si="4"/>
        <v>-й мерности</v>
      </c>
      <c r="H32" s="365" t="str">
        <f>H10</f>
        <v>стяжая и возжигая в каждом из них</v>
      </c>
      <c r="I32" s="145" t="str">
        <f t="shared" ca="1" si="5"/>
        <v xml:space="preserve">32 в </v>
      </c>
      <c r="J32" s="199" t="str">
        <f ca="1">INDIRECT("'Лист с данными'!"&amp;ADDRESS(234,$K$1+1))</f>
        <v>152 миллионов 561 тысяч 075</v>
      </c>
      <c r="K32" s="368" t="str">
        <f>K10</f>
        <v>-лионной степени капель Абсолютного Огня,</v>
      </c>
      <c r="L32" s="371" t="str">
        <f>L10</f>
        <v>стяжая и компактифицируя в</v>
      </c>
      <c r="M32" s="194" t="str">
        <f ca="1">INDIRECT("'Лист с данными'!"&amp;ADDRESS(191,$K$1+1))</f>
        <v>135 миллионов 609 тысяч 842</v>
      </c>
      <c r="N32" s="145" t="str">
        <f>'Базовая Таблица'!P44</f>
        <v>Молекула</v>
      </c>
      <c r="O32" s="374" t="str">
        <f ca="1">O20</f>
        <v>Объём</v>
      </c>
      <c r="P32" s="3">
        <f t="shared" si="6"/>
        <v>4</v>
      </c>
      <c r="Q32" s="39" t="str">
        <f t="shared" si="7"/>
        <v>-й</v>
      </c>
      <c r="R32" s="140" t="str">
        <f t="shared" ca="1" si="2"/>
        <v>Компакт Абсолютов Изначально Вышестоящих Аватаров Изначально Вышестоящего Отца Ми-ИВДИВО Высшая Метагалактика Человек-Служащего</v>
      </c>
      <c r="S32" s="162" t="str">
        <f t="shared" ca="1" si="3"/>
        <v>135 миллионов 609 тысяч 905</v>
      </c>
      <c r="T32" s="4" t="str">
        <f t="shared" si="8"/>
        <v>-й мерности</v>
      </c>
    </row>
    <row r="33" spans="1:20" ht="106" customHeight="1" x14ac:dyDescent="0.2">
      <c r="A33" s="129" t="str">
        <f t="shared" ca="1" si="0"/>
        <v>43-й Архетип</v>
      </c>
      <c r="B33" s="339"/>
      <c r="C33" s="12">
        <f>'Базовая Таблица'!D45</f>
        <v>3</v>
      </c>
      <c r="D33" s="20" t="str">
        <f t="shared" si="1"/>
        <v>-й</v>
      </c>
      <c r="E33" s="137" t="str">
        <f t="shared" ca="1" si="9"/>
        <v>Компакт Абсолютов Изначально Вышестоящих Аватаров Изначально Вышестоящего Отца Ми-ИВДИВО Высшая Метагалактика Человек-Служащего</v>
      </c>
      <c r="F33" s="154" t="str">
        <f ca="1">INDIRECT("'Лист с данными'!"&amp;ADDRESS(214,$K$1+1))</f>
        <v>135 миллионов 608 тысяч 881</v>
      </c>
      <c r="G33" s="13" t="str">
        <f t="shared" si="4"/>
        <v>-й мерности</v>
      </c>
      <c r="H33" s="366"/>
      <c r="I33" s="142" t="str">
        <f t="shared" ca="1" si="5"/>
        <v xml:space="preserve">32 в </v>
      </c>
      <c r="J33" s="196" t="str">
        <f ca="1">INDIRECT("'Лист с данными'!"&amp;ADDRESS(235,$K$1+1))</f>
        <v>152 миллионов 559 тысяч 923</v>
      </c>
      <c r="K33" s="369"/>
      <c r="L33" s="372"/>
      <c r="M33" s="191" t="str">
        <f ca="1">INDIRECT("'Лист с данными'!"&amp;ADDRESS(192,$K$1+1))</f>
        <v>135 миллионов 608 тысяч 818</v>
      </c>
      <c r="N33" s="142" t="str">
        <f>'Базовая Таблица'!P45</f>
        <v>Атом</v>
      </c>
      <c r="O33" s="375"/>
      <c r="P33" s="12">
        <f t="shared" si="6"/>
        <v>3</v>
      </c>
      <c r="Q33" s="14" t="str">
        <f t="shared" si="7"/>
        <v>-й</v>
      </c>
      <c r="R33" s="137" t="str">
        <f t="shared" ca="1" si="2"/>
        <v>Компакт Абсолютов Изначально Вышестоящих Аватаров Изначально Вышестоящего Отца Ми-ИВДИВО Высшая Метагалактика Человек-Служащего</v>
      </c>
      <c r="S33" s="159" t="str">
        <f t="shared" ca="1" si="3"/>
        <v>135 миллионов 608 тысяч 881</v>
      </c>
      <c r="T33" s="13" t="str">
        <f t="shared" si="8"/>
        <v>-й мерности</v>
      </c>
    </row>
    <row r="34" spans="1:20" ht="106" customHeight="1" x14ac:dyDescent="0.2">
      <c r="A34" s="130" t="str">
        <f t="shared" ca="1" si="0"/>
        <v>43-й Архетип</v>
      </c>
      <c r="B34" s="339"/>
      <c r="C34" s="21">
        <f>'Базовая Таблица'!D46</f>
        <v>2</v>
      </c>
      <c r="D34" s="29" t="str">
        <f t="shared" si="1"/>
        <v>-й</v>
      </c>
      <c r="E34" s="138" t="str">
        <f t="shared" ca="1" si="9"/>
        <v>Компакт Абсолютов Изначально Вышестоящих Аватаров Изначально Вышестоящего Отца Ми-ИВДИВО Высшая Метагалактика Человек-Служащего</v>
      </c>
      <c r="F34" s="155" t="str">
        <f ca="1">INDIRECT("'Лист с данными'!"&amp;ADDRESS(215,$K$1+1))</f>
        <v>135 миллионов 607 тысяч 857</v>
      </c>
      <c r="G34" s="22" t="str">
        <f t="shared" si="4"/>
        <v>-й мерности</v>
      </c>
      <c r="H34" s="366"/>
      <c r="I34" s="143" t="str">
        <f t="shared" ca="1" si="5"/>
        <v xml:space="preserve">32 в </v>
      </c>
      <c r="J34" s="197" t="str">
        <f ca="1">INDIRECT("'Лист с данными'!"&amp;ADDRESS(236,$K$1+1))</f>
        <v>152 миллионов 558 тысяч 771</v>
      </c>
      <c r="K34" s="369"/>
      <c r="L34" s="372"/>
      <c r="M34" s="192" t="str">
        <f ca="1">INDIRECT("'Лист с данными'!"&amp;ADDRESS(193,$K$1+1))</f>
        <v>135 миллионов 607 тысяч 794</v>
      </c>
      <c r="N34" s="143" t="str">
        <f>'Базовая Таблица'!P46</f>
        <v>Частица</v>
      </c>
      <c r="O34" s="375"/>
      <c r="P34" s="21">
        <f t="shared" si="6"/>
        <v>2</v>
      </c>
      <c r="Q34" s="23" t="str">
        <f t="shared" si="7"/>
        <v>-й</v>
      </c>
      <c r="R34" s="138" t="str">
        <f t="shared" ca="1" si="2"/>
        <v>Компакт Абсолютов Изначально Вышестоящих Аватаров Изначально Вышестоящего Отца Ми-ИВДИВО Высшая Метагалактика Человек-Служащего</v>
      </c>
      <c r="S34" s="160" t="str">
        <f t="shared" ca="1" si="3"/>
        <v>135 миллионов 607 тысяч 857</v>
      </c>
      <c r="T34" s="22" t="str">
        <f t="shared" si="8"/>
        <v>-й мерности</v>
      </c>
    </row>
    <row r="35" spans="1:20" ht="106" customHeight="1" thickBot="1" x14ac:dyDescent="0.25">
      <c r="A35" s="131" t="str">
        <f t="shared" ca="1" si="0"/>
        <v>43-й Архетип</v>
      </c>
      <c r="B35" s="340"/>
      <c r="C35" s="30">
        <f>'Базовая Таблица'!D47</f>
        <v>1</v>
      </c>
      <c r="D35" s="38" t="str">
        <f t="shared" si="1"/>
        <v>-й</v>
      </c>
      <c r="E35" s="139" t="str">
        <f t="shared" ca="1" si="9"/>
        <v>Компакт Абсолютов Изначально Вышестоящих Аватаров Изначально Вышестоящего Отца Ми-ИВДИВО Высшая Метагалактика Человек-Служащего</v>
      </c>
      <c r="F35" s="156" t="str">
        <f ca="1">INDIRECT("'Лист с данными'!"&amp;ADDRESS(216,$K$1+1))</f>
        <v>135 миллионов 606 тысяч 833</v>
      </c>
      <c r="G35" s="31" t="str">
        <f t="shared" si="4"/>
        <v>-й мерности</v>
      </c>
      <c r="H35" s="367"/>
      <c r="I35" s="144" t="str">
        <f t="shared" ca="1" si="5"/>
        <v xml:space="preserve">32 в </v>
      </c>
      <c r="J35" s="198" t="str">
        <f ca="1">INDIRECT("'Лист с данными'!"&amp;ADDRESS(237,$K$1+1))</f>
        <v>152 миллионов 557 тысяч 619</v>
      </c>
      <c r="K35" s="370"/>
      <c r="L35" s="373"/>
      <c r="M35" s="193" t="str">
        <f ca="1">INDIRECT("'Лист с данными'!"&amp;ADDRESS(194,$K$1+1))</f>
        <v>135 миллионов 606 тысяч 770</v>
      </c>
      <c r="N35" s="144" t="str">
        <f>'Базовая Таблица'!P47</f>
        <v>Спин</v>
      </c>
      <c r="O35" s="376"/>
      <c r="P35" s="30">
        <f t="shared" si="6"/>
        <v>1</v>
      </c>
      <c r="Q35" s="32" t="str">
        <f t="shared" si="7"/>
        <v>-й</v>
      </c>
      <c r="R35" s="139" t="str">
        <f t="shared" ca="1" si="2"/>
        <v>Компакт Абсолютов Изначально Вышестоящих Аватаров Изначально Вышестоящего Отца Ми-ИВДИВО Высшая Метагалактика Человек-Служащего</v>
      </c>
      <c r="S35" s="161" t="str">
        <f t="shared" ca="1" si="3"/>
        <v>135 миллионов 606 тысяч 833</v>
      </c>
      <c r="T35" s="31" t="str">
        <f t="shared" si="8"/>
        <v>-й мерности</v>
      </c>
    </row>
    <row r="36" spans="1:20" ht="19" thickBot="1" x14ac:dyDescent="0.25">
      <c r="A36" s="383" t="str">
        <f>'Базовая Таблица'!A48</f>
        <v>Возжигаем Эталонный Абсолют каждого у Изначально Вышестоящего Отца (в начале любого стяжания)</v>
      </c>
      <c r="B36" s="384"/>
      <c r="C36" s="384"/>
      <c r="D36" s="384"/>
      <c r="E36" s="384"/>
      <c r="F36" s="384"/>
      <c r="G36" s="384"/>
      <c r="H36" s="384"/>
      <c r="I36" s="384"/>
      <c r="J36" s="384"/>
      <c r="K36" s="384"/>
      <c r="L36" s="384"/>
      <c r="M36" s="384"/>
      <c r="N36" s="384"/>
      <c r="O36" s="384"/>
      <c r="P36" s="384"/>
      <c r="Q36" s="384"/>
      <c r="R36" s="384"/>
      <c r="S36" s="384"/>
      <c r="T36" s="385"/>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77" t="str">
        <f ca="1">'Базовая Таблица'!$A$52&amp;INDIRECT("'Лист с данными'!"&amp;ADDRESS(8,$K$1+1))&amp;" "&amp;'Базовая Таблица'!F1</f>
        <v>Шаг №86 (ПОСЛЕ стяжания ВСЕХ Абсолютов соответствующего Архетипа)</v>
      </c>
      <c r="B39" s="378"/>
      <c r="C39" s="378"/>
      <c r="D39" s="378"/>
      <c r="E39" s="378"/>
      <c r="F39" s="378"/>
      <c r="G39" s="378"/>
      <c r="H39" s="378"/>
      <c r="I39" s="378"/>
      <c r="J39" s="378"/>
      <c r="K39" s="378"/>
      <c r="L39" s="378"/>
      <c r="M39" s="378"/>
      <c r="N39" s="378"/>
      <c r="O39" s="378"/>
      <c r="P39" s="378"/>
      <c r="Q39" s="378"/>
      <c r="R39" s="378"/>
      <c r="S39" s="378"/>
      <c r="T39" s="379"/>
    </row>
    <row r="40" spans="1:20" s="166" customFormat="1" ht="16" customHeight="1" x14ac:dyDescent="0.2">
      <c r="A40" s="386" t="str">
        <f>'Базовая Таблица'!$A$53&amp;" "&amp;'Базовая Таблица'!C1</f>
        <v>Стяжание Вида Человека (на выбор, в каждом архетипе, необходимо стяжать от 1 до 4 Видов Человека)</v>
      </c>
      <c r="B40" s="387"/>
      <c r="C40" s="387"/>
      <c r="D40" s="387"/>
      <c r="E40" s="387"/>
      <c r="F40" s="387"/>
      <c r="G40" s="387"/>
      <c r="H40" s="387"/>
      <c r="I40" s="387"/>
      <c r="J40" s="387"/>
      <c r="K40" s="387"/>
      <c r="L40" s="387"/>
      <c r="M40" s="387"/>
      <c r="N40" s="387"/>
      <c r="O40" s="387"/>
      <c r="P40" s="387"/>
      <c r="Q40" s="387"/>
      <c r="R40" s="387"/>
      <c r="S40" s="387"/>
      <c r="T40" s="388"/>
    </row>
    <row r="41" spans="1:20" s="166" customFormat="1" ht="16" customHeight="1" x14ac:dyDescent="0.2">
      <c r="A41" s="389" t="str">
        <f ca="1">'Лист с данными'!A126&amp;'Базовая Таблица'!$N$60&amp;INDIRECT("'Лист с данными'!"&amp;ADDRESS(4,$K$1+1))</f>
        <v>16384-рицу Частей Изначально Вышестоящего Отца и Человека Ми-ИВДИВО Высшая Метагалактика Человек-Служащего</v>
      </c>
      <c r="B41" s="390"/>
      <c r="C41" s="390"/>
      <c r="D41" s="390"/>
      <c r="E41" s="390"/>
      <c r="F41" s="390"/>
      <c r="G41" s="390"/>
      <c r="H41" s="390"/>
      <c r="I41" s="390"/>
      <c r="J41" s="390"/>
      <c r="K41" s="390"/>
      <c r="L41" s="390"/>
      <c r="M41" s="390"/>
      <c r="N41" s="390"/>
      <c r="O41" s="390"/>
      <c r="P41" s="390"/>
      <c r="Q41" s="390"/>
      <c r="R41" s="390"/>
      <c r="S41" s="390"/>
      <c r="T41" s="391"/>
    </row>
    <row r="42" spans="1:20" s="166" customFormat="1" x14ac:dyDescent="0.2">
      <c r="A42" s="389"/>
      <c r="B42" s="390"/>
      <c r="C42" s="390"/>
      <c r="D42" s="390"/>
      <c r="E42" s="390"/>
      <c r="F42" s="390"/>
      <c r="G42" s="390"/>
      <c r="H42" s="390"/>
      <c r="I42" s="390"/>
      <c r="J42" s="390"/>
      <c r="K42" s="390"/>
      <c r="L42" s="390"/>
      <c r="M42" s="390"/>
      <c r="N42" s="390"/>
      <c r="O42" s="390"/>
      <c r="P42" s="390"/>
      <c r="Q42" s="390"/>
      <c r="R42" s="390"/>
      <c r="S42" s="390"/>
      <c r="T42" s="391"/>
    </row>
    <row r="43" spans="1:20" s="166" customFormat="1" ht="17" customHeight="1" thickBot="1" x14ac:dyDescent="0.25">
      <c r="A43" s="392" t="str">
        <f>'Базовая Таблица'!A$59</f>
        <v>(это объём Частей синтезируемых в Физическое Тело каждого явлением Человека)</v>
      </c>
      <c r="B43" s="393"/>
      <c r="C43" s="393"/>
      <c r="D43" s="393"/>
      <c r="E43" s="393"/>
      <c r="F43" s="393"/>
      <c r="G43" s="393"/>
      <c r="H43" s="393"/>
      <c r="I43" s="393"/>
      <c r="J43" s="393"/>
      <c r="K43" s="393"/>
      <c r="L43" s="393"/>
      <c r="M43" s="393"/>
      <c r="N43" s="393"/>
      <c r="O43" s="393"/>
      <c r="P43" s="393"/>
      <c r="Q43" s="393"/>
      <c r="R43" s="393"/>
      <c r="S43" s="393"/>
      <c r="T43" s="394"/>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77" t="str">
        <f ca="1">'Базовая Таблица'!$A$52&amp;INDIRECT("'Лист с данными'!"&amp;ADDRESS(8,$K$1+1))&amp;" "&amp;'Базовая Таблица'!F1</f>
        <v>Шаг №86 (ПОСЛЕ стяжания ВСЕХ Абсолютов соответствующего Архетипа)</v>
      </c>
      <c r="B46" s="378"/>
      <c r="C46" s="378"/>
      <c r="D46" s="378"/>
      <c r="E46" s="378"/>
      <c r="F46" s="378"/>
      <c r="G46" s="378"/>
      <c r="H46" s="378"/>
      <c r="I46" s="378"/>
      <c r="J46" s="378"/>
      <c r="K46" s="378"/>
      <c r="L46" s="378"/>
      <c r="M46" s="378"/>
      <c r="N46" s="378"/>
      <c r="O46" s="378"/>
      <c r="P46" s="378"/>
      <c r="Q46" s="378"/>
      <c r="R46" s="378"/>
      <c r="S46" s="378"/>
      <c r="T46" s="379"/>
    </row>
    <row r="47" spans="1:20" s="166" customFormat="1" ht="16" customHeight="1" x14ac:dyDescent="0.2">
      <c r="A47" s="386" t="str">
        <f>'Базовая Таблица'!$A$53&amp;" "&amp;'Базовая Таблица'!C1</f>
        <v>Стяжание Вида Человека (на выбор, в каждом архетипе, необходимо стяжать от 1 до 4 Видов Человека)</v>
      </c>
      <c r="B47" s="387"/>
      <c r="C47" s="387"/>
      <c r="D47" s="387"/>
      <c r="E47" s="387"/>
      <c r="F47" s="387"/>
      <c r="G47" s="387"/>
      <c r="H47" s="387"/>
      <c r="I47" s="387"/>
      <c r="J47" s="387"/>
      <c r="K47" s="387"/>
      <c r="L47" s="387"/>
      <c r="M47" s="387"/>
      <c r="N47" s="387"/>
      <c r="O47" s="387"/>
      <c r="P47" s="387"/>
      <c r="Q47" s="387"/>
      <c r="R47" s="387"/>
      <c r="S47" s="387"/>
      <c r="T47" s="388"/>
    </row>
    <row r="48" spans="1:20" s="166" customFormat="1" ht="15.5" customHeight="1" x14ac:dyDescent="0.2">
      <c r="A48" s="386" t="str">
        <f ca="1">'Лист с данными'!A126&amp;'Базовая Таблица'!$N$60&amp;INDIRECT("'Лист с данными'!"&amp;ADDRESS(4,$K$1+1))</f>
        <v>16384-рицу Частей Изначально Вышестоящего Отца и Человека Ми-ИВДИВО Высшая Метагалактика Человек-Служащего</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401"/>
      <c r="B49" s="402"/>
      <c r="C49" s="402"/>
      <c r="D49" s="402"/>
      <c r="E49" s="402"/>
      <c r="F49" s="402"/>
      <c r="G49" s="402"/>
      <c r="H49" s="402"/>
      <c r="I49" s="402"/>
      <c r="J49" s="402"/>
      <c r="K49" s="402"/>
      <c r="L49" s="402"/>
      <c r="M49" s="402"/>
      <c r="N49" s="402"/>
      <c r="O49" s="402"/>
      <c r="P49" s="402"/>
      <c r="Q49" s="402"/>
      <c r="R49" s="402"/>
      <c r="S49" s="402"/>
      <c r="T49" s="403"/>
    </row>
    <row r="50" spans="1:20" s="166" customFormat="1" ht="16" customHeight="1" x14ac:dyDescent="0.2">
      <c r="A50" s="395" t="str">
        <f>'Лист с данными'!A128</f>
        <v>16 тысяч 384 Частей Человека, в каждой из которых</v>
      </c>
      <c r="B50" s="396"/>
      <c r="C50" s="396"/>
      <c r="D50" s="396"/>
      <c r="E50" s="396"/>
      <c r="F50" s="396"/>
      <c r="G50" s="396"/>
      <c r="H50" s="396"/>
      <c r="I50" s="396"/>
      <c r="J50" s="396"/>
      <c r="K50" s="396"/>
      <c r="L50" s="396"/>
      <c r="M50" s="396"/>
      <c r="N50" s="396"/>
      <c r="O50" s="396"/>
      <c r="P50" s="396"/>
      <c r="Q50" s="396"/>
      <c r="R50" s="396"/>
      <c r="S50" s="396"/>
      <c r="T50" s="397"/>
    </row>
    <row r="51" spans="1:20" s="166" customFormat="1" x14ac:dyDescent="0.2">
      <c r="A51" s="398"/>
      <c r="B51" s="399"/>
      <c r="C51" s="399"/>
      <c r="D51" s="399"/>
      <c r="E51" s="399"/>
      <c r="F51" s="399"/>
      <c r="G51" s="399"/>
      <c r="H51" s="399"/>
      <c r="I51" s="399"/>
      <c r="J51" s="399"/>
      <c r="K51" s="399"/>
      <c r="L51" s="399"/>
      <c r="M51" s="399"/>
      <c r="N51" s="399"/>
      <c r="O51" s="399"/>
      <c r="P51" s="399"/>
      <c r="Q51" s="399"/>
      <c r="R51" s="399"/>
      <c r="S51" s="399"/>
      <c r="T51" s="400"/>
    </row>
    <row r="52" spans="1:20" s="166" customFormat="1" ht="15.5" customHeight="1" x14ac:dyDescent="0.2">
      <c r="A52" s="395" t="str">
        <f>'Лист с данными'!A129</f>
        <v>16 тысяч 384 Систем частей, в каждой из которых</v>
      </c>
      <c r="B52" s="396"/>
      <c r="C52" s="396"/>
      <c r="D52" s="396"/>
      <c r="E52" s="396"/>
      <c r="F52" s="396"/>
      <c r="G52" s="396"/>
      <c r="H52" s="396"/>
      <c r="I52" s="396"/>
      <c r="J52" s="396"/>
      <c r="K52" s="396"/>
      <c r="L52" s="396"/>
      <c r="M52" s="396"/>
      <c r="N52" s="396"/>
      <c r="O52" s="396"/>
      <c r="P52" s="396"/>
      <c r="Q52" s="396"/>
      <c r="R52" s="396"/>
      <c r="S52" s="396"/>
      <c r="T52" s="397"/>
    </row>
    <row r="53" spans="1:20" s="166" customFormat="1" x14ac:dyDescent="0.2">
      <c r="A53" s="398"/>
      <c r="B53" s="399"/>
      <c r="C53" s="399"/>
      <c r="D53" s="399"/>
      <c r="E53" s="399"/>
      <c r="F53" s="399"/>
      <c r="G53" s="399"/>
      <c r="H53" s="399"/>
      <c r="I53" s="399"/>
      <c r="J53" s="399"/>
      <c r="K53" s="399"/>
      <c r="L53" s="399"/>
      <c r="M53" s="399"/>
      <c r="N53" s="399"/>
      <c r="O53" s="399"/>
      <c r="P53" s="399"/>
      <c r="Q53" s="399"/>
      <c r="R53" s="399"/>
      <c r="S53" s="399"/>
      <c r="T53" s="400"/>
    </row>
    <row r="54" spans="1:20" s="166" customFormat="1" ht="15.5" customHeight="1" x14ac:dyDescent="0.2">
      <c r="A54" s="395" t="str">
        <f>'Лист с данными'!A130</f>
        <v>16 тысяч 384 Аппаратов систем частей, в каждой из которых</v>
      </c>
      <c r="B54" s="396"/>
      <c r="C54" s="396"/>
      <c r="D54" s="396"/>
      <c r="E54" s="396"/>
      <c r="F54" s="396"/>
      <c r="G54" s="396"/>
      <c r="H54" s="396"/>
      <c r="I54" s="396"/>
      <c r="J54" s="396"/>
      <c r="K54" s="396"/>
      <c r="L54" s="396"/>
      <c r="M54" s="396"/>
      <c r="N54" s="396"/>
      <c r="O54" s="396"/>
      <c r="P54" s="396"/>
      <c r="Q54" s="396"/>
      <c r="R54" s="396"/>
      <c r="S54" s="396"/>
      <c r="T54" s="397"/>
    </row>
    <row r="55" spans="1:20" s="166" customFormat="1" x14ac:dyDescent="0.2">
      <c r="A55" s="398"/>
      <c r="B55" s="399"/>
      <c r="C55" s="399"/>
      <c r="D55" s="399"/>
      <c r="E55" s="399"/>
      <c r="F55" s="399"/>
      <c r="G55" s="399"/>
      <c r="H55" s="399"/>
      <c r="I55" s="399"/>
      <c r="J55" s="399"/>
      <c r="K55" s="399"/>
      <c r="L55" s="399"/>
      <c r="M55" s="399"/>
      <c r="N55" s="399"/>
      <c r="O55" s="399"/>
      <c r="P55" s="399"/>
      <c r="Q55" s="399"/>
      <c r="R55" s="399"/>
      <c r="S55" s="399"/>
      <c r="T55" s="400"/>
    </row>
    <row r="56" spans="1:20" s="166" customFormat="1" ht="16" customHeight="1" x14ac:dyDescent="0.2">
      <c r="A56" s="395" t="str">
        <f>'Лист с данными'!A131</f>
        <v>16 тысяч 384 Частностей аппаратов систем частей</v>
      </c>
      <c r="B56" s="396"/>
      <c r="C56" s="396"/>
      <c r="D56" s="396"/>
      <c r="E56" s="396"/>
      <c r="F56" s="396"/>
      <c r="G56" s="396"/>
      <c r="H56" s="396"/>
      <c r="I56" s="396"/>
      <c r="J56" s="396"/>
      <c r="K56" s="396"/>
      <c r="L56" s="396"/>
      <c r="M56" s="396"/>
      <c r="N56" s="396"/>
      <c r="O56" s="396"/>
      <c r="P56" s="396"/>
      <c r="Q56" s="396"/>
      <c r="R56" s="396"/>
      <c r="S56" s="396"/>
      <c r="T56" s="397"/>
    </row>
    <row r="57" spans="1:20" s="166" customFormat="1" ht="17" thickBot="1" x14ac:dyDescent="0.25">
      <c r="A57" s="404"/>
      <c r="B57" s="405"/>
      <c r="C57" s="405"/>
      <c r="D57" s="405"/>
      <c r="E57" s="405"/>
      <c r="F57" s="405"/>
      <c r="G57" s="405"/>
      <c r="H57" s="405"/>
      <c r="I57" s="405"/>
      <c r="J57" s="405"/>
      <c r="K57" s="405"/>
      <c r="L57" s="405"/>
      <c r="M57" s="405"/>
      <c r="N57" s="405"/>
      <c r="O57" s="405"/>
      <c r="P57" s="405"/>
      <c r="Q57" s="405"/>
      <c r="R57" s="405"/>
      <c r="S57" s="405"/>
      <c r="T57" s="40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77" t="str">
        <f ca="1">'Базовая Таблица'!$A$52&amp;INDIRECT("'Лист с данными'!"&amp;ADDRESS(8,$K$1+1))&amp;" "&amp;'Базовая Таблица'!F1</f>
        <v>Шаг №86 (ПОСЛЕ стяжания ВСЕХ Абсолютов соответствующего Архетипа)</v>
      </c>
      <c r="B60" s="378"/>
      <c r="C60" s="378"/>
      <c r="D60" s="378"/>
      <c r="E60" s="378"/>
      <c r="F60" s="378"/>
      <c r="G60" s="378"/>
      <c r="H60" s="378"/>
      <c r="I60" s="378"/>
      <c r="J60" s="378"/>
      <c r="K60" s="378"/>
      <c r="L60" s="378"/>
      <c r="M60" s="378"/>
      <c r="N60" s="378"/>
      <c r="O60" s="378"/>
      <c r="P60" s="378"/>
      <c r="Q60" s="378"/>
      <c r="R60" s="378"/>
      <c r="S60" s="378"/>
      <c r="T60" s="379"/>
    </row>
    <row r="61" spans="1:20" s="166" customFormat="1" ht="16" customHeight="1" x14ac:dyDescent="0.2">
      <c r="A61" s="386" t="str">
        <f>'Базовая Таблица'!$A$53&amp;" "&amp;'Базовая Таблица'!C1</f>
        <v>Стяжание Вида Человека (на выбор, в каждом архетипе, необходимо стяжать от 1 до 4 Видов Человека)</v>
      </c>
      <c r="B61" s="387"/>
      <c r="C61" s="387"/>
      <c r="D61" s="387"/>
      <c r="E61" s="387"/>
      <c r="F61" s="387"/>
      <c r="G61" s="387"/>
      <c r="H61" s="387"/>
      <c r="I61" s="387"/>
      <c r="J61" s="387"/>
      <c r="K61" s="387"/>
      <c r="L61" s="387"/>
      <c r="M61" s="387"/>
      <c r="N61" s="387"/>
      <c r="O61" s="387"/>
      <c r="P61" s="387"/>
      <c r="Q61" s="387"/>
      <c r="R61" s="387"/>
      <c r="S61" s="387"/>
      <c r="T61" s="388"/>
    </row>
    <row r="62" spans="1:20" s="166" customFormat="1" ht="15.5" customHeight="1" x14ac:dyDescent="0.2">
      <c r="A62" s="386" t="str">
        <f ca="1">'Лист с данными'!A126&amp;'Базовая Таблица'!$N$60&amp;INDIRECT("'Лист с данными'!"&amp;ADDRESS(4,$K$1+1))</f>
        <v>16384-рицу Частей Изначально Вышестоящего Отца и Человека Ми-ИВДИВО Высшая Метагалактика Человек-Служащего</v>
      </c>
      <c r="B62" s="387"/>
      <c r="C62" s="387"/>
      <c r="D62" s="387"/>
      <c r="E62" s="387"/>
      <c r="F62" s="387"/>
      <c r="G62" s="387"/>
      <c r="H62" s="387"/>
      <c r="I62" s="387"/>
      <c r="J62" s="387"/>
      <c r="K62" s="387"/>
      <c r="L62" s="387"/>
      <c r="M62" s="387"/>
      <c r="N62" s="387"/>
      <c r="O62" s="387"/>
      <c r="P62" s="387"/>
      <c r="Q62" s="387"/>
      <c r="R62" s="387"/>
      <c r="S62" s="387"/>
      <c r="T62" s="388"/>
    </row>
    <row r="63" spans="1:20" s="166" customFormat="1" x14ac:dyDescent="0.2">
      <c r="A63" s="401"/>
      <c r="B63" s="402"/>
      <c r="C63" s="402"/>
      <c r="D63" s="402"/>
      <c r="E63" s="402"/>
      <c r="F63" s="402"/>
      <c r="G63" s="402"/>
      <c r="H63" s="402"/>
      <c r="I63" s="402"/>
      <c r="J63" s="402"/>
      <c r="K63" s="402"/>
      <c r="L63" s="402"/>
      <c r="M63" s="402"/>
      <c r="N63" s="402"/>
      <c r="O63" s="402"/>
      <c r="P63" s="402"/>
      <c r="Q63" s="402"/>
      <c r="R63" s="402"/>
      <c r="S63" s="402"/>
      <c r="T63" s="403"/>
    </row>
    <row r="64" spans="1:20" s="166" customFormat="1" ht="15.5" customHeight="1" x14ac:dyDescent="0.2">
      <c r="A64" s="395" t="str">
        <f ca="1">'Лист с данными'!A121&amp;" "&amp;INDIRECT("'Лист с данными'!"&amp;ADDRESS(4,$K$1+1))</f>
        <v>4096 Частей Человека Ми-ИВДИВО Высшая Метагалактика Человек-Служащего</v>
      </c>
      <c r="B64" s="396"/>
      <c r="C64" s="396"/>
      <c r="D64" s="396"/>
      <c r="E64" s="396"/>
      <c r="F64" s="396"/>
      <c r="G64" s="396"/>
      <c r="H64" s="396"/>
      <c r="I64" s="396"/>
      <c r="J64" s="396"/>
      <c r="K64" s="396"/>
      <c r="L64" s="396"/>
      <c r="M64" s="396"/>
      <c r="N64" s="396"/>
      <c r="O64" s="396"/>
      <c r="P64" s="396"/>
      <c r="Q64" s="396"/>
      <c r="R64" s="396"/>
      <c r="S64" s="396"/>
      <c r="T64" s="397"/>
    </row>
    <row r="65" spans="1:20" s="166" customFormat="1" x14ac:dyDescent="0.2">
      <c r="A65" s="398"/>
      <c r="B65" s="399"/>
      <c r="C65" s="399"/>
      <c r="D65" s="399"/>
      <c r="E65" s="399"/>
      <c r="F65" s="399"/>
      <c r="G65" s="399"/>
      <c r="H65" s="399"/>
      <c r="I65" s="399"/>
      <c r="J65" s="399"/>
      <c r="K65" s="399"/>
      <c r="L65" s="399"/>
      <c r="M65" s="399"/>
      <c r="N65" s="399"/>
      <c r="O65" s="399"/>
      <c r="P65" s="399"/>
      <c r="Q65" s="399"/>
      <c r="R65" s="399"/>
      <c r="S65" s="399"/>
      <c r="T65" s="400"/>
    </row>
    <row r="66" spans="1:20" s="166" customFormat="1" ht="15.5" customHeight="1" x14ac:dyDescent="0.2">
      <c r="A66" s="395" t="str">
        <f ca="1">'Лист с данными'!A122&amp;" "&amp;INDIRECT("'Лист с данными'!"&amp;ADDRESS(4,$K$1+1))</f>
        <v>4096 Систем частей Ми-ИВДИВО Высшая Метагалактика Человек-Служащего</v>
      </c>
      <c r="B66" s="396"/>
      <c r="C66" s="396"/>
      <c r="D66" s="396"/>
      <c r="E66" s="396"/>
      <c r="F66" s="396"/>
      <c r="G66" s="396"/>
      <c r="H66" s="396"/>
      <c r="I66" s="396"/>
      <c r="J66" s="396"/>
      <c r="K66" s="396"/>
      <c r="L66" s="396"/>
      <c r="M66" s="396"/>
      <c r="N66" s="396"/>
      <c r="O66" s="396"/>
      <c r="P66" s="396"/>
      <c r="Q66" s="396"/>
      <c r="R66" s="396"/>
      <c r="S66" s="396"/>
      <c r="T66" s="397"/>
    </row>
    <row r="67" spans="1:20" s="166" customFormat="1" x14ac:dyDescent="0.2">
      <c r="A67" s="398"/>
      <c r="B67" s="399"/>
      <c r="C67" s="399"/>
      <c r="D67" s="399"/>
      <c r="E67" s="399"/>
      <c r="F67" s="399"/>
      <c r="G67" s="399"/>
      <c r="H67" s="399"/>
      <c r="I67" s="399"/>
      <c r="J67" s="399"/>
      <c r="K67" s="399"/>
      <c r="L67" s="399"/>
      <c r="M67" s="399"/>
      <c r="N67" s="399"/>
      <c r="O67" s="399"/>
      <c r="P67" s="399"/>
      <c r="Q67" s="399"/>
      <c r="R67" s="399"/>
      <c r="S67" s="399"/>
      <c r="T67" s="400"/>
    </row>
    <row r="68" spans="1:20" s="166" customFormat="1" ht="15.5" customHeight="1" x14ac:dyDescent="0.2">
      <c r="A68" s="395" t="str">
        <f ca="1">'Лист с данными'!A123&amp;" "&amp;INDIRECT("'Лист с данными'!"&amp;ADDRESS(4,$K$1+1))</f>
        <v>4096 Аппаратов систем частей Ми-ИВДИВО Высшая Метагалактика Человек-Служащего</v>
      </c>
      <c r="B68" s="396"/>
      <c r="C68" s="396"/>
      <c r="D68" s="396"/>
      <c r="E68" s="396"/>
      <c r="F68" s="396"/>
      <c r="G68" s="396"/>
      <c r="H68" s="396"/>
      <c r="I68" s="396"/>
      <c r="J68" s="396"/>
      <c r="K68" s="396"/>
      <c r="L68" s="396"/>
      <c r="M68" s="396"/>
      <c r="N68" s="396"/>
      <c r="O68" s="396"/>
      <c r="P68" s="396"/>
      <c r="Q68" s="396"/>
      <c r="R68" s="396"/>
      <c r="S68" s="396"/>
      <c r="T68" s="397"/>
    </row>
    <row r="69" spans="1:20" s="166" customFormat="1" x14ac:dyDescent="0.2">
      <c r="A69" s="398"/>
      <c r="B69" s="399"/>
      <c r="C69" s="399"/>
      <c r="D69" s="399"/>
      <c r="E69" s="399"/>
      <c r="F69" s="399"/>
      <c r="G69" s="399"/>
      <c r="H69" s="399"/>
      <c r="I69" s="399"/>
      <c r="J69" s="399"/>
      <c r="K69" s="399"/>
      <c r="L69" s="399"/>
      <c r="M69" s="399"/>
      <c r="N69" s="399"/>
      <c r="O69" s="399"/>
      <c r="P69" s="399"/>
      <c r="Q69" s="399"/>
      <c r="R69" s="399"/>
      <c r="S69" s="399"/>
      <c r="T69" s="400"/>
    </row>
    <row r="70" spans="1:20" s="166" customFormat="1" ht="15.5" customHeight="1" x14ac:dyDescent="0.2">
      <c r="A70" s="395" t="str">
        <f ca="1">'Лист с данными'!A124&amp;" "&amp;INDIRECT("'Лист с данными'!"&amp;ADDRESS(4,$K$1+1))</f>
        <v>4096 Частностей аппаратов систем частей Ми-ИВДИВО Высшая Метагалактика Человек-Служащего</v>
      </c>
      <c r="B70" s="396"/>
      <c r="C70" s="396"/>
      <c r="D70" s="396"/>
      <c r="E70" s="396"/>
      <c r="F70" s="396"/>
      <c r="G70" s="396"/>
      <c r="H70" s="396"/>
      <c r="I70" s="396"/>
      <c r="J70" s="396"/>
      <c r="K70" s="396"/>
      <c r="L70" s="396"/>
      <c r="M70" s="396"/>
      <c r="N70" s="396"/>
      <c r="O70" s="396"/>
      <c r="P70" s="396"/>
      <c r="Q70" s="396"/>
      <c r="R70" s="396"/>
      <c r="S70" s="396"/>
      <c r="T70" s="397"/>
    </row>
    <row r="71" spans="1:20" s="166" customFormat="1" ht="17" thickBot="1" x14ac:dyDescent="0.25">
      <c r="A71" s="404"/>
      <c r="B71" s="405"/>
      <c r="C71" s="405"/>
      <c r="D71" s="405"/>
      <c r="E71" s="405"/>
      <c r="F71" s="405"/>
      <c r="G71" s="405"/>
      <c r="H71" s="405"/>
      <c r="I71" s="405"/>
      <c r="J71" s="405"/>
      <c r="K71" s="405"/>
      <c r="L71" s="405"/>
      <c r="M71" s="405"/>
      <c r="N71" s="405"/>
      <c r="O71" s="405"/>
      <c r="P71" s="405"/>
      <c r="Q71" s="405"/>
      <c r="R71" s="405"/>
      <c r="S71" s="405"/>
      <c r="T71" s="40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77" t="str">
        <f ca="1">'Базовая Таблица'!$A$52&amp;INDIRECT("'Лист с данными'!"&amp;ADDRESS(8,$K$1+1))&amp;" "&amp;'Базовая Таблица'!F1</f>
        <v>Шаг №86 (ПОСЛЕ стяжания ВСЕХ Абсолютов соответствующего Архетипа)</v>
      </c>
      <c r="B74" s="378"/>
      <c r="C74" s="378"/>
      <c r="D74" s="378"/>
      <c r="E74" s="378"/>
      <c r="F74" s="378"/>
      <c r="G74" s="378"/>
      <c r="H74" s="378"/>
      <c r="I74" s="378"/>
      <c r="J74" s="378"/>
      <c r="K74" s="378"/>
      <c r="L74" s="378"/>
      <c r="M74" s="378"/>
      <c r="N74" s="378"/>
      <c r="O74" s="378"/>
      <c r="P74" s="378"/>
      <c r="Q74" s="378"/>
      <c r="R74" s="378"/>
      <c r="S74" s="378"/>
      <c r="T74" s="379"/>
    </row>
    <row r="75" spans="1:20" s="166" customFormat="1" ht="16" customHeight="1" x14ac:dyDescent="0.2">
      <c r="A75" s="386" t="str">
        <f>'Базовая Таблица'!$A$53&amp;" "&amp;'Базовая Таблица'!C1</f>
        <v>Стяжание Вида Человека (на выбор, в каждом архетипе, необходимо стяжать от 1 до 4 Видов Человека)</v>
      </c>
      <c r="B75" s="387"/>
      <c r="C75" s="387"/>
      <c r="D75" s="387"/>
      <c r="E75" s="387"/>
      <c r="F75" s="387"/>
      <c r="G75" s="387"/>
      <c r="H75" s="387"/>
      <c r="I75" s="387"/>
      <c r="J75" s="387"/>
      <c r="K75" s="387"/>
      <c r="L75" s="387"/>
      <c r="M75" s="387"/>
      <c r="N75" s="387"/>
      <c r="O75" s="387"/>
      <c r="P75" s="387"/>
      <c r="Q75" s="387"/>
      <c r="R75" s="387"/>
      <c r="S75" s="387"/>
      <c r="T75" s="388"/>
    </row>
    <row r="76" spans="1:20" s="166" customFormat="1" ht="16" customHeight="1" x14ac:dyDescent="0.2">
      <c r="A76" s="407" t="str">
        <f ca="1">'Базовая Таблица'!$N$62&amp;INDIRECT("'Лист с данными'!"&amp;ADDRESS(4,$K$1+1))</f>
        <v>20-рицу Человека Ми-ИВДИВО Высшая Метагалактика Человек-Служащего</v>
      </c>
      <c r="B76" s="408"/>
      <c r="C76" s="408"/>
      <c r="D76" s="408"/>
      <c r="E76" s="408"/>
      <c r="F76" s="408"/>
      <c r="G76" s="408"/>
      <c r="H76" s="408"/>
      <c r="I76" s="408"/>
      <c r="J76" s="408"/>
      <c r="K76" s="408"/>
      <c r="L76" s="408"/>
      <c r="M76" s="408"/>
      <c r="N76" s="408"/>
      <c r="O76" s="408"/>
      <c r="P76" s="408"/>
      <c r="Q76" s="408"/>
      <c r="R76" s="408"/>
      <c r="S76" s="408"/>
      <c r="T76" s="409"/>
    </row>
    <row r="77" spans="1:20" s="166" customFormat="1" x14ac:dyDescent="0.2">
      <c r="A77" s="410"/>
      <c r="B77" s="411"/>
      <c r="C77" s="411"/>
      <c r="D77" s="411"/>
      <c r="E77" s="411"/>
      <c r="F77" s="411"/>
      <c r="G77" s="411"/>
      <c r="H77" s="411"/>
      <c r="I77" s="411"/>
      <c r="J77" s="411"/>
      <c r="K77" s="411"/>
      <c r="L77" s="411"/>
      <c r="M77" s="411"/>
      <c r="N77" s="411"/>
      <c r="O77" s="411"/>
      <c r="P77" s="411"/>
      <c r="Q77" s="411"/>
      <c r="R77" s="411"/>
      <c r="S77" s="411"/>
      <c r="T77" s="412"/>
    </row>
    <row r="78" spans="1:20" s="166" customFormat="1" ht="16" customHeight="1" x14ac:dyDescent="0.2">
      <c r="A78" s="395" t="str">
        <f ca="1">'Лист с данными'!A99&amp;" "&amp;INDIRECT("'Лист с данными'!"&amp;ADDRESS(4,$K$1+1))</f>
        <v>1024 Должностные Компетенции ИВДИВО Изначально Вышестоящего Отца Ми-ИВДИВО Высшая Метагалактика Человек-Служащего</v>
      </c>
      <c r="B78" s="396"/>
      <c r="C78" s="396"/>
      <c r="D78" s="396"/>
      <c r="E78" s="396"/>
      <c r="F78" s="396"/>
      <c r="G78" s="396"/>
      <c r="H78" s="396"/>
      <c r="I78" s="396"/>
      <c r="J78" s="396"/>
      <c r="K78" s="396"/>
      <c r="L78" s="396"/>
      <c r="M78" s="396"/>
      <c r="N78" s="396"/>
      <c r="O78" s="396"/>
      <c r="P78" s="396"/>
      <c r="Q78" s="396"/>
      <c r="R78" s="396"/>
      <c r="S78" s="396"/>
      <c r="T78" s="397"/>
    </row>
    <row r="79" spans="1:20" s="166" customFormat="1" x14ac:dyDescent="0.2">
      <c r="A79" s="398"/>
      <c r="B79" s="399"/>
      <c r="C79" s="399"/>
      <c r="D79" s="399"/>
      <c r="E79" s="399"/>
      <c r="F79" s="399"/>
      <c r="G79" s="399"/>
      <c r="H79" s="399"/>
      <c r="I79" s="399"/>
      <c r="J79" s="399"/>
      <c r="K79" s="399"/>
      <c r="L79" s="399"/>
      <c r="M79" s="399"/>
      <c r="N79" s="399"/>
      <c r="O79" s="399"/>
      <c r="P79" s="399"/>
      <c r="Q79" s="399"/>
      <c r="R79" s="399"/>
      <c r="S79" s="399"/>
      <c r="T79" s="400"/>
    </row>
    <row r="80" spans="1:20" s="166" customFormat="1" ht="15.5" customHeight="1" x14ac:dyDescent="0.2">
      <c r="A80" s="395" t="str">
        <f ca="1">'Лист с данными'!A100&amp;" "&amp;INDIRECT("'Лист с данными'!"&amp;ADDRESS(4,$K$1+1))</f>
        <v>1024 Ивдивости Изначально Вышестоящего Отца Ми-ИВДИВО Высшая Метагалактика Человек-Служащего</v>
      </c>
      <c r="B80" s="396"/>
      <c r="C80" s="396"/>
      <c r="D80" s="396"/>
      <c r="E80" s="396"/>
      <c r="F80" s="396"/>
      <c r="G80" s="396"/>
      <c r="H80" s="396"/>
      <c r="I80" s="396"/>
      <c r="J80" s="396"/>
      <c r="K80" s="396"/>
      <c r="L80" s="396"/>
      <c r="M80" s="396"/>
      <c r="N80" s="396"/>
      <c r="O80" s="396"/>
      <c r="P80" s="396"/>
      <c r="Q80" s="396"/>
      <c r="R80" s="396"/>
      <c r="S80" s="396"/>
      <c r="T80" s="397"/>
    </row>
    <row r="81" spans="1:20" s="166" customFormat="1" x14ac:dyDescent="0.2">
      <c r="A81" s="398"/>
      <c r="B81" s="399"/>
      <c r="C81" s="399"/>
      <c r="D81" s="399"/>
      <c r="E81" s="399"/>
      <c r="F81" s="399"/>
      <c r="G81" s="399"/>
      <c r="H81" s="399"/>
      <c r="I81" s="399"/>
      <c r="J81" s="399"/>
      <c r="K81" s="399"/>
      <c r="L81" s="399"/>
      <c r="M81" s="399"/>
      <c r="N81" s="399"/>
      <c r="O81" s="399"/>
      <c r="P81" s="399"/>
      <c r="Q81" s="399"/>
      <c r="R81" s="399"/>
      <c r="S81" s="399"/>
      <c r="T81" s="400"/>
    </row>
    <row r="82" spans="1:20" s="166" customFormat="1" ht="15.5" customHeight="1" x14ac:dyDescent="0.2">
      <c r="A82" s="395" t="str">
        <f ca="1">'Лист с данными'!A101&amp;" "&amp;INDIRECT("'Лист с данными'!"&amp;ADDRESS(4,$K$1+1))</f>
        <v>1024 Иерархизации Изначально Вышестоящего Отца Ми-ИВДИВО Высшая Метагалактика Человек-Служащего</v>
      </c>
      <c r="B82" s="396"/>
      <c r="C82" s="396"/>
      <c r="D82" s="396"/>
      <c r="E82" s="396"/>
      <c r="F82" s="396"/>
      <c r="G82" s="396"/>
      <c r="H82" s="396"/>
      <c r="I82" s="396"/>
      <c r="J82" s="396"/>
      <c r="K82" s="396"/>
      <c r="L82" s="396"/>
      <c r="M82" s="396"/>
      <c r="N82" s="396"/>
      <c r="O82" s="396"/>
      <c r="P82" s="396"/>
      <c r="Q82" s="396"/>
      <c r="R82" s="396"/>
      <c r="S82" s="396"/>
      <c r="T82" s="397"/>
    </row>
    <row r="83" spans="1:20" s="166" customFormat="1" x14ac:dyDescent="0.2">
      <c r="A83" s="398"/>
      <c r="B83" s="399"/>
      <c r="C83" s="399"/>
      <c r="D83" s="399"/>
      <c r="E83" s="399"/>
      <c r="F83" s="399"/>
      <c r="G83" s="399"/>
      <c r="H83" s="399"/>
      <c r="I83" s="399"/>
      <c r="J83" s="399"/>
      <c r="K83" s="399"/>
      <c r="L83" s="399"/>
      <c r="M83" s="399"/>
      <c r="N83" s="399"/>
      <c r="O83" s="399"/>
      <c r="P83" s="399"/>
      <c r="Q83" s="399"/>
      <c r="R83" s="399"/>
      <c r="S83" s="399"/>
      <c r="T83" s="400"/>
    </row>
    <row r="84" spans="1:20" s="166" customFormat="1" ht="15.5" customHeight="1" x14ac:dyDescent="0.2">
      <c r="A84" s="395" t="str">
        <f ca="1">'Лист с данными'!A102&amp;" "&amp;INDIRECT("'Лист с данными'!"&amp;ADDRESS(4,$K$1+1))</f>
        <v>1024 Полномочия Изначально Вышестоящего Отца Ми-ИВДИВО Высшая Метагалактика Человек-Служащего</v>
      </c>
      <c r="B84" s="396"/>
      <c r="C84" s="396"/>
      <c r="D84" s="396"/>
      <c r="E84" s="396"/>
      <c r="F84" s="396"/>
      <c r="G84" s="396"/>
      <c r="H84" s="396"/>
      <c r="I84" s="396"/>
      <c r="J84" s="396"/>
      <c r="K84" s="396"/>
      <c r="L84" s="396"/>
      <c r="M84" s="396"/>
      <c r="N84" s="396"/>
      <c r="O84" s="396"/>
      <c r="P84" s="396"/>
      <c r="Q84" s="396"/>
      <c r="R84" s="396"/>
      <c r="S84" s="396"/>
      <c r="T84" s="397"/>
    </row>
    <row r="85" spans="1:20" s="166" customFormat="1" x14ac:dyDescent="0.2">
      <c r="A85" s="398"/>
      <c r="B85" s="399"/>
      <c r="C85" s="399"/>
      <c r="D85" s="399"/>
      <c r="E85" s="399"/>
      <c r="F85" s="399"/>
      <c r="G85" s="399"/>
      <c r="H85" s="399"/>
      <c r="I85" s="399"/>
      <c r="J85" s="399"/>
      <c r="K85" s="399"/>
      <c r="L85" s="399"/>
      <c r="M85" s="399"/>
      <c r="N85" s="399"/>
      <c r="O85" s="399"/>
      <c r="P85" s="399"/>
      <c r="Q85" s="399"/>
      <c r="R85" s="399"/>
      <c r="S85" s="399"/>
      <c r="T85" s="400"/>
    </row>
    <row r="86" spans="1:20" s="166" customFormat="1" ht="15.5" customHeight="1" x14ac:dyDescent="0.2">
      <c r="A86" s="395" t="str">
        <f ca="1">'Лист с данными'!A103&amp;" "&amp;INDIRECT("'Лист с данными'!"&amp;ADDRESS(4,$K$1+1))</f>
        <v>1024 Синтезности Изначально Вышестоящего Отца Ми-ИВДИВО Высшая Метагалактика Человек-Служащего</v>
      </c>
      <c r="B86" s="396"/>
      <c r="C86" s="396"/>
      <c r="D86" s="396"/>
      <c r="E86" s="396"/>
      <c r="F86" s="396"/>
      <c r="G86" s="396"/>
      <c r="H86" s="396"/>
      <c r="I86" s="396"/>
      <c r="J86" s="396"/>
      <c r="K86" s="396"/>
      <c r="L86" s="396"/>
      <c r="M86" s="396"/>
      <c r="N86" s="396"/>
      <c r="O86" s="396"/>
      <c r="P86" s="396"/>
      <c r="Q86" s="396"/>
      <c r="R86" s="396"/>
      <c r="S86" s="396"/>
      <c r="T86" s="397"/>
    </row>
    <row r="87" spans="1:20" s="166" customFormat="1" x14ac:dyDescent="0.2">
      <c r="A87" s="398"/>
      <c r="B87" s="399"/>
      <c r="C87" s="399"/>
      <c r="D87" s="399"/>
      <c r="E87" s="399"/>
      <c r="F87" s="399"/>
      <c r="G87" s="399"/>
      <c r="H87" s="399"/>
      <c r="I87" s="399"/>
      <c r="J87" s="399"/>
      <c r="K87" s="399"/>
      <c r="L87" s="399"/>
      <c r="M87" s="399"/>
      <c r="N87" s="399"/>
      <c r="O87" s="399"/>
      <c r="P87" s="399"/>
      <c r="Q87" s="399"/>
      <c r="R87" s="399"/>
      <c r="S87" s="399"/>
      <c r="T87" s="400"/>
    </row>
    <row r="88" spans="1:20" s="166" customFormat="1" ht="15.5" customHeight="1" x14ac:dyDescent="0.2">
      <c r="A88" s="395" t="str">
        <f ca="1">'Лист с данными'!A104&amp;" "&amp;INDIRECT("'Лист с данными'!"&amp;ADDRESS(4,$K$1+1))</f>
        <v>1024 Творящих Синтеза Изначально Вышестоящего Отца Ми-ИВДИВО Высшая Метагалактика Человек-Служащего</v>
      </c>
      <c r="B88" s="396"/>
      <c r="C88" s="396"/>
      <c r="D88" s="396"/>
      <c r="E88" s="396"/>
      <c r="F88" s="396"/>
      <c r="G88" s="396"/>
      <c r="H88" s="396"/>
      <c r="I88" s="396"/>
      <c r="J88" s="396"/>
      <c r="K88" s="396"/>
      <c r="L88" s="396"/>
      <c r="M88" s="396"/>
      <c r="N88" s="396"/>
      <c r="O88" s="396"/>
      <c r="P88" s="396"/>
      <c r="Q88" s="396"/>
      <c r="R88" s="396"/>
      <c r="S88" s="396"/>
      <c r="T88" s="397"/>
    </row>
    <row r="89" spans="1:20" s="166" customFormat="1" x14ac:dyDescent="0.2">
      <c r="A89" s="398"/>
      <c r="B89" s="399"/>
      <c r="C89" s="399"/>
      <c r="D89" s="399"/>
      <c r="E89" s="399"/>
      <c r="F89" s="399"/>
      <c r="G89" s="399"/>
      <c r="H89" s="399"/>
      <c r="I89" s="399"/>
      <c r="J89" s="399"/>
      <c r="K89" s="399"/>
      <c r="L89" s="399"/>
      <c r="M89" s="399"/>
      <c r="N89" s="399"/>
      <c r="O89" s="399"/>
      <c r="P89" s="399"/>
      <c r="Q89" s="399"/>
      <c r="R89" s="399"/>
      <c r="S89" s="399"/>
      <c r="T89" s="400"/>
    </row>
    <row r="90" spans="1:20" s="166" customFormat="1" ht="15.5" customHeight="1" x14ac:dyDescent="0.2">
      <c r="A90" s="395" t="str">
        <f ca="1">'Лист с данными'!A105&amp;" "&amp;INDIRECT("'Лист с данными'!"&amp;ADDRESS(4,$K$1+1))</f>
        <v>1024 Статуса Изначально Вышестоящего Отца Ми-ИВДИВО Высшая Метагалактика Человек-Служащего</v>
      </c>
      <c r="B90" s="396"/>
      <c r="C90" s="396"/>
      <c r="D90" s="396"/>
      <c r="E90" s="396"/>
      <c r="F90" s="396"/>
      <c r="G90" s="396"/>
      <c r="H90" s="396"/>
      <c r="I90" s="396"/>
      <c r="J90" s="396"/>
      <c r="K90" s="396"/>
      <c r="L90" s="396"/>
      <c r="M90" s="396"/>
      <c r="N90" s="396"/>
      <c r="O90" s="396"/>
      <c r="P90" s="396"/>
      <c r="Q90" s="396"/>
      <c r="R90" s="396"/>
      <c r="S90" s="396"/>
      <c r="T90" s="397"/>
    </row>
    <row r="91" spans="1:20" s="166" customFormat="1" x14ac:dyDescent="0.2">
      <c r="A91" s="398"/>
      <c r="B91" s="399"/>
      <c r="C91" s="399"/>
      <c r="D91" s="399"/>
      <c r="E91" s="399"/>
      <c r="F91" s="399"/>
      <c r="G91" s="399"/>
      <c r="H91" s="399"/>
      <c r="I91" s="399"/>
      <c r="J91" s="399"/>
      <c r="K91" s="399"/>
      <c r="L91" s="399"/>
      <c r="M91" s="399"/>
      <c r="N91" s="399"/>
      <c r="O91" s="399"/>
      <c r="P91" s="399"/>
      <c r="Q91" s="399"/>
      <c r="R91" s="399"/>
      <c r="S91" s="399"/>
      <c r="T91" s="400"/>
    </row>
    <row r="92" spans="1:20" s="166" customFormat="1" ht="15.5" customHeight="1" x14ac:dyDescent="0.2">
      <c r="A92" s="395" t="str">
        <f ca="1">'Лист с данными'!A106&amp;" "&amp;INDIRECT("'Лист с данными'!"&amp;ADDRESS(4,$K$1+1))</f>
        <v>1024 Посвящения Изначально Вышестоящего Отца Ми-ИВДИВО Высшая Метагалактика Человек-Служащего</v>
      </c>
      <c r="B92" s="396"/>
      <c r="C92" s="396"/>
      <c r="D92" s="396"/>
      <c r="E92" s="396"/>
      <c r="F92" s="396"/>
      <c r="G92" s="396"/>
      <c r="H92" s="396"/>
      <c r="I92" s="396"/>
      <c r="J92" s="396"/>
      <c r="K92" s="396"/>
      <c r="L92" s="396"/>
      <c r="M92" s="396"/>
      <c r="N92" s="396"/>
      <c r="O92" s="396"/>
      <c r="P92" s="396"/>
      <c r="Q92" s="396"/>
      <c r="R92" s="396"/>
      <c r="S92" s="396"/>
      <c r="T92" s="397"/>
    </row>
    <row r="93" spans="1:20" s="166" customFormat="1" x14ac:dyDescent="0.2">
      <c r="A93" s="398"/>
      <c r="B93" s="399"/>
      <c r="C93" s="399"/>
      <c r="D93" s="399"/>
      <c r="E93" s="399"/>
      <c r="F93" s="399"/>
      <c r="G93" s="399"/>
      <c r="H93" s="399"/>
      <c r="I93" s="399"/>
      <c r="J93" s="399"/>
      <c r="K93" s="399"/>
      <c r="L93" s="399"/>
      <c r="M93" s="399"/>
      <c r="N93" s="399"/>
      <c r="O93" s="399"/>
      <c r="P93" s="399"/>
      <c r="Q93" s="399"/>
      <c r="R93" s="399"/>
      <c r="S93" s="399"/>
      <c r="T93" s="400"/>
    </row>
    <row r="94" spans="1:20" s="166" customFormat="1" ht="15.5" customHeight="1" x14ac:dyDescent="0.2">
      <c r="A94" s="395" t="str">
        <f ca="1">'Лист с данными'!A107&amp;" "&amp;INDIRECT("'Лист с данными'!"&amp;ADDRESS(4,$K$1+1))</f>
        <v>512 Виртуозных Синтезов Изначально Вышестоящего Отца Ми-ИВДИВО Высшая Метагалактика Человек-Служащего</v>
      </c>
      <c r="B94" s="396"/>
      <c r="C94" s="396"/>
      <c r="D94" s="396"/>
      <c r="E94" s="396"/>
      <c r="F94" s="396"/>
      <c r="G94" s="396"/>
      <c r="H94" s="396"/>
      <c r="I94" s="396"/>
      <c r="J94" s="396"/>
      <c r="K94" s="396"/>
      <c r="L94" s="396"/>
      <c r="M94" s="396"/>
      <c r="N94" s="396"/>
      <c r="O94" s="396"/>
      <c r="P94" s="396"/>
      <c r="Q94" s="396"/>
      <c r="R94" s="396"/>
      <c r="S94" s="396"/>
      <c r="T94" s="397"/>
    </row>
    <row r="95" spans="1:20" s="166" customFormat="1" x14ac:dyDescent="0.2">
      <c r="A95" s="398"/>
      <c r="B95" s="399"/>
      <c r="C95" s="399"/>
      <c r="D95" s="399"/>
      <c r="E95" s="399"/>
      <c r="F95" s="399"/>
      <c r="G95" s="399"/>
      <c r="H95" s="399"/>
      <c r="I95" s="399"/>
      <c r="J95" s="399"/>
      <c r="K95" s="399"/>
      <c r="L95" s="399"/>
      <c r="M95" s="399"/>
      <c r="N95" s="399"/>
      <c r="O95" s="399"/>
      <c r="P95" s="399"/>
      <c r="Q95" s="399"/>
      <c r="R95" s="399"/>
      <c r="S95" s="399"/>
      <c r="T95" s="400"/>
    </row>
    <row r="96" spans="1:20" s="166" customFormat="1" ht="15.5" customHeight="1" x14ac:dyDescent="0.2">
      <c r="A96" s="395" t="str">
        <f ca="1">'Лист с данными'!A108&amp;" "&amp;INDIRECT("'Лист с данными'!"&amp;ADDRESS(4,$K$1+1))</f>
        <v>512 Компетенций синтеза Изначально Вышестоящего Отца Ми-ИВДИВО Высшая Метагалактика Человек-Служащего</v>
      </c>
      <c r="B96" s="396"/>
      <c r="C96" s="396"/>
      <c r="D96" s="396"/>
      <c r="E96" s="396"/>
      <c r="F96" s="396"/>
      <c r="G96" s="396"/>
      <c r="H96" s="396"/>
      <c r="I96" s="396"/>
      <c r="J96" s="396"/>
      <c r="K96" s="396"/>
      <c r="L96" s="396"/>
      <c r="M96" s="396"/>
      <c r="N96" s="396"/>
      <c r="O96" s="396"/>
      <c r="P96" s="396"/>
      <c r="Q96" s="396"/>
      <c r="R96" s="396"/>
      <c r="S96" s="396"/>
      <c r="T96" s="397"/>
    </row>
    <row r="97" spans="1:20" s="166" customFormat="1" x14ac:dyDescent="0.2">
      <c r="A97" s="398"/>
      <c r="B97" s="399"/>
      <c r="C97" s="399"/>
      <c r="D97" s="399"/>
      <c r="E97" s="399"/>
      <c r="F97" s="399"/>
      <c r="G97" s="399"/>
      <c r="H97" s="399"/>
      <c r="I97" s="399"/>
      <c r="J97" s="399"/>
      <c r="K97" s="399"/>
      <c r="L97" s="399"/>
      <c r="M97" s="399"/>
      <c r="N97" s="399"/>
      <c r="O97" s="399"/>
      <c r="P97" s="399"/>
      <c r="Q97" s="399"/>
      <c r="R97" s="399"/>
      <c r="S97" s="399"/>
      <c r="T97" s="400"/>
    </row>
    <row r="98" spans="1:20" s="166" customFormat="1" ht="15.5" customHeight="1" x14ac:dyDescent="0.2">
      <c r="A98" s="395" t="str">
        <f ca="1">'Лист с данными'!A109&amp;" "&amp;INDIRECT("'Лист с данными'!"&amp;ADDRESS(4,$K$1+1))</f>
        <v>512 Диалектик синтеза Изначально Вышестоящего Отца Ми-ИВДИВО Высшая Метагалактика Человек-Служащего</v>
      </c>
      <c r="B98" s="396"/>
      <c r="C98" s="396"/>
      <c r="D98" s="396"/>
      <c r="E98" s="396"/>
      <c r="F98" s="396"/>
      <c r="G98" s="396"/>
      <c r="H98" s="396"/>
      <c r="I98" s="396"/>
      <c r="J98" s="396"/>
      <c r="K98" s="396"/>
      <c r="L98" s="396"/>
      <c r="M98" s="396"/>
      <c r="N98" s="396"/>
      <c r="O98" s="396"/>
      <c r="P98" s="396"/>
      <c r="Q98" s="396"/>
      <c r="R98" s="396"/>
      <c r="S98" s="396"/>
      <c r="T98" s="397"/>
    </row>
    <row r="99" spans="1:20" s="166" customFormat="1" x14ac:dyDescent="0.2">
      <c r="A99" s="398"/>
      <c r="B99" s="399"/>
      <c r="C99" s="399"/>
      <c r="D99" s="399"/>
      <c r="E99" s="399"/>
      <c r="F99" s="399"/>
      <c r="G99" s="399"/>
      <c r="H99" s="399"/>
      <c r="I99" s="399"/>
      <c r="J99" s="399"/>
      <c r="K99" s="399"/>
      <c r="L99" s="399"/>
      <c r="M99" s="399"/>
      <c r="N99" s="399"/>
      <c r="O99" s="399"/>
      <c r="P99" s="399"/>
      <c r="Q99" s="399"/>
      <c r="R99" s="399"/>
      <c r="S99" s="399"/>
      <c r="T99" s="400"/>
    </row>
    <row r="100" spans="1:20" s="166" customFormat="1" ht="15.5" customHeight="1" x14ac:dyDescent="0.2">
      <c r="A100" s="395" t="str">
        <f ca="1">'Лист с данными'!A110&amp;" "&amp;INDIRECT("'Лист с данными'!"&amp;ADDRESS(4,$K$1+1))</f>
        <v>512 Иерархий синтеза Изначально Вышестоящего Отца Ми-ИВДИВО Высшая Метагалактика Человек-Служащего</v>
      </c>
      <c r="B100" s="396"/>
      <c r="C100" s="396"/>
      <c r="D100" s="396"/>
      <c r="E100" s="396"/>
      <c r="F100" s="396"/>
      <c r="G100" s="396"/>
      <c r="H100" s="396"/>
      <c r="I100" s="396"/>
      <c r="J100" s="396"/>
      <c r="K100" s="396"/>
      <c r="L100" s="396"/>
      <c r="M100" s="396"/>
      <c r="N100" s="396"/>
      <c r="O100" s="396"/>
      <c r="P100" s="396"/>
      <c r="Q100" s="396"/>
      <c r="R100" s="396"/>
      <c r="S100" s="396"/>
      <c r="T100" s="397"/>
    </row>
    <row r="101" spans="1:20" s="166" customFormat="1" x14ac:dyDescent="0.2">
      <c r="A101" s="398"/>
      <c r="B101" s="399"/>
      <c r="C101" s="399"/>
      <c r="D101" s="399"/>
      <c r="E101" s="399"/>
      <c r="F101" s="399"/>
      <c r="G101" s="399"/>
      <c r="H101" s="399"/>
      <c r="I101" s="399"/>
      <c r="J101" s="399"/>
      <c r="K101" s="399"/>
      <c r="L101" s="399"/>
      <c r="M101" s="399"/>
      <c r="N101" s="399"/>
      <c r="O101" s="399"/>
      <c r="P101" s="399"/>
      <c r="Q101" s="399"/>
      <c r="R101" s="399"/>
      <c r="S101" s="399"/>
      <c r="T101" s="400"/>
    </row>
    <row r="102" spans="1:20" s="166" customFormat="1" ht="15.5" customHeight="1" x14ac:dyDescent="0.2">
      <c r="A102" s="395" t="str">
        <f ca="1">'Лист с данными'!A111&amp;" "&amp;INDIRECT("'Лист с данными'!"&amp;ADDRESS(4,$K$1+1))</f>
        <v>512 Умений синтеза Изначально Вышестоящего Отца Ми-ИВДИВО Высшая Метагалактика Человек-Служащего</v>
      </c>
      <c r="B102" s="396"/>
      <c r="C102" s="396"/>
      <c r="D102" s="396"/>
      <c r="E102" s="396"/>
      <c r="F102" s="396"/>
      <c r="G102" s="396"/>
      <c r="H102" s="396"/>
      <c r="I102" s="396"/>
      <c r="J102" s="396"/>
      <c r="K102" s="396"/>
      <c r="L102" s="396"/>
      <c r="M102" s="396"/>
      <c r="N102" s="396"/>
      <c r="O102" s="396"/>
      <c r="P102" s="396"/>
      <c r="Q102" s="396"/>
      <c r="R102" s="396"/>
      <c r="S102" s="396"/>
      <c r="T102" s="397"/>
    </row>
    <row r="103" spans="1:20" s="166" customFormat="1" x14ac:dyDescent="0.2">
      <c r="A103" s="398"/>
      <c r="B103" s="399"/>
      <c r="C103" s="399"/>
      <c r="D103" s="399"/>
      <c r="E103" s="399"/>
      <c r="F103" s="399"/>
      <c r="G103" s="399"/>
      <c r="H103" s="399"/>
      <c r="I103" s="399"/>
      <c r="J103" s="399"/>
      <c r="K103" s="399"/>
      <c r="L103" s="399"/>
      <c r="M103" s="399"/>
      <c r="N103" s="399"/>
      <c r="O103" s="399"/>
      <c r="P103" s="399"/>
      <c r="Q103" s="399"/>
      <c r="R103" s="399"/>
      <c r="S103" s="399"/>
      <c r="T103" s="400"/>
    </row>
    <row r="104" spans="1:20" s="166" customFormat="1" ht="15.5" customHeight="1" x14ac:dyDescent="0.2">
      <c r="A104" s="395" t="str">
        <f ca="1">'Лист с данными'!A112&amp;" "&amp;INDIRECT("'Лист с данными'!"&amp;ADDRESS(4,$K$1+1))</f>
        <v>512 Навыков синтеза Изначально Вышестоящего Отца Ми-ИВДИВО Высшая Метагалактика Человек-Служащего</v>
      </c>
      <c r="B104" s="396"/>
      <c r="C104" s="396"/>
      <c r="D104" s="396"/>
      <c r="E104" s="396"/>
      <c r="F104" s="396"/>
      <c r="G104" s="396"/>
      <c r="H104" s="396"/>
      <c r="I104" s="396"/>
      <c r="J104" s="396"/>
      <c r="K104" s="396"/>
      <c r="L104" s="396"/>
      <c r="M104" s="396"/>
      <c r="N104" s="396"/>
      <c r="O104" s="396"/>
      <c r="P104" s="396"/>
      <c r="Q104" s="396"/>
      <c r="R104" s="396"/>
      <c r="S104" s="396"/>
      <c r="T104" s="397"/>
    </row>
    <row r="105" spans="1:20" s="166" customFormat="1" x14ac:dyDescent="0.2">
      <c r="A105" s="398"/>
      <c r="B105" s="399"/>
      <c r="C105" s="399"/>
      <c r="D105" s="399"/>
      <c r="E105" s="399"/>
      <c r="F105" s="399"/>
      <c r="G105" s="399"/>
      <c r="H105" s="399"/>
      <c r="I105" s="399"/>
      <c r="J105" s="399"/>
      <c r="K105" s="399"/>
      <c r="L105" s="399"/>
      <c r="M105" s="399"/>
      <c r="N105" s="399"/>
      <c r="O105" s="399"/>
      <c r="P105" s="399"/>
      <c r="Q105" s="399"/>
      <c r="R105" s="399"/>
      <c r="S105" s="399"/>
      <c r="T105" s="400"/>
    </row>
    <row r="106" spans="1:20" s="166" customFormat="1" ht="15.5" customHeight="1" x14ac:dyDescent="0.2">
      <c r="A106" s="395" t="str">
        <f ca="1">'Лист с данными'!A113&amp;" "&amp;INDIRECT("'Лист с данными'!"&amp;ADDRESS(4,$K$1+1))</f>
        <v>512 Начал синтеза Изначально Вышестоящего Отца Ми-ИВДИВО Высшая Метагалактика Человек-Служащего</v>
      </c>
      <c r="B106" s="396"/>
      <c r="C106" s="396"/>
      <c r="D106" s="396"/>
      <c r="E106" s="396"/>
      <c r="F106" s="396"/>
      <c r="G106" s="396"/>
      <c r="H106" s="396"/>
      <c r="I106" s="396"/>
      <c r="J106" s="396"/>
      <c r="K106" s="396"/>
      <c r="L106" s="396"/>
      <c r="M106" s="396"/>
      <c r="N106" s="396"/>
      <c r="O106" s="396"/>
      <c r="P106" s="396"/>
      <c r="Q106" s="396"/>
      <c r="R106" s="396"/>
      <c r="S106" s="396"/>
      <c r="T106" s="397"/>
    </row>
    <row r="107" spans="1:20" s="166" customFormat="1" x14ac:dyDescent="0.2">
      <c r="A107" s="398"/>
      <c r="B107" s="399"/>
      <c r="C107" s="399"/>
      <c r="D107" s="399"/>
      <c r="E107" s="399"/>
      <c r="F107" s="399"/>
      <c r="G107" s="399"/>
      <c r="H107" s="399"/>
      <c r="I107" s="399"/>
      <c r="J107" s="399"/>
      <c r="K107" s="399"/>
      <c r="L107" s="399"/>
      <c r="M107" s="399"/>
      <c r="N107" s="399"/>
      <c r="O107" s="399"/>
      <c r="P107" s="399"/>
      <c r="Q107" s="399"/>
      <c r="R107" s="399"/>
      <c r="S107" s="399"/>
      <c r="T107" s="400"/>
    </row>
    <row r="108" spans="1:20" s="166" customFormat="1" ht="15.5" customHeight="1" x14ac:dyDescent="0.2">
      <c r="A108" s="395" t="str">
        <f ca="1">'Лист с данными'!A114&amp;" "&amp;INDIRECT("'Лист с данными'!"&amp;ADDRESS(4,$K$1+1))</f>
        <v>512 Прав синтеза Изначально Вышестоящего Отца Ми-ИВДИВО Высшая Метагалактика Человек-Служащего</v>
      </c>
      <c r="B108" s="396"/>
      <c r="C108" s="396"/>
      <c r="D108" s="396"/>
      <c r="E108" s="396"/>
      <c r="F108" s="396"/>
      <c r="G108" s="396"/>
      <c r="H108" s="396"/>
      <c r="I108" s="396"/>
      <c r="J108" s="396"/>
      <c r="K108" s="396"/>
      <c r="L108" s="396"/>
      <c r="M108" s="396"/>
      <c r="N108" s="396"/>
      <c r="O108" s="396"/>
      <c r="P108" s="396"/>
      <c r="Q108" s="396"/>
      <c r="R108" s="396"/>
      <c r="S108" s="396"/>
      <c r="T108" s="397"/>
    </row>
    <row r="109" spans="1:20" s="166" customFormat="1" x14ac:dyDescent="0.2">
      <c r="A109" s="398"/>
      <c r="B109" s="399"/>
      <c r="C109" s="399"/>
      <c r="D109" s="399"/>
      <c r="E109" s="399"/>
      <c r="F109" s="399"/>
      <c r="G109" s="399"/>
      <c r="H109" s="399"/>
      <c r="I109" s="399"/>
      <c r="J109" s="399"/>
      <c r="K109" s="399"/>
      <c r="L109" s="399"/>
      <c r="M109" s="399"/>
      <c r="N109" s="399"/>
      <c r="O109" s="399"/>
      <c r="P109" s="399"/>
      <c r="Q109" s="399"/>
      <c r="R109" s="399"/>
      <c r="S109" s="399"/>
      <c r="T109" s="400"/>
    </row>
    <row r="110" spans="1:20" s="166" customFormat="1" ht="15.5" customHeight="1" x14ac:dyDescent="0.2">
      <c r="A110" s="395" t="str">
        <f ca="1">'Лист с данными'!A115&amp;" "&amp;INDIRECT("'Лист с данными'!"&amp;ADDRESS(4,$K$1+1))</f>
        <v>1024 Части Изначально Вышестоящего Отца Ми-ИВДИВО Высшая Метагалактика Человек-Служащего</v>
      </c>
      <c r="B110" s="396"/>
      <c r="C110" s="396"/>
      <c r="D110" s="396"/>
      <c r="E110" s="396"/>
      <c r="F110" s="396"/>
      <c r="G110" s="396"/>
      <c r="H110" s="396"/>
      <c r="I110" s="396"/>
      <c r="J110" s="396"/>
      <c r="K110" s="396"/>
      <c r="L110" s="396"/>
      <c r="M110" s="396"/>
      <c r="N110" s="396"/>
      <c r="O110" s="396"/>
      <c r="P110" s="396"/>
      <c r="Q110" s="396"/>
      <c r="R110" s="396"/>
      <c r="S110" s="396"/>
      <c r="T110" s="397"/>
    </row>
    <row r="111" spans="1:20" s="166" customFormat="1" x14ac:dyDescent="0.2">
      <c r="A111" s="398"/>
      <c r="B111" s="399"/>
      <c r="C111" s="399"/>
      <c r="D111" s="399"/>
      <c r="E111" s="399"/>
      <c r="F111" s="399"/>
      <c r="G111" s="399"/>
      <c r="H111" s="399"/>
      <c r="I111" s="399"/>
      <c r="J111" s="399"/>
      <c r="K111" s="399"/>
      <c r="L111" s="399"/>
      <c r="M111" s="399"/>
      <c r="N111" s="399"/>
      <c r="O111" s="399"/>
      <c r="P111" s="399"/>
      <c r="Q111" s="399"/>
      <c r="R111" s="399"/>
      <c r="S111" s="399"/>
      <c r="T111" s="400"/>
    </row>
    <row r="112" spans="1:20" s="166" customFormat="1" ht="15.5" customHeight="1" x14ac:dyDescent="0.2">
      <c r="A112" s="395" t="str">
        <f ca="1">'Лист с данными'!A116&amp;" "&amp;INDIRECT("'Лист с данными'!"&amp;ADDRESS(4,$K$1+1))</f>
        <v>1024 Эталонные Системы Частей Изначально Вышестоящего Отца Ми-ИВДИВО Высшая Метагалактика Человек-Служащего</v>
      </c>
      <c r="B112" s="396"/>
      <c r="C112" s="396"/>
      <c r="D112" s="396"/>
      <c r="E112" s="396"/>
      <c r="F112" s="396"/>
      <c r="G112" s="396"/>
      <c r="H112" s="396"/>
      <c r="I112" s="396"/>
      <c r="J112" s="396"/>
      <c r="K112" s="396"/>
      <c r="L112" s="396"/>
      <c r="M112" s="396"/>
      <c r="N112" s="396"/>
      <c r="O112" s="396"/>
      <c r="P112" s="396"/>
      <c r="Q112" s="396"/>
      <c r="R112" s="396"/>
      <c r="S112" s="396"/>
      <c r="T112" s="397"/>
    </row>
    <row r="113" spans="1:20" s="166" customFormat="1" x14ac:dyDescent="0.2">
      <c r="A113" s="398"/>
      <c r="B113" s="399"/>
      <c r="C113" s="399"/>
      <c r="D113" s="399"/>
      <c r="E113" s="399"/>
      <c r="F113" s="399"/>
      <c r="G113" s="399"/>
      <c r="H113" s="399"/>
      <c r="I113" s="399"/>
      <c r="J113" s="399"/>
      <c r="K113" s="399"/>
      <c r="L113" s="399"/>
      <c r="M113" s="399"/>
      <c r="N113" s="399"/>
      <c r="O113" s="399"/>
      <c r="P113" s="399"/>
      <c r="Q113" s="399"/>
      <c r="R113" s="399"/>
      <c r="S113" s="399"/>
      <c r="T113" s="400"/>
    </row>
    <row r="114" spans="1:20" s="166" customFormat="1" ht="15.5" customHeight="1" x14ac:dyDescent="0.2">
      <c r="A114" s="395" t="str">
        <f ca="1">'Лист с данными'!A117&amp;" "&amp;INDIRECT("'Лист с данными'!"&amp;ADDRESS(4,$K$1+1))</f>
        <v>1024 Эталонных Аппарата Систем Частей Изначально Вышестоящего Отца Ми-ИВДИВО Высшая Метагалактика Человек-Служащего</v>
      </c>
      <c r="B114" s="396"/>
      <c r="C114" s="396"/>
      <c r="D114" s="396"/>
      <c r="E114" s="396"/>
      <c r="F114" s="396"/>
      <c r="G114" s="396"/>
      <c r="H114" s="396"/>
      <c r="I114" s="396"/>
      <c r="J114" s="396"/>
      <c r="K114" s="396"/>
      <c r="L114" s="396"/>
      <c r="M114" s="396"/>
      <c r="N114" s="396"/>
      <c r="O114" s="396"/>
      <c r="P114" s="396"/>
      <c r="Q114" s="396"/>
      <c r="R114" s="396"/>
      <c r="S114" s="396"/>
      <c r="T114" s="397"/>
    </row>
    <row r="115" spans="1:20" s="166" customFormat="1" x14ac:dyDescent="0.2">
      <c r="A115" s="398"/>
      <c r="B115" s="399"/>
      <c r="C115" s="399"/>
      <c r="D115" s="399"/>
      <c r="E115" s="399"/>
      <c r="F115" s="399"/>
      <c r="G115" s="399"/>
      <c r="H115" s="399"/>
      <c r="I115" s="399"/>
      <c r="J115" s="399"/>
      <c r="K115" s="399"/>
      <c r="L115" s="399"/>
      <c r="M115" s="399"/>
      <c r="N115" s="399"/>
      <c r="O115" s="399"/>
      <c r="P115" s="399"/>
      <c r="Q115" s="399"/>
      <c r="R115" s="399"/>
      <c r="S115" s="399"/>
      <c r="T115" s="400"/>
    </row>
    <row r="116" spans="1:20" s="166" customFormat="1" ht="15.5" customHeight="1" x14ac:dyDescent="0.2">
      <c r="A116" s="395" t="str">
        <f ca="1">'Лист с данными'!A118&amp;" "&amp;INDIRECT("'Лист с данными'!"&amp;ADDRESS(4,$K$1+1))</f>
        <v>1024 Эталонные Частности Аппаратов Систем Частей Изначально Вышестоящего Отца Ми-ИВДИВО Высшая Метагалактика Человек-Служащего</v>
      </c>
      <c r="B116" s="396"/>
      <c r="C116" s="396"/>
      <c r="D116" s="396"/>
      <c r="E116" s="396"/>
      <c r="F116" s="396"/>
      <c r="G116" s="396"/>
      <c r="H116" s="396"/>
      <c r="I116" s="396"/>
      <c r="J116" s="396"/>
      <c r="K116" s="396"/>
      <c r="L116" s="396"/>
      <c r="M116" s="396"/>
      <c r="N116" s="396"/>
      <c r="O116" s="396"/>
      <c r="P116" s="396"/>
      <c r="Q116" s="396"/>
      <c r="R116" s="396"/>
      <c r="S116" s="396"/>
      <c r="T116" s="397"/>
    </row>
    <row r="117" spans="1:20" s="166" customFormat="1" ht="17" thickBot="1" x14ac:dyDescent="0.25">
      <c r="A117" s="404"/>
      <c r="B117" s="405"/>
      <c r="C117" s="405"/>
      <c r="D117" s="405"/>
      <c r="E117" s="405"/>
      <c r="F117" s="405"/>
      <c r="G117" s="405"/>
      <c r="H117" s="405"/>
      <c r="I117" s="405"/>
      <c r="J117" s="405"/>
      <c r="K117" s="405"/>
      <c r="L117" s="405"/>
      <c r="M117" s="405"/>
      <c r="N117" s="405"/>
      <c r="O117" s="405"/>
      <c r="P117" s="405"/>
      <c r="Q117" s="405"/>
      <c r="R117" s="405"/>
      <c r="S117" s="405"/>
      <c r="T117" s="40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302" t="s">
        <v>6343</v>
      </c>
      <c r="B1" s="303"/>
      <c r="C1" s="303"/>
      <c r="D1" s="303"/>
      <c r="E1" s="303"/>
      <c r="F1" s="303"/>
      <c r="G1" s="303"/>
      <c r="H1" s="303"/>
      <c r="I1" s="303"/>
      <c r="J1" s="303"/>
      <c r="K1" s="209">
        <v>44</v>
      </c>
      <c r="L1" s="413" t="s">
        <v>6344</v>
      </c>
      <c r="M1" s="413"/>
      <c r="N1" s="413"/>
      <c r="O1" s="413"/>
      <c r="P1" s="413"/>
      <c r="Q1" s="413"/>
      <c r="R1" s="413"/>
      <c r="S1" s="413"/>
      <c r="T1" s="414"/>
    </row>
    <row r="2" spans="1:20" ht="21" thickBot="1" x14ac:dyDescent="0.25">
      <c r="A2" s="302" t="s">
        <v>190</v>
      </c>
      <c r="B2" s="303"/>
      <c r="C2" s="303"/>
      <c r="D2" s="303"/>
      <c r="E2" s="303"/>
      <c r="F2" s="303"/>
      <c r="G2" s="303"/>
      <c r="H2" s="303"/>
      <c r="I2" s="303"/>
      <c r="J2" s="303"/>
      <c r="K2" s="304" t="str">
        <f ca="1">INDIRECT("'Лист с данными'!"&amp;ADDRESS(2,$K$1+1))</f>
        <v>Высший Метагалактический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8236</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№87</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'Базовая Таблица'!$C$5&amp;" "&amp;'Базовая Таблица'!K12</f>
        <v>16385 Абсолютов ИВО Абсолюта Изначально Вышестоящего Отца</v>
      </c>
      <c r="B8" s="330"/>
      <c r="C8" s="330"/>
      <c r="D8" s="330"/>
      <c r="E8" s="330"/>
      <c r="F8" s="330"/>
      <c r="G8" s="330"/>
      <c r="H8" s="330"/>
      <c r="I8" s="330"/>
      <c r="J8" s="330"/>
      <c r="K8" s="330"/>
      <c r="L8" s="330"/>
      <c r="M8" s="330"/>
      <c r="N8" s="330"/>
      <c r="O8" s="330"/>
      <c r="P8" s="330"/>
      <c r="Q8" s="330"/>
      <c r="R8" s="330"/>
      <c r="S8" s="330"/>
      <c r="T8" s="331"/>
    </row>
    <row r="9" spans="1:20" ht="17" thickBot="1" x14ac:dyDescent="0.25">
      <c r="A9" s="332"/>
      <c r="B9" s="333"/>
      <c r="C9" s="333"/>
      <c r="D9" s="333"/>
      <c r="E9" s="333"/>
      <c r="F9" s="333"/>
      <c r="G9" s="333"/>
      <c r="H9" s="333"/>
      <c r="I9" s="333"/>
      <c r="J9" s="333"/>
      <c r="K9" s="333"/>
      <c r="L9" s="333"/>
      <c r="M9" s="333"/>
      <c r="N9" s="333"/>
      <c r="O9" s="333"/>
      <c r="P9" s="333"/>
      <c r="Q9" s="333"/>
      <c r="R9" s="333"/>
      <c r="S9" s="333"/>
      <c r="T9" s="334"/>
    </row>
    <row r="10" spans="1:20" s="2" customFormat="1" ht="76" thickBot="1" x14ac:dyDescent="0.25">
      <c r="A10" s="124" t="str">
        <f>'Базовая Таблица'!A8</f>
        <v>Номер Архетипа</v>
      </c>
      <c r="B10" s="47" t="str">
        <f>'Базовая Таблица'!C18</f>
        <v>Абсолютным Высшим Октавным Субъядерным Синтезом стяжаю</v>
      </c>
      <c r="C10" s="310" t="str">
        <f>'Базовая Таблица'!D8</f>
        <v>Номер</v>
      </c>
      <c r="D10" s="311"/>
      <c r="E10" s="312" t="str">
        <f>'Базовая Таблица'!R14</f>
        <v>Абсолюты ИВО Абсолюта Изначально Вышестоящего Отца</v>
      </c>
      <c r="F10" s="313"/>
      <c r="G10" s="314"/>
      <c r="H10" s="48" t="str">
        <f>'Базовая Таблица'!I8</f>
        <v>стяжая и возжигая в каждом из них</v>
      </c>
      <c r="I10" s="315"/>
      <c r="J10" s="316"/>
      <c r="K10" s="49" t="str">
        <f>'Базовая Таблица'!M8</f>
        <v>-лионной степени капель Абсолютного Огня,</v>
      </c>
      <c r="L10" s="50" t="str">
        <f>'Базовая Таблица'!N8</f>
        <v>стяжая и компактифицируя в</v>
      </c>
      <c r="M10" s="310" t="str">
        <f>'Базовая Таблица'!O8</f>
        <v>сумма всех стяжённых Огнеобразов 
(совпадает с порядковым номером)</v>
      </c>
      <c r="N10" s="317"/>
      <c r="O10" s="318"/>
      <c r="P10" s="319" t="str">
        <f>E10</f>
        <v>Абсолюты ИВО Абсолюта Изначально Вышестоящего Отца</v>
      </c>
      <c r="Q10" s="313"/>
      <c r="R10" s="313"/>
      <c r="S10" s="313"/>
      <c r="T10" s="314"/>
    </row>
    <row r="11" spans="1:20" s="2" customFormat="1" ht="18" x14ac:dyDescent="0.2">
      <c r="A11" s="335" t="str">
        <f ca="1">INDIRECT("'Лист с данными'!"&amp;ADDRESS(3,$K$1+1))&amp;"-й Архетип"</f>
        <v>44-й Архетип</v>
      </c>
      <c r="B11" s="338" t="str">
        <f>B10</f>
        <v>Абсолютным Высшим Октавным Субъядерным Синтезом стяжаю</v>
      </c>
      <c r="C11" s="341">
        <f>'Базовая Таблица'!D25</f>
        <v>17</v>
      </c>
      <c r="D11" s="344" t="str">
        <f>'Базовая Таблица'!E25</f>
        <v>-й</v>
      </c>
      <c r="E11" s="347" t="str">
        <f ca="1">'Базовая Таблица'!K14&amp;" "&amp;INDIRECT("'Лист с данными'!"&amp;ADDRESS(4,$K$1+1))</f>
        <v>Абсолют ИВО Абсолюта Изначально Вышестоящего Отца Фа-ИВДИВО Высшая Метагалактика Человек-Служащего</v>
      </c>
      <c r="F11" s="348"/>
      <c r="G11" s="348"/>
      <c r="H11" s="348"/>
      <c r="I11" s="348"/>
      <c r="J11" s="348"/>
      <c r="K11" s="348"/>
      <c r="L11" s="348"/>
      <c r="M11" s="348"/>
      <c r="N11" s="348"/>
      <c r="O11" s="348"/>
      <c r="P11" s="348"/>
      <c r="Q11" s="348"/>
      <c r="R11" s="348"/>
      <c r="S11" s="348"/>
      <c r="T11" s="349"/>
    </row>
    <row r="12" spans="1:20" s="2" customFormat="1" x14ac:dyDescent="0.2">
      <c r="A12" s="336"/>
      <c r="B12" s="339"/>
      <c r="C12" s="342"/>
      <c r="D12" s="345"/>
      <c r="E12" s="350" t="str">
        <f ca="1">INDIRECT("'Лист с данными'!"&amp;ADDRESS(291,$K$1+1))&amp;" "&amp;'Базовая Таблица'!H32</f>
        <v>135 миллионов 638 тысяч 579 -й мерности</v>
      </c>
      <c r="F12" s="351"/>
      <c r="G12" s="351"/>
      <c r="H12" s="351"/>
      <c r="I12" s="351"/>
      <c r="J12" s="351"/>
      <c r="K12" s="351"/>
      <c r="L12" s="351"/>
      <c r="M12" s="351"/>
      <c r="N12" s="351"/>
      <c r="O12" s="351"/>
      <c r="P12" s="351"/>
      <c r="Q12" s="351"/>
      <c r="R12" s="351"/>
      <c r="S12" s="351"/>
      <c r="T12" s="352"/>
    </row>
    <row r="13" spans="1:20" s="2" customFormat="1" x14ac:dyDescent="0.2">
      <c r="A13" s="336"/>
      <c r="B13" s="339"/>
      <c r="C13" s="342"/>
      <c r="D13" s="345"/>
      <c r="E13" s="350"/>
      <c r="F13" s="351"/>
      <c r="G13" s="351"/>
      <c r="H13" s="351"/>
      <c r="I13" s="351"/>
      <c r="J13" s="351"/>
      <c r="K13" s="351"/>
      <c r="L13" s="351"/>
      <c r="M13" s="351"/>
      <c r="N13" s="351"/>
      <c r="O13" s="351"/>
      <c r="P13" s="351"/>
      <c r="Q13" s="351"/>
      <c r="R13" s="351"/>
      <c r="S13" s="351"/>
      <c r="T13" s="352"/>
    </row>
    <row r="14" spans="1:20" s="2" customFormat="1" ht="18" x14ac:dyDescent="0.2">
      <c r="A14" s="336"/>
      <c r="B14" s="339"/>
      <c r="C14" s="342"/>
      <c r="D14" s="345"/>
      <c r="E14" s="353" t="str">
        <f>'Базовая Таблица'!$F$27</f>
        <v>стяжая и возжигая в нём</v>
      </c>
      <c r="F14" s="354"/>
      <c r="G14" s="354"/>
      <c r="H14" s="354"/>
      <c r="I14" s="354"/>
      <c r="J14" s="354"/>
      <c r="K14" s="354"/>
      <c r="L14" s="354"/>
      <c r="M14" s="354"/>
      <c r="N14" s="354"/>
      <c r="O14" s="354"/>
      <c r="P14" s="354"/>
      <c r="Q14" s="354"/>
      <c r="R14" s="354"/>
      <c r="S14" s="354"/>
      <c r="T14" s="355"/>
    </row>
    <row r="15" spans="1:20" s="2" customFormat="1" x14ac:dyDescent="0.2">
      <c r="A15" s="336"/>
      <c r="B15" s="339"/>
      <c r="C15" s="342"/>
      <c r="D15" s="345"/>
      <c r="E15" s="356" t="str">
        <f ca="1">INDIRECT("'Лист с данными'!"&amp;ADDRESS(332,$K$1+1))&amp;'Базовая Таблица'!$N$28&amp;INDIRECT("'Лист с данными'!"&amp;ADDRESS(312,$K$1+1))&amp;'Базовая Таблица'!$T$29</f>
        <v>32 в 152 миллионов 593 тысяч 333-лионной степени капель Абсолютного Огня,</v>
      </c>
      <c r="F15" s="357"/>
      <c r="G15" s="357"/>
      <c r="H15" s="357"/>
      <c r="I15" s="357"/>
      <c r="J15" s="357"/>
      <c r="K15" s="357"/>
      <c r="L15" s="357"/>
      <c r="M15" s="357"/>
      <c r="N15" s="357"/>
      <c r="O15" s="357"/>
      <c r="P15" s="357"/>
      <c r="Q15" s="357"/>
      <c r="R15" s="357"/>
      <c r="S15" s="357"/>
      <c r="T15" s="358"/>
    </row>
    <row r="16" spans="1:20" s="2" customFormat="1" x14ac:dyDescent="0.2">
      <c r="A16" s="336"/>
      <c r="B16" s="339"/>
      <c r="C16" s="342"/>
      <c r="D16" s="345"/>
      <c r="E16" s="356"/>
      <c r="F16" s="357"/>
      <c r="G16" s="357"/>
      <c r="H16" s="357"/>
      <c r="I16" s="357"/>
      <c r="J16" s="357"/>
      <c r="K16" s="357"/>
      <c r="L16" s="357"/>
      <c r="M16" s="357"/>
      <c r="N16" s="357"/>
      <c r="O16" s="357"/>
      <c r="P16" s="357"/>
      <c r="Q16" s="357"/>
      <c r="R16" s="357"/>
      <c r="S16" s="357"/>
      <c r="T16" s="358"/>
    </row>
    <row r="17" spans="1:20" s="2" customFormat="1" ht="18" x14ac:dyDescent="0.2">
      <c r="A17" s="336"/>
      <c r="B17" s="339"/>
      <c r="C17" s="342"/>
      <c r="D17" s="345"/>
      <c r="E17" s="353" t="str">
        <f>'Базовая Таблица'!$F$30</f>
        <v>стяжая и синтезируя в</v>
      </c>
      <c r="F17" s="354"/>
      <c r="G17" s="354"/>
      <c r="H17" s="354"/>
      <c r="I17" s="354"/>
      <c r="J17" s="354"/>
      <c r="K17" s="354"/>
      <c r="L17" s="354"/>
      <c r="M17" s="354"/>
      <c r="N17" s="354"/>
      <c r="O17" s="354"/>
      <c r="P17" s="354"/>
      <c r="Q17" s="354"/>
      <c r="R17" s="354"/>
      <c r="S17" s="354"/>
      <c r="T17" s="355"/>
    </row>
    <row r="18" spans="1:20" s="2" customFormat="1" x14ac:dyDescent="0.2">
      <c r="A18" s="336"/>
      <c r="B18" s="339"/>
      <c r="C18" s="342"/>
      <c r="D18" s="345"/>
      <c r="E18" s="359" t="str">
        <f>'Базовая Таблица'!K16</f>
        <v>Ядро Абсолюта Изначально Вышестоящего Отца</v>
      </c>
      <c r="F18" s="360"/>
      <c r="G18" s="360"/>
      <c r="H18" s="360"/>
      <c r="I18" s="360"/>
      <c r="J18" s="360"/>
      <c r="K18" s="360"/>
      <c r="L18" s="360"/>
      <c r="M18" s="360"/>
      <c r="N18" s="360"/>
      <c r="O18" s="360"/>
      <c r="P18" s="360"/>
      <c r="Q18" s="360"/>
      <c r="R18" s="360"/>
      <c r="S18" s="360"/>
      <c r="T18" s="361"/>
    </row>
    <row r="19" spans="1:20" s="2" customFormat="1" ht="17" thickBot="1" x14ac:dyDescent="0.25">
      <c r="A19" s="337"/>
      <c r="B19" s="340"/>
      <c r="C19" s="343"/>
      <c r="D19" s="346"/>
      <c r="E19" s="362"/>
      <c r="F19" s="363"/>
      <c r="G19" s="363"/>
      <c r="H19" s="363"/>
      <c r="I19" s="363"/>
      <c r="J19" s="363"/>
      <c r="K19" s="363"/>
      <c r="L19" s="363"/>
      <c r="M19" s="363"/>
      <c r="N19" s="363"/>
      <c r="O19" s="363"/>
      <c r="P19" s="363"/>
      <c r="Q19" s="363"/>
      <c r="R19" s="363"/>
      <c r="S19" s="363"/>
      <c r="T19" s="364"/>
    </row>
    <row r="20" spans="1:20" ht="106" customHeight="1" x14ac:dyDescent="0.2">
      <c r="A20" s="128" t="str">
        <f t="shared" ref="A20:A35" ca="1" si="0">A$11</f>
        <v>44-й Архетип</v>
      </c>
      <c r="B20" s="338" t="str">
        <f>B11</f>
        <v>Абсолютным Высшим Октавным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Фа-ИВДИВО Высшая Метагалактика Человек-Служащего</v>
      </c>
      <c r="F20" s="153" t="str">
        <f ca="1">INDIRECT("'Лист с данными'!"&amp;ADDRESS(292,$K$1+1))</f>
        <v>135 миллионов 638 тысяч 578</v>
      </c>
      <c r="G20" s="126" t="str">
        <f>'Базовая Таблица'!H32</f>
        <v>-й мерности</v>
      </c>
      <c r="H20" s="365" t="str">
        <f>H10</f>
        <v>стяжая и возжигая в каждом из них</v>
      </c>
      <c r="I20" s="141" t="str">
        <f ca="1">INDIRECT("'Лист с данными'!"&amp;ADDRESS(333,$K$1+1))&amp;'Базовая Таблица'!$N$28</f>
        <v xml:space="preserve">16 в </v>
      </c>
      <c r="J20" s="195" t="str">
        <f ca="1">INDIRECT("'Лист с данными'!"&amp;ADDRESS(313,$K$1+1))</f>
        <v>152 миллионов 593 тысяч 332</v>
      </c>
      <c r="K20" s="368" t="str">
        <f>K10</f>
        <v>-лионной степени капель Абсолютного Огня,</v>
      </c>
      <c r="L20" s="371" t="str">
        <f>L10</f>
        <v>стяжая и компактифицируя в</v>
      </c>
      <c r="M20" s="223" t="str">
        <f ca="1">INDIRECT("'Лист с данными'!"&amp;ADDRESS(270,$K$1+1))</f>
        <v>135 миллионов 638 тысяч 515</v>
      </c>
      <c r="N20" s="141" t="str">
        <f>'Базовая Таблица'!P32</f>
        <v xml:space="preserve">Ядро </v>
      </c>
      <c r="O20" s="374" t="str">
        <f ca="1">INDIRECT("'Лист с данными'!"&amp;ADDRESS(75,$K$1+1))</f>
        <v>Континуум</v>
      </c>
      <c r="P20" s="125">
        <f>C20</f>
        <v>16</v>
      </c>
      <c r="Q20" s="127" t="str">
        <f>D20</f>
        <v>-й</v>
      </c>
      <c r="R20" s="136" t="str">
        <f t="shared" ref="R20:R35" ca="1" si="2">E$20</f>
        <v>Компакт Абсолютов ИВО Абсолюта Изначально Вышестоящего Отца Фа-ИВДИВО Высшая Метагалактика Человек-Служащего</v>
      </c>
      <c r="S20" s="158" t="str">
        <f t="shared" ref="S20:S35" ca="1" si="3">F20</f>
        <v>135 миллионов 638 тысяч 578</v>
      </c>
      <c r="T20" s="126" t="str">
        <f>G$20</f>
        <v>-й мерности</v>
      </c>
    </row>
    <row r="21" spans="1:20" ht="106" customHeight="1" x14ac:dyDescent="0.2">
      <c r="A21" s="129" t="str">
        <f t="shared" ca="1" si="0"/>
        <v>44-й Архетип</v>
      </c>
      <c r="B21" s="339"/>
      <c r="C21" s="12">
        <f>'Базовая Таблица'!D33</f>
        <v>15</v>
      </c>
      <c r="D21" s="20" t="str">
        <f t="shared" si="1"/>
        <v>-й</v>
      </c>
      <c r="E21" s="137" t="str">
        <f ca="1">E20</f>
        <v>Компакт Абсолютов ИВО Абсолюта Изначально Вышестоящего Отца Фа-ИВДИВО Высшая Метагалактика Человек-Служащего</v>
      </c>
      <c r="F21" s="154" t="str">
        <f ca="1">INDIRECT("'Лист с данными'!"&amp;ADDRESS(293,$K$1+1))</f>
        <v>135 миллионов 637 тысяч 554</v>
      </c>
      <c r="G21" s="13" t="str">
        <f t="shared" ref="G21:G35" si="4">G$20</f>
        <v>-й мерности</v>
      </c>
      <c r="H21" s="366"/>
      <c r="I21" s="142" t="str">
        <f t="shared" ref="I21:I35" ca="1" si="5">I20</f>
        <v xml:space="preserve">16 в </v>
      </c>
      <c r="J21" s="196" t="str">
        <f ca="1">INDIRECT("'Лист с данными'!"&amp;ADDRESS(314,$K$1+1))</f>
        <v>152 миллионов 592 тысяч 180</v>
      </c>
      <c r="K21" s="369"/>
      <c r="L21" s="372"/>
      <c r="M21" s="191" t="str">
        <f ca="1">INDIRECT("'Лист с данными'!"&amp;ADDRESS(271,$K$1+1))</f>
        <v>135 миллионов 637 тысяч 491</v>
      </c>
      <c r="N21" s="142" t="str">
        <f>'Базовая Таблица'!P33</f>
        <v xml:space="preserve">Есмь </v>
      </c>
      <c r="O21" s="375"/>
      <c r="P21" s="12">
        <f t="shared" ref="P21:P35" si="6">C21</f>
        <v>15</v>
      </c>
      <c r="Q21" s="20" t="str">
        <f t="shared" ref="Q21:Q35" si="7">Q20</f>
        <v>-й</v>
      </c>
      <c r="R21" s="137" t="str">
        <f t="shared" ca="1" si="2"/>
        <v>Компакт Абсолютов ИВО Абсолюта Изначально Вышестоящего Отца Фа-ИВДИВО Высшая Метагалактика Человек-Служащего</v>
      </c>
      <c r="S21" s="159" t="str">
        <f t="shared" ca="1" si="3"/>
        <v>135 миллионов 637 тысяч 554</v>
      </c>
      <c r="T21" s="13" t="str">
        <f t="shared" ref="T21:T35" si="8">T$20</f>
        <v>-й мерности</v>
      </c>
    </row>
    <row r="22" spans="1:20" ht="106" customHeight="1" x14ac:dyDescent="0.2">
      <c r="A22" s="130" t="str">
        <f t="shared" ca="1" si="0"/>
        <v>44-й Архетип</v>
      </c>
      <c r="B22" s="339"/>
      <c r="C22" s="21">
        <f>'Базовая Таблица'!D34</f>
        <v>14</v>
      </c>
      <c r="D22" s="29" t="str">
        <f t="shared" si="1"/>
        <v>-й</v>
      </c>
      <c r="E22" s="138" t="str">
        <f t="shared" ref="E22:E35" ca="1" si="9">E21</f>
        <v>Компакт Абсолютов ИВО Абсолюта Изначально Вышестоящего Отца Фа-ИВДИВО Высшая Метагалактика Человек-Служащего</v>
      </c>
      <c r="F22" s="155" t="str">
        <f ca="1">INDIRECT("'Лист с данными'!"&amp;ADDRESS(294,$K$1+1))</f>
        <v>135 миллионов 636 тысяч 530</v>
      </c>
      <c r="G22" s="22" t="str">
        <f t="shared" si="4"/>
        <v>-й мерности</v>
      </c>
      <c r="H22" s="366"/>
      <c r="I22" s="143" t="str">
        <f t="shared" ca="1" si="5"/>
        <v xml:space="preserve">16 в </v>
      </c>
      <c r="J22" s="197" t="str">
        <f ca="1">INDIRECT("'Лист с данными'!"&amp;ADDRESS(315,$K$1+1))</f>
        <v>152 миллионов 591 тысяч 028</v>
      </c>
      <c r="K22" s="369"/>
      <c r="L22" s="372"/>
      <c r="M22" s="192" t="str">
        <f ca="1">INDIRECT("'Лист с данными'!"&amp;ADDRESS(272,$K$1+1))</f>
        <v>135 миллионов 636 тысяч 467</v>
      </c>
      <c r="N22" s="143" t="str">
        <f>'Базовая Таблица'!P34</f>
        <v xml:space="preserve">Империо </v>
      </c>
      <c r="O22" s="375"/>
      <c r="P22" s="21">
        <f t="shared" si="6"/>
        <v>14</v>
      </c>
      <c r="Q22" s="23" t="str">
        <f t="shared" si="7"/>
        <v>-й</v>
      </c>
      <c r="R22" s="138" t="str">
        <f t="shared" ca="1" si="2"/>
        <v>Компакт Абсолютов ИВО Абсолюта Изначально Вышестоящего Отца Фа-ИВДИВО Высшая Метагалактика Человек-Служащего</v>
      </c>
      <c r="S22" s="160" t="str">
        <f t="shared" ca="1" si="3"/>
        <v>135 миллионов 636 тысяч 530</v>
      </c>
      <c r="T22" s="22" t="str">
        <f t="shared" si="8"/>
        <v>-й мерности</v>
      </c>
    </row>
    <row r="23" spans="1:20" ht="106" customHeight="1" thickBot="1" x14ac:dyDescent="0.25">
      <c r="A23" s="131" t="str">
        <f t="shared" ca="1" si="0"/>
        <v>44-й Архетип</v>
      </c>
      <c r="B23" s="340"/>
      <c r="C23" s="30">
        <f>'Базовая Таблица'!D35</f>
        <v>13</v>
      </c>
      <c r="D23" s="38" t="str">
        <f t="shared" si="1"/>
        <v>-й</v>
      </c>
      <c r="E23" s="139" t="str">
        <f t="shared" ca="1" si="9"/>
        <v>Компакт Абсолютов ИВО Абсолюта Изначально Вышестоящего Отца Фа-ИВДИВО Высшая Метагалактика Человек-Служащего</v>
      </c>
      <c r="F23" s="156" t="str">
        <f ca="1">INDIRECT("'Лист с данными'!"&amp;ADDRESS(295,$K$1+1))</f>
        <v>135 миллионов 635 тысяч 506</v>
      </c>
      <c r="G23" s="31" t="str">
        <f t="shared" si="4"/>
        <v>-й мерности</v>
      </c>
      <c r="H23" s="367"/>
      <c r="I23" s="144" t="str">
        <f t="shared" ca="1" si="5"/>
        <v xml:space="preserve">16 в </v>
      </c>
      <c r="J23" s="198" t="str">
        <f ca="1">INDIRECT("'Лист с данными'!"&amp;ADDRESS(316,$K$1+1))</f>
        <v>152 миллионов 589 тысяч 876</v>
      </c>
      <c r="K23" s="370"/>
      <c r="L23" s="373"/>
      <c r="M23" s="193" t="str">
        <f ca="1">INDIRECT("'Лист с данными'!"&amp;ADDRESS(273,$K$1+1))</f>
        <v>135 миллионов 635 тысяч 443</v>
      </c>
      <c r="N23" s="144" t="str">
        <f>'Базовая Таблица'!P35</f>
        <v xml:space="preserve">Версум </v>
      </c>
      <c r="O23" s="376"/>
      <c r="P23" s="30">
        <f t="shared" si="6"/>
        <v>13</v>
      </c>
      <c r="Q23" s="32" t="str">
        <f t="shared" si="7"/>
        <v>-й</v>
      </c>
      <c r="R23" s="139" t="str">
        <f t="shared" ca="1" si="2"/>
        <v>Компакт Абсолютов ИВО Абсолюта Изначально Вышестоящего Отца Фа-ИВДИВО Высшая Метагалактика Человек-Служащего</v>
      </c>
      <c r="S23" s="161" t="str">
        <f t="shared" ca="1" si="3"/>
        <v>135 миллионов 635 тысяч 506</v>
      </c>
      <c r="T23" s="31" t="str">
        <f t="shared" si="8"/>
        <v>-й мерности</v>
      </c>
    </row>
    <row r="24" spans="1:20" ht="106" customHeight="1" x14ac:dyDescent="0.2">
      <c r="A24" s="132" t="str">
        <f t="shared" ca="1" si="0"/>
        <v>44-й Архетип</v>
      </c>
      <c r="B24" s="338" t="str">
        <f>B10</f>
        <v>Абсолютным Высшим Октавным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Фа-ИВДИВО Высшая Метагалактика Человек-Служащего</v>
      </c>
      <c r="F24" s="157" t="str">
        <f ca="1">INDIRECT("'Лист с данными'!"&amp;ADDRESS(296,$K$1+1))</f>
        <v>135 миллионов 634 тысяч 482</v>
      </c>
      <c r="G24" s="4" t="str">
        <f t="shared" si="4"/>
        <v>-й мерности</v>
      </c>
      <c r="H24" s="365" t="str">
        <f>H10</f>
        <v>стяжая и возжигая в каждом из них</v>
      </c>
      <c r="I24" s="145" t="str">
        <f t="shared" ca="1" si="5"/>
        <v xml:space="preserve">16 в </v>
      </c>
      <c r="J24" s="199" t="str">
        <f ca="1">INDIRECT("'Лист с данными'!"&amp;ADDRESS(317,$K$1+1))</f>
        <v>152 миллионов 588 тысяч 724</v>
      </c>
      <c r="K24" s="368" t="str">
        <f>K10</f>
        <v>-лионной степени капель Абсолютного Огня,</v>
      </c>
      <c r="L24" s="371" t="str">
        <f>L10</f>
        <v>стяжая и компактифицируя в</v>
      </c>
      <c r="M24" s="194" t="str">
        <f ca="1">INDIRECT("'Лист с данными'!"&amp;ADDRESS(274,$K$1+1))</f>
        <v>135 миллионов 634 тысяч 419</v>
      </c>
      <c r="N24" s="145" t="str">
        <f>'Базовая Таблица'!P36</f>
        <v xml:space="preserve">Континуум </v>
      </c>
      <c r="O24" s="374" t="str">
        <f ca="1">O20</f>
        <v>Континуум</v>
      </c>
      <c r="P24" s="3">
        <f t="shared" si="6"/>
        <v>12</v>
      </c>
      <c r="Q24" s="39" t="str">
        <f t="shared" si="7"/>
        <v>-й</v>
      </c>
      <c r="R24" s="140" t="str">
        <f t="shared" ca="1" si="2"/>
        <v>Компакт Абсолютов ИВО Абсолюта Изначально Вышестоящего Отца Фа-ИВДИВО Высшая Метагалактика Человек-Служащего</v>
      </c>
      <c r="S24" s="162" t="str">
        <f t="shared" ca="1" si="3"/>
        <v>135 миллионов 634 тысяч 482</v>
      </c>
      <c r="T24" s="4" t="str">
        <f t="shared" si="8"/>
        <v>-й мерности</v>
      </c>
    </row>
    <row r="25" spans="1:20" ht="106" customHeight="1" x14ac:dyDescent="0.2">
      <c r="A25" s="129" t="str">
        <f t="shared" ca="1" si="0"/>
        <v>44-й Архетип</v>
      </c>
      <c r="B25" s="339"/>
      <c r="C25" s="12">
        <f>'Базовая Таблица'!D37</f>
        <v>11</v>
      </c>
      <c r="D25" s="20" t="str">
        <f t="shared" si="1"/>
        <v>-й</v>
      </c>
      <c r="E25" s="137" t="str">
        <f t="shared" ca="1" si="9"/>
        <v>Компакт Абсолютов ИВО Абсолюта Изначально Вышестоящего Отца Фа-ИВДИВО Высшая Метагалактика Человек-Служащего</v>
      </c>
      <c r="F25" s="154" t="str">
        <f ca="1">INDIRECT("'Лист с данными'!"&amp;ADDRESS(297,$K$1+1))</f>
        <v>135 миллионов 633 тысяч 458</v>
      </c>
      <c r="G25" s="13" t="str">
        <f t="shared" si="4"/>
        <v>-й мерности</v>
      </c>
      <c r="H25" s="366"/>
      <c r="I25" s="142" t="str">
        <f t="shared" ca="1" si="5"/>
        <v xml:space="preserve">16 в </v>
      </c>
      <c r="J25" s="196" t="str">
        <f ca="1">INDIRECT("'Лист с данными'!"&amp;ADDRESS(318,$K$1+1))</f>
        <v>152 миллионов 587 тысяч 572</v>
      </c>
      <c r="K25" s="369"/>
      <c r="L25" s="372"/>
      <c r="M25" s="191" t="str">
        <f ca="1">INDIRECT("'Лист с данными'!"&amp;ADDRESS(275,$K$1+1))</f>
        <v>135 миллионов 633 тысяч 395</v>
      </c>
      <c r="N25" s="142" t="str">
        <f>'Базовая Таблица'!P37</f>
        <v xml:space="preserve">Объём </v>
      </c>
      <c r="O25" s="375"/>
      <c r="P25" s="12">
        <f t="shared" si="6"/>
        <v>11</v>
      </c>
      <c r="Q25" s="14" t="str">
        <f t="shared" si="7"/>
        <v>-й</v>
      </c>
      <c r="R25" s="137" t="str">
        <f t="shared" ca="1" si="2"/>
        <v>Компакт Абсолютов ИВО Абсолюта Изначально Вышестоящего Отца Фа-ИВДИВО Высшая Метагалактика Человек-Служащего</v>
      </c>
      <c r="S25" s="159" t="str">
        <f t="shared" ca="1" si="3"/>
        <v>135 миллионов 633 тысяч 458</v>
      </c>
      <c r="T25" s="13" t="str">
        <f t="shared" si="8"/>
        <v>-й мерности</v>
      </c>
    </row>
    <row r="26" spans="1:20" ht="106" customHeight="1" x14ac:dyDescent="0.2">
      <c r="A26" s="130" t="str">
        <f t="shared" ca="1" si="0"/>
        <v>44-й Архетип</v>
      </c>
      <c r="B26" s="339"/>
      <c r="C26" s="21">
        <f>'Базовая Таблица'!D38</f>
        <v>10</v>
      </c>
      <c r="D26" s="29" t="str">
        <f t="shared" si="1"/>
        <v>-й</v>
      </c>
      <c r="E26" s="138" t="str">
        <f t="shared" ca="1" si="9"/>
        <v>Компакт Абсолютов ИВО Абсолюта Изначально Вышестоящего Отца Фа-ИВДИВО Высшая Метагалактика Человек-Служащего</v>
      </c>
      <c r="F26" s="155" t="str">
        <f ca="1">INDIRECT("'Лист с данными'!"&amp;ADDRESS(298,$K$1+1))</f>
        <v>135 миллионов 632 тысяч 434</v>
      </c>
      <c r="G26" s="22" t="str">
        <f t="shared" si="4"/>
        <v>-й мерности</v>
      </c>
      <c r="H26" s="366"/>
      <c r="I26" s="143" t="str">
        <f t="shared" ca="1" si="5"/>
        <v xml:space="preserve">16 в </v>
      </c>
      <c r="J26" s="197" t="str">
        <f ca="1">INDIRECT("'Лист с данными'!"&amp;ADDRESS(319,$K$1+1))</f>
        <v>152 миллионов 586 тысяч 420</v>
      </c>
      <c r="K26" s="369"/>
      <c r="L26" s="372"/>
      <c r="M26" s="192" t="str">
        <f ca="1">INDIRECT("'Лист с данными'!"&amp;ADDRESS(276,$K$1+1))</f>
        <v>135 миллионов 632 тысяч 371</v>
      </c>
      <c r="N26" s="143" t="str">
        <f>'Базовая Таблица'!P38</f>
        <v>Шар</v>
      </c>
      <c r="O26" s="375"/>
      <c r="P26" s="21">
        <f t="shared" si="6"/>
        <v>10</v>
      </c>
      <c r="Q26" s="23" t="str">
        <f t="shared" si="7"/>
        <v>-й</v>
      </c>
      <c r="R26" s="138" t="str">
        <f t="shared" ca="1" si="2"/>
        <v>Компакт Абсолютов ИВО Абсолюта Изначально Вышестоящего Отца Фа-ИВДИВО Высшая Метагалактика Человек-Служащего</v>
      </c>
      <c r="S26" s="160" t="str">
        <f t="shared" ca="1" si="3"/>
        <v>135 миллионов 632 тысяч 434</v>
      </c>
      <c r="T26" s="22" t="str">
        <f t="shared" si="8"/>
        <v>-й мерности</v>
      </c>
    </row>
    <row r="27" spans="1:20" ht="106" customHeight="1" thickBot="1" x14ac:dyDescent="0.25">
      <c r="A27" s="131" t="str">
        <f t="shared" ca="1" si="0"/>
        <v>44-й Архетип</v>
      </c>
      <c r="B27" s="340"/>
      <c r="C27" s="30">
        <f>'Базовая Таблица'!D39</f>
        <v>9</v>
      </c>
      <c r="D27" s="38" t="str">
        <f t="shared" si="1"/>
        <v>-й</v>
      </c>
      <c r="E27" s="139" t="str">
        <f t="shared" ca="1" si="9"/>
        <v>Компакт Абсолютов ИВО Абсолюта Изначально Вышестоящего Отца Фа-ИВДИВО Высшая Метагалактика Человек-Служащего</v>
      </c>
      <c r="F27" s="156" t="str">
        <f ca="1">INDIRECT("'Лист с данными'!"&amp;ADDRESS(299,$K$1+1))</f>
        <v>135 миллионов 631 тысяч 410</v>
      </c>
      <c r="G27" s="31" t="str">
        <f t="shared" si="4"/>
        <v>-й мерности</v>
      </c>
      <c r="H27" s="367"/>
      <c r="I27" s="144" t="str">
        <f t="shared" ca="1" si="5"/>
        <v xml:space="preserve">16 в </v>
      </c>
      <c r="J27" s="198" t="str">
        <f ca="1">INDIRECT("'Лист с данными'!"&amp;ADDRESS(320,$K$1+1))</f>
        <v>152 миллионов 585 тысяч 268</v>
      </c>
      <c r="K27" s="370"/>
      <c r="L27" s="373"/>
      <c r="M27" s="193" t="str">
        <f ca="1">INDIRECT("'Лист с данными'!"&amp;ADDRESS(277,$K$1+1))</f>
        <v>135 миллионов 631 тысяч 347</v>
      </c>
      <c r="N27" s="144" t="str">
        <f>'Базовая Таблица'!P39</f>
        <v xml:space="preserve">Капля </v>
      </c>
      <c r="O27" s="376"/>
      <c r="P27" s="30">
        <f t="shared" si="6"/>
        <v>9</v>
      </c>
      <c r="Q27" s="32" t="str">
        <f t="shared" si="7"/>
        <v>-й</v>
      </c>
      <c r="R27" s="139" t="str">
        <f t="shared" ca="1" si="2"/>
        <v>Компакт Абсолютов ИВО Абсолюта Изначально Вышестоящего Отца Фа-ИВДИВО Высшая Метагалактика Человек-Служащего</v>
      </c>
      <c r="S27" s="161" t="str">
        <f t="shared" ca="1" si="3"/>
        <v>135 миллионов 631 тысяч 410</v>
      </c>
      <c r="T27" s="31" t="str">
        <f t="shared" si="8"/>
        <v>-й мерности</v>
      </c>
    </row>
    <row r="28" spans="1:20" ht="106" customHeight="1" x14ac:dyDescent="0.2">
      <c r="A28" s="132" t="str">
        <f t="shared" ca="1" si="0"/>
        <v>44-й Архетип</v>
      </c>
      <c r="B28" s="380" t="str">
        <f>B20</f>
        <v>Абсолютным Высшим Октавным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Фа-ИВДИВО Высшая Метагалактика Человек-Служащего</v>
      </c>
      <c r="F28" s="157" t="str">
        <f ca="1">INDIRECT("'Лист с данными'!"&amp;ADDRESS(300,$K$1+1))</f>
        <v>135 миллионов 630 тысяч 386</v>
      </c>
      <c r="G28" s="4" t="str">
        <f t="shared" si="4"/>
        <v>-й мерности</v>
      </c>
      <c r="H28" s="365" t="str">
        <f>H10</f>
        <v>стяжая и возжигая в каждом из них</v>
      </c>
      <c r="I28" s="145" t="str">
        <f t="shared" ca="1" si="5"/>
        <v xml:space="preserve">16 в </v>
      </c>
      <c r="J28" s="199" t="str">
        <f ca="1">INDIRECT("'Лист с данными'!"&amp;ADDRESS(321,$K$1+1))</f>
        <v>152 миллионов 584 тысяч 116</v>
      </c>
      <c r="K28" s="368" t="str">
        <f>K10</f>
        <v>-лионной степени капель Абсолютного Огня,</v>
      </c>
      <c r="L28" s="371" t="str">
        <f>L10</f>
        <v>стяжая и компактифицируя в</v>
      </c>
      <c r="M28" s="194" t="str">
        <f ca="1">INDIRECT("'Лист с данными'!"&amp;ADDRESS(278,$K$1+1))</f>
        <v>135 миллионов 630 тысяч 323</v>
      </c>
      <c r="N28" s="145" t="str">
        <f>'Базовая Таблица'!P40</f>
        <v>Искра</v>
      </c>
      <c r="O28" s="374" t="str">
        <f ca="1">O20</f>
        <v>Континуум</v>
      </c>
      <c r="P28" s="3">
        <f t="shared" si="6"/>
        <v>8</v>
      </c>
      <c r="Q28" s="39" t="str">
        <f t="shared" si="7"/>
        <v>-й</v>
      </c>
      <c r="R28" s="140" t="str">
        <f t="shared" ca="1" si="2"/>
        <v>Компакт Абсолютов ИВО Абсолюта Изначально Вышестоящего Отца Фа-ИВДИВО Высшая Метагалактика Человек-Служащего</v>
      </c>
      <c r="S28" s="162" t="str">
        <f t="shared" ca="1" si="3"/>
        <v>135 миллионов 630 тысяч 386</v>
      </c>
      <c r="T28" s="4" t="str">
        <f t="shared" si="8"/>
        <v>-й мерности</v>
      </c>
    </row>
    <row r="29" spans="1:20" ht="106" customHeight="1" x14ac:dyDescent="0.2">
      <c r="A29" s="129" t="str">
        <f t="shared" ca="1" si="0"/>
        <v>44-й Архетип</v>
      </c>
      <c r="B29" s="381"/>
      <c r="C29" s="12">
        <f>'Базовая Таблица'!D41</f>
        <v>7</v>
      </c>
      <c r="D29" s="20" t="str">
        <f t="shared" si="1"/>
        <v>-й</v>
      </c>
      <c r="E29" s="137" t="str">
        <f t="shared" ca="1" si="9"/>
        <v>Компакт Абсолютов ИВО Абсолюта Изначально Вышестоящего Отца Фа-ИВДИВО Высшая Метагалактика Человек-Служащего</v>
      </c>
      <c r="F29" s="154" t="str">
        <f ca="1">INDIRECT("'Лист с данными'!"&amp;ADDRESS(301,$K$1+1))</f>
        <v>135 миллионов 629 тысяч 362</v>
      </c>
      <c r="G29" s="13" t="str">
        <f t="shared" si="4"/>
        <v>-й мерности</v>
      </c>
      <c r="H29" s="366"/>
      <c r="I29" s="142" t="str">
        <f t="shared" ca="1" si="5"/>
        <v xml:space="preserve">16 в </v>
      </c>
      <c r="J29" s="196" t="str">
        <f ca="1">INDIRECT("'Лист с данными'!"&amp;ADDRESS(322,$K$1+1))</f>
        <v>152 миллионов 582 тысяч 964</v>
      </c>
      <c r="K29" s="369"/>
      <c r="L29" s="372"/>
      <c r="M29" s="191" t="str">
        <f ca="1">INDIRECT("'Лист с данными'!"&amp;ADDRESS(279,$K$1+1))</f>
        <v>135 миллионов 629 тысяч 299</v>
      </c>
      <c r="N29" s="142" t="str">
        <f>'Базовая Таблица'!P41</f>
        <v>Точка-Искра</v>
      </c>
      <c r="O29" s="375"/>
      <c r="P29" s="12">
        <f t="shared" si="6"/>
        <v>7</v>
      </c>
      <c r="Q29" s="14" t="str">
        <f t="shared" si="7"/>
        <v>-й</v>
      </c>
      <c r="R29" s="137" t="str">
        <f t="shared" ca="1" si="2"/>
        <v>Компакт Абсолютов ИВО Абсолюта Изначально Вышестоящего Отца Фа-ИВДИВО Высшая Метагалактика Человек-Служащего</v>
      </c>
      <c r="S29" s="159" t="str">
        <f t="shared" ca="1" si="3"/>
        <v>135 миллионов 629 тысяч 362</v>
      </c>
      <c r="T29" s="13" t="str">
        <f t="shared" si="8"/>
        <v>-й мерности</v>
      </c>
    </row>
    <row r="30" spans="1:20" ht="106" customHeight="1" x14ac:dyDescent="0.2">
      <c r="A30" s="130" t="str">
        <f t="shared" ca="1" si="0"/>
        <v>44-й Архетип</v>
      </c>
      <c r="B30" s="381"/>
      <c r="C30" s="21">
        <f>'Базовая Таблица'!D42</f>
        <v>6</v>
      </c>
      <c r="D30" s="29" t="str">
        <f t="shared" si="1"/>
        <v>-й</v>
      </c>
      <c r="E30" s="138" t="str">
        <f t="shared" ca="1" si="9"/>
        <v>Компакт Абсолютов ИВО Абсолюта Изначально Вышестоящего Отца Фа-ИВДИВО Высшая Метагалактика Человек-Служащего</v>
      </c>
      <c r="F30" s="155" t="str">
        <f ca="1">INDIRECT("'Лист с данными'!"&amp;ADDRESS(302,$K$1+1))</f>
        <v>135 миллионов 628 тысяч 338</v>
      </c>
      <c r="G30" s="22" t="str">
        <f t="shared" si="4"/>
        <v>-й мерности</v>
      </c>
      <c r="H30" s="366"/>
      <c r="I30" s="143" t="str">
        <f t="shared" ca="1" si="5"/>
        <v xml:space="preserve">16 в </v>
      </c>
      <c r="J30" s="197" t="str">
        <f ca="1">INDIRECT("'Лист с данными'!"&amp;ADDRESS(323,$K$1+1))</f>
        <v>152 миллионов 581 тысяч 812</v>
      </c>
      <c r="K30" s="369"/>
      <c r="L30" s="372"/>
      <c r="M30" s="192" t="str">
        <f ca="1">INDIRECT("'Лист с данными'!"&amp;ADDRESS(280,$K$1+1))</f>
        <v>135 миллионов 628 тысяч 275</v>
      </c>
      <c r="N30" s="143" t="str">
        <f>'Базовая Таблица'!P42</f>
        <v>Точка</v>
      </c>
      <c r="O30" s="375"/>
      <c r="P30" s="21">
        <f t="shared" si="6"/>
        <v>6</v>
      </c>
      <c r="Q30" s="23" t="str">
        <f t="shared" si="7"/>
        <v>-й</v>
      </c>
      <c r="R30" s="138" t="str">
        <f t="shared" ca="1" si="2"/>
        <v>Компакт Абсолютов ИВО Абсолюта Изначально Вышестоящего Отца Фа-ИВДИВО Высшая Метагалактика Человек-Служащего</v>
      </c>
      <c r="S30" s="160" t="str">
        <f t="shared" ca="1" si="3"/>
        <v>135 миллионов 628 тысяч 338</v>
      </c>
      <c r="T30" s="22" t="str">
        <f t="shared" si="8"/>
        <v>-й мерности</v>
      </c>
    </row>
    <row r="31" spans="1:20" ht="106" customHeight="1" thickBot="1" x14ac:dyDescent="0.25">
      <c r="A31" s="131" t="str">
        <f t="shared" ca="1" si="0"/>
        <v>44-й Архетип</v>
      </c>
      <c r="B31" s="382"/>
      <c r="C31" s="30">
        <f>'Базовая Таблица'!D43</f>
        <v>5</v>
      </c>
      <c r="D31" s="38" t="str">
        <f t="shared" si="1"/>
        <v>-й</v>
      </c>
      <c r="E31" s="139" t="str">
        <f t="shared" ca="1" si="9"/>
        <v>Компакт Абсолютов ИВО Абсолюта Изначально Вышестоящего Отца Фа-ИВДИВО Высшая Метагалактика Человек-Служащего</v>
      </c>
      <c r="F31" s="156" t="str">
        <f ca="1">INDIRECT("'Лист с данными'!"&amp;ADDRESS(303,$K$1+1))</f>
        <v>135 миллионов 627 тысяч 314</v>
      </c>
      <c r="G31" s="31" t="str">
        <f t="shared" si="4"/>
        <v>-й мерности</v>
      </c>
      <c r="H31" s="367"/>
      <c r="I31" s="144" t="str">
        <f t="shared" ca="1" si="5"/>
        <v xml:space="preserve">16 в </v>
      </c>
      <c r="J31" s="198" t="str">
        <f ca="1">INDIRECT("'Лист с данными'!"&amp;ADDRESS(324,$K$1+1))</f>
        <v>152 миллионов 580 тысяч 660</v>
      </c>
      <c r="K31" s="370"/>
      <c r="L31" s="373"/>
      <c r="M31" s="193" t="str">
        <f ca="1">INDIRECT("'Лист с данными'!"&amp;ADDRESS(281,$K$1+1))</f>
        <v>135 миллионов 627 тысяч 251</v>
      </c>
      <c r="N31" s="144" t="str">
        <f>'Базовая Таблица'!P43</f>
        <v xml:space="preserve">Элемент </v>
      </c>
      <c r="O31" s="376"/>
      <c r="P31" s="30">
        <f t="shared" si="6"/>
        <v>5</v>
      </c>
      <c r="Q31" s="32" t="str">
        <f t="shared" si="7"/>
        <v>-й</v>
      </c>
      <c r="R31" s="139" t="str">
        <f t="shared" ca="1" si="2"/>
        <v>Компакт Абсолютов ИВО Абсолюта Изначально Вышестоящего Отца Фа-ИВДИВО Высшая Метагалактика Человек-Служащего</v>
      </c>
      <c r="S31" s="161" t="str">
        <f t="shared" ca="1" si="3"/>
        <v>135 миллионов 627 тысяч 314</v>
      </c>
      <c r="T31" s="31" t="str">
        <f t="shared" si="8"/>
        <v>-й мерности</v>
      </c>
    </row>
    <row r="32" spans="1:20" ht="106" customHeight="1" x14ac:dyDescent="0.2">
      <c r="A32" s="132" t="str">
        <f t="shared" ca="1" si="0"/>
        <v>44-й Архетип</v>
      </c>
      <c r="B32" s="338" t="str">
        <f>B10</f>
        <v>Абсолютным Высшим Октавным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Фа-ИВДИВО Высшая Метагалактика Человек-Служащего</v>
      </c>
      <c r="F32" s="157" t="str">
        <f ca="1">INDIRECT("'Лист с данными'!"&amp;ADDRESS(304,$K$1+1))</f>
        <v>135 миллионов 626 тысяч 290</v>
      </c>
      <c r="G32" s="4" t="str">
        <f t="shared" si="4"/>
        <v>-й мерности</v>
      </c>
      <c r="H32" s="365" t="str">
        <f>H10</f>
        <v>стяжая и возжигая в каждом из них</v>
      </c>
      <c r="I32" s="145" t="str">
        <f t="shared" ca="1" si="5"/>
        <v xml:space="preserve">16 в </v>
      </c>
      <c r="J32" s="199" t="str">
        <f ca="1">INDIRECT("'Лист с данными'!"&amp;ADDRESS(325,$K$1+1))</f>
        <v>152 миллионов 579 тысяч 508</v>
      </c>
      <c r="K32" s="368" t="str">
        <f>K10</f>
        <v>-лионной степени капель Абсолютного Огня,</v>
      </c>
      <c r="L32" s="371" t="str">
        <f>L10</f>
        <v>стяжая и компактифицируя в</v>
      </c>
      <c r="M32" s="194" t="str">
        <f ca="1">INDIRECT("'Лист с данными'!"&amp;ADDRESS(282,$K$1+1))</f>
        <v>135 миллионов 626 тысяч 227</v>
      </c>
      <c r="N32" s="145" t="str">
        <f>'Базовая Таблица'!P44</f>
        <v>Молекула</v>
      </c>
      <c r="O32" s="374" t="str">
        <f ca="1">O20</f>
        <v>Континуум</v>
      </c>
      <c r="P32" s="3">
        <f t="shared" si="6"/>
        <v>4</v>
      </c>
      <c r="Q32" s="39" t="str">
        <f t="shared" si="7"/>
        <v>-й</v>
      </c>
      <c r="R32" s="140" t="str">
        <f t="shared" ca="1" si="2"/>
        <v>Компакт Абсолютов ИВО Абсолюта Изначально Вышестоящего Отца Фа-ИВДИВО Высшая Метагалактика Человек-Служащего</v>
      </c>
      <c r="S32" s="162" t="str">
        <f t="shared" ca="1" si="3"/>
        <v>135 миллионов 626 тысяч 290</v>
      </c>
      <c r="T32" s="4" t="str">
        <f t="shared" si="8"/>
        <v>-й мерности</v>
      </c>
    </row>
    <row r="33" spans="1:20" ht="106" customHeight="1" x14ac:dyDescent="0.2">
      <c r="A33" s="129" t="str">
        <f t="shared" ca="1" si="0"/>
        <v>44-й Архетип</v>
      </c>
      <c r="B33" s="339"/>
      <c r="C33" s="12">
        <f>'Базовая Таблица'!D45</f>
        <v>3</v>
      </c>
      <c r="D33" s="20" t="str">
        <f t="shared" si="1"/>
        <v>-й</v>
      </c>
      <c r="E33" s="137" t="str">
        <f t="shared" ca="1" si="9"/>
        <v>Компакт Абсолютов ИВО Абсолюта Изначально Вышестоящего Отца Фа-ИВДИВО Высшая Метагалактика Человек-Служащего</v>
      </c>
      <c r="F33" s="154" t="str">
        <f ca="1">INDIRECT("'Лист с данными'!"&amp;ADDRESS(305,$K$1+1))</f>
        <v>135 миллионов 625 тысяч 266</v>
      </c>
      <c r="G33" s="13" t="str">
        <f t="shared" si="4"/>
        <v>-й мерности</v>
      </c>
      <c r="H33" s="366"/>
      <c r="I33" s="142" t="str">
        <f t="shared" ca="1" si="5"/>
        <v xml:space="preserve">16 в </v>
      </c>
      <c r="J33" s="196" t="str">
        <f ca="1">INDIRECT("'Лист с данными'!"&amp;ADDRESS(326,$K$1+1))</f>
        <v>152 миллионов 578 тысяч 356</v>
      </c>
      <c r="K33" s="369"/>
      <c r="L33" s="372"/>
      <c r="M33" s="191" t="str">
        <f ca="1">INDIRECT("'Лист с данными'!"&amp;ADDRESS(283,$K$1+1))</f>
        <v>135 миллионов 625 тысяч 203</v>
      </c>
      <c r="N33" s="142" t="str">
        <f>'Базовая Таблица'!P45</f>
        <v>Атом</v>
      </c>
      <c r="O33" s="375"/>
      <c r="P33" s="12">
        <f t="shared" si="6"/>
        <v>3</v>
      </c>
      <c r="Q33" s="14" t="str">
        <f t="shared" si="7"/>
        <v>-й</v>
      </c>
      <c r="R33" s="137" t="str">
        <f t="shared" ca="1" si="2"/>
        <v>Компакт Абсолютов ИВО Абсолюта Изначально Вышестоящего Отца Фа-ИВДИВО Высшая Метагалактика Человек-Служащего</v>
      </c>
      <c r="S33" s="159" t="str">
        <f t="shared" ca="1" si="3"/>
        <v>135 миллионов 625 тысяч 266</v>
      </c>
      <c r="T33" s="13" t="str">
        <f t="shared" si="8"/>
        <v>-й мерности</v>
      </c>
    </row>
    <row r="34" spans="1:20" ht="106" customHeight="1" x14ac:dyDescent="0.2">
      <c r="A34" s="130" t="str">
        <f t="shared" ca="1" si="0"/>
        <v>44-й Архетип</v>
      </c>
      <c r="B34" s="339"/>
      <c r="C34" s="21">
        <f>'Базовая Таблица'!D46</f>
        <v>2</v>
      </c>
      <c r="D34" s="29" t="str">
        <f t="shared" si="1"/>
        <v>-й</v>
      </c>
      <c r="E34" s="138" t="str">
        <f t="shared" ca="1" si="9"/>
        <v>Компакт Абсолютов ИВО Абсолюта Изначально Вышестоящего Отца Фа-ИВДИВО Высшая Метагалактика Человек-Служащего</v>
      </c>
      <c r="F34" s="155" t="str">
        <f ca="1">INDIRECT("'Лист с данными'!"&amp;ADDRESS(306,$K$1+1))</f>
        <v>135 миллионов 624 тысяч 242</v>
      </c>
      <c r="G34" s="22" t="str">
        <f t="shared" si="4"/>
        <v>-й мерности</v>
      </c>
      <c r="H34" s="366"/>
      <c r="I34" s="143" t="str">
        <f t="shared" ca="1" si="5"/>
        <v xml:space="preserve">16 в </v>
      </c>
      <c r="J34" s="197" t="str">
        <f ca="1">INDIRECT("'Лист с данными'!"&amp;ADDRESS(327,$K$1+1))</f>
        <v>152 миллионов 577 тысяч 204</v>
      </c>
      <c r="K34" s="369"/>
      <c r="L34" s="372"/>
      <c r="M34" s="192" t="str">
        <f ca="1">INDIRECT("'Лист с данными'!"&amp;ADDRESS(284,$K$1+1))</f>
        <v>135 миллионов 624 тысяч 179</v>
      </c>
      <c r="N34" s="143" t="str">
        <f>'Базовая Таблица'!P46</f>
        <v>Частица</v>
      </c>
      <c r="O34" s="375"/>
      <c r="P34" s="21">
        <f t="shared" si="6"/>
        <v>2</v>
      </c>
      <c r="Q34" s="23" t="str">
        <f t="shared" si="7"/>
        <v>-й</v>
      </c>
      <c r="R34" s="138" t="str">
        <f t="shared" ca="1" si="2"/>
        <v>Компакт Абсолютов ИВО Абсолюта Изначально Вышестоящего Отца Фа-ИВДИВО Высшая Метагалактика Человек-Служащего</v>
      </c>
      <c r="S34" s="160" t="str">
        <f t="shared" ca="1" si="3"/>
        <v>135 миллионов 624 тысяч 242</v>
      </c>
      <c r="T34" s="22" t="str">
        <f t="shared" si="8"/>
        <v>-й мерности</v>
      </c>
    </row>
    <row r="35" spans="1:20" ht="106" customHeight="1" thickBot="1" x14ac:dyDescent="0.25">
      <c r="A35" s="131" t="str">
        <f t="shared" ca="1" si="0"/>
        <v>44-й Архетип</v>
      </c>
      <c r="B35" s="340"/>
      <c r="C35" s="30">
        <f>'Базовая Таблица'!D47</f>
        <v>1</v>
      </c>
      <c r="D35" s="38" t="str">
        <f t="shared" si="1"/>
        <v>-й</v>
      </c>
      <c r="E35" s="139" t="str">
        <f t="shared" ca="1" si="9"/>
        <v>Компакт Абсолютов ИВО Абсолюта Изначально Вышестоящего Отца Фа-ИВДИВО Высшая Метагалактика Человек-Служащего</v>
      </c>
      <c r="F35" s="156" t="str">
        <f ca="1">INDIRECT("'Лист с данными'!"&amp;ADDRESS(307,$K$1+1))</f>
        <v>135 миллионов 623 тысяч 218</v>
      </c>
      <c r="G35" s="31" t="str">
        <f t="shared" si="4"/>
        <v>-й мерности</v>
      </c>
      <c r="H35" s="367"/>
      <c r="I35" s="144" t="str">
        <f t="shared" ca="1" si="5"/>
        <v xml:space="preserve">16 в </v>
      </c>
      <c r="J35" s="198" t="str">
        <f ca="1">INDIRECT("'Лист с данными'!"&amp;ADDRESS(328,$K$1+1))</f>
        <v>152 миллионов 576 тысяч 052</v>
      </c>
      <c r="K35" s="370"/>
      <c r="L35" s="373"/>
      <c r="M35" s="193" t="str">
        <f ca="1">INDIRECT("'Лист с данными'!"&amp;ADDRESS(285,$K$1+1))</f>
        <v>135 миллионов 623 тысяч 155</v>
      </c>
      <c r="N35" s="144" t="str">
        <f>'Базовая Таблица'!P47</f>
        <v>Спин</v>
      </c>
      <c r="O35" s="376"/>
      <c r="P35" s="30">
        <f t="shared" si="6"/>
        <v>1</v>
      </c>
      <c r="Q35" s="32" t="str">
        <f t="shared" si="7"/>
        <v>-й</v>
      </c>
      <c r="R35" s="139" t="str">
        <f t="shared" ca="1" si="2"/>
        <v>Компакт Абсолютов ИВО Абсолюта Изначально Вышестоящего Отца Фа-ИВДИВО Высшая Метагалактика Человек-Служащего</v>
      </c>
      <c r="S35" s="161" t="str">
        <f t="shared" ca="1" si="3"/>
        <v>135 миллионов 623 тысяч 218</v>
      </c>
      <c r="T35" s="31" t="str">
        <f t="shared" si="8"/>
        <v>-й мерности</v>
      </c>
    </row>
    <row r="36" spans="1:20" ht="19" thickBot="1" x14ac:dyDescent="0.25">
      <c r="A36" s="383" t="str">
        <f>'Базовая Таблица'!A48</f>
        <v>Возжигаем Эталонный Абсолют каждого у Изначально Вышестоящего Отца (в начале любого стяжания)</v>
      </c>
      <c r="B36" s="384"/>
      <c r="C36" s="384"/>
      <c r="D36" s="384"/>
      <c r="E36" s="384"/>
      <c r="F36" s="384"/>
      <c r="G36" s="384"/>
      <c r="H36" s="384"/>
      <c r="I36" s="384"/>
      <c r="J36" s="384"/>
      <c r="K36" s="384"/>
      <c r="L36" s="384"/>
      <c r="M36" s="384"/>
      <c r="N36" s="384"/>
      <c r="O36" s="384"/>
      <c r="P36" s="384"/>
      <c r="Q36" s="384"/>
      <c r="R36" s="384"/>
      <c r="S36" s="384"/>
      <c r="T36" s="385"/>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77" t="str">
        <f ca="1">'Базовая Таблица'!$A$52&amp;INDIRECT("'Лист с данными'!"&amp;ADDRESS(8,$K$1+1))&amp;" "&amp;'Базовая Таблица'!F1</f>
        <v>Шаг №88 (ПОСЛЕ стяжания ВСЕХ Абсолютов соответствующего Архетипа)</v>
      </c>
      <c r="B39" s="378"/>
      <c r="C39" s="378"/>
      <c r="D39" s="378"/>
      <c r="E39" s="378"/>
      <c r="F39" s="378"/>
      <c r="G39" s="378"/>
      <c r="H39" s="378"/>
      <c r="I39" s="378"/>
      <c r="J39" s="378"/>
      <c r="K39" s="378"/>
      <c r="L39" s="378"/>
      <c r="M39" s="378"/>
      <c r="N39" s="378"/>
      <c r="O39" s="378"/>
      <c r="P39" s="378"/>
      <c r="Q39" s="378"/>
      <c r="R39" s="378"/>
      <c r="S39" s="378"/>
      <c r="T39" s="379"/>
    </row>
    <row r="40" spans="1:20" s="166" customFormat="1" ht="16" customHeight="1" x14ac:dyDescent="0.2">
      <c r="A40" s="386" t="str">
        <f>'Базовая Таблица'!$A$53&amp;" "&amp;'Базовая Таблица'!C1</f>
        <v>Стяжание Вида Человека (на выбор, в каждом архетипе, необходимо стяжать от 1 до 4 Видов Человека)</v>
      </c>
      <c r="B40" s="387"/>
      <c r="C40" s="387"/>
      <c r="D40" s="387"/>
      <c r="E40" s="387"/>
      <c r="F40" s="387"/>
      <c r="G40" s="387"/>
      <c r="H40" s="387"/>
      <c r="I40" s="387"/>
      <c r="J40" s="387"/>
      <c r="K40" s="387"/>
      <c r="L40" s="387"/>
      <c r="M40" s="387"/>
      <c r="N40" s="387"/>
      <c r="O40" s="387"/>
      <c r="P40" s="387"/>
      <c r="Q40" s="387"/>
      <c r="R40" s="387"/>
      <c r="S40" s="387"/>
      <c r="T40" s="388"/>
    </row>
    <row r="41" spans="1:20" s="166" customFormat="1" ht="16" customHeight="1" x14ac:dyDescent="0.2">
      <c r="A41" s="389" t="str">
        <f ca="1">'Лист с данными'!A126&amp;'Базовая Таблица'!$N$60&amp;INDIRECT("'Лист с данными'!"&amp;ADDRESS(4,$K$1+1))</f>
        <v>16384-рицу Частей Изначально Вышестоящего Отца и Человека Фа-ИВДИВО Высшая Метагалактика Человек-Служащего</v>
      </c>
      <c r="B41" s="390"/>
      <c r="C41" s="390"/>
      <c r="D41" s="390"/>
      <c r="E41" s="390"/>
      <c r="F41" s="390"/>
      <c r="G41" s="390"/>
      <c r="H41" s="390"/>
      <c r="I41" s="390"/>
      <c r="J41" s="390"/>
      <c r="K41" s="390"/>
      <c r="L41" s="390"/>
      <c r="M41" s="390"/>
      <c r="N41" s="390"/>
      <c r="O41" s="390"/>
      <c r="P41" s="390"/>
      <c r="Q41" s="390"/>
      <c r="R41" s="390"/>
      <c r="S41" s="390"/>
      <c r="T41" s="391"/>
    </row>
    <row r="42" spans="1:20" s="166" customFormat="1" x14ac:dyDescent="0.2">
      <c r="A42" s="389"/>
      <c r="B42" s="390"/>
      <c r="C42" s="390"/>
      <c r="D42" s="390"/>
      <c r="E42" s="390"/>
      <c r="F42" s="390"/>
      <c r="G42" s="390"/>
      <c r="H42" s="390"/>
      <c r="I42" s="390"/>
      <c r="J42" s="390"/>
      <c r="K42" s="390"/>
      <c r="L42" s="390"/>
      <c r="M42" s="390"/>
      <c r="N42" s="390"/>
      <c r="O42" s="390"/>
      <c r="P42" s="390"/>
      <c r="Q42" s="390"/>
      <c r="R42" s="390"/>
      <c r="S42" s="390"/>
      <c r="T42" s="391"/>
    </row>
    <row r="43" spans="1:20" s="166" customFormat="1" ht="17" customHeight="1" thickBot="1" x14ac:dyDescent="0.25">
      <c r="A43" s="392" t="str">
        <f>'Базовая Таблица'!A$59</f>
        <v>(это объём Частей синтезируемых в Физическое Тело каждого явлением Человека)</v>
      </c>
      <c r="B43" s="393"/>
      <c r="C43" s="393"/>
      <c r="D43" s="393"/>
      <c r="E43" s="393"/>
      <c r="F43" s="393"/>
      <c r="G43" s="393"/>
      <c r="H43" s="393"/>
      <c r="I43" s="393"/>
      <c r="J43" s="393"/>
      <c r="K43" s="393"/>
      <c r="L43" s="393"/>
      <c r="M43" s="393"/>
      <c r="N43" s="393"/>
      <c r="O43" s="393"/>
      <c r="P43" s="393"/>
      <c r="Q43" s="393"/>
      <c r="R43" s="393"/>
      <c r="S43" s="393"/>
      <c r="T43" s="394"/>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77" t="str">
        <f ca="1">'Базовая Таблица'!$A$52&amp;INDIRECT("'Лист с данными'!"&amp;ADDRESS(8,$K$1+1))&amp;" "&amp;'Базовая Таблица'!F1</f>
        <v>Шаг №88 (ПОСЛЕ стяжания ВСЕХ Абсолютов соответствующего Архетипа)</v>
      </c>
      <c r="B46" s="378"/>
      <c r="C46" s="378"/>
      <c r="D46" s="378"/>
      <c r="E46" s="378"/>
      <c r="F46" s="378"/>
      <c r="G46" s="378"/>
      <c r="H46" s="378"/>
      <c r="I46" s="378"/>
      <c r="J46" s="378"/>
      <c r="K46" s="378"/>
      <c r="L46" s="378"/>
      <c r="M46" s="378"/>
      <c r="N46" s="378"/>
      <c r="O46" s="378"/>
      <c r="P46" s="378"/>
      <c r="Q46" s="378"/>
      <c r="R46" s="378"/>
      <c r="S46" s="378"/>
      <c r="T46" s="379"/>
    </row>
    <row r="47" spans="1:20" s="166" customFormat="1" ht="16" customHeight="1" x14ac:dyDescent="0.2">
      <c r="A47" s="386" t="str">
        <f>'Базовая Таблица'!$A$53&amp;" "&amp;'Базовая Таблица'!C1</f>
        <v>Стяжание Вида Человека (на выбор, в каждом архетипе, необходимо стяжать от 1 до 4 Видов Человека)</v>
      </c>
      <c r="B47" s="387"/>
      <c r="C47" s="387"/>
      <c r="D47" s="387"/>
      <c r="E47" s="387"/>
      <c r="F47" s="387"/>
      <c r="G47" s="387"/>
      <c r="H47" s="387"/>
      <c r="I47" s="387"/>
      <c r="J47" s="387"/>
      <c r="K47" s="387"/>
      <c r="L47" s="387"/>
      <c r="M47" s="387"/>
      <c r="N47" s="387"/>
      <c r="O47" s="387"/>
      <c r="P47" s="387"/>
      <c r="Q47" s="387"/>
      <c r="R47" s="387"/>
      <c r="S47" s="387"/>
      <c r="T47" s="388"/>
    </row>
    <row r="48" spans="1:20" s="166" customFormat="1" ht="15.5" customHeight="1" x14ac:dyDescent="0.2">
      <c r="A48" s="386" t="str">
        <f ca="1">'Лист с данными'!A126&amp;'Базовая Таблица'!$N$60&amp;INDIRECT("'Лист с данными'!"&amp;ADDRESS(4,$K$1+1))</f>
        <v>16384-рицу Частей Изначально Вышестоящего Отца и Человека Фа-ИВДИВО Высшая Метагалактика Человек-Служащего</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401"/>
      <c r="B49" s="402"/>
      <c r="C49" s="402"/>
      <c r="D49" s="402"/>
      <c r="E49" s="402"/>
      <c r="F49" s="402"/>
      <c r="G49" s="402"/>
      <c r="H49" s="402"/>
      <c r="I49" s="402"/>
      <c r="J49" s="402"/>
      <c r="K49" s="402"/>
      <c r="L49" s="402"/>
      <c r="M49" s="402"/>
      <c r="N49" s="402"/>
      <c r="O49" s="402"/>
      <c r="P49" s="402"/>
      <c r="Q49" s="402"/>
      <c r="R49" s="402"/>
      <c r="S49" s="402"/>
      <c r="T49" s="403"/>
    </row>
    <row r="50" spans="1:20" s="166" customFormat="1" ht="16" customHeight="1" x14ac:dyDescent="0.2">
      <c r="A50" s="395" t="str">
        <f>'Лист с данными'!A128</f>
        <v>16 тысяч 384 Частей Человека, в каждой из которых</v>
      </c>
      <c r="B50" s="396"/>
      <c r="C50" s="396"/>
      <c r="D50" s="396"/>
      <c r="E50" s="396"/>
      <c r="F50" s="396"/>
      <c r="G50" s="396"/>
      <c r="H50" s="396"/>
      <c r="I50" s="396"/>
      <c r="J50" s="396"/>
      <c r="K50" s="396"/>
      <c r="L50" s="396"/>
      <c r="M50" s="396"/>
      <c r="N50" s="396"/>
      <c r="O50" s="396"/>
      <c r="P50" s="396"/>
      <c r="Q50" s="396"/>
      <c r="R50" s="396"/>
      <c r="S50" s="396"/>
      <c r="T50" s="397"/>
    </row>
    <row r="51" spans="1:20" s="166" customFormat="1" x14ac:dyDescent="0.2">
      <c r="A51" s="398"/>
      <c r="B51" s="399"/>
      <c r="C51" s="399"/>
      <c r="D51" s="399"/>
      <c r="E51" s="399"/>
      <c r="F51" s="399"/>
      <c r="G51" s="399"/>
      <c r="H51" s="399"/>
      <c r="I51" s="399"/>
      <c r="J51" s="399"/>
      <c r="K51" s="399"/>
      <c r="L51" s="399"/>
      <c r="M51" s="399"/>
      <c r="N51" s="399"/>
      <c r="O51" s="399"/>
      <c r="P51" s="399"/>
      <c r="Q51" s="399"/>
      <c r="R51" s="399"/>
      <c r="S51" s="399"/>
      <c r="T51" s="400"/>
    </row>
    <row r="52" spans="1:20" s="166" customFormat="1" ht="15.5" customHeight="1" x14ac:dyDescent="0.2">
      <c r="A52" s="395" t="str">
        <f>'Лист с данными'!A129</f>
        <v>16 тысяч 384 Систем частей, в каждой из которых</v>
      </c>
      <c r="B52" s="396"/>
      <c r="C52" s="396"/>
      <c r="D52" s="396"/>
      <c r="E52" s="396"/>
      <c r="F52" s="396"/>
      <c r="G52" s="396"/>
      <c r="H52" s="396"/>
      <c r="I52" s="396"/>
      <c r="J52" s="396"/>
      <c r="K52" s="396"/>
      <c r="L52" s="396"/>
      <c r="M52" s="396"/>
      <c r="N52" s="396"/>
      <c r="O52" s="396"/>
      <c r="P52" s="396"/>
      <c r="Q52" s="396"/>
      <c r="R52" s="396"/>
      <c r="S52" s="396"/>
      <c r="T52" s="397"/>
    </row>
    <row r="53" spans="1:20" s="166" customFormat="1" x14ac:dyDescent="0.2">
      <c r="A53" s="398"/>
      <c r="B53" s="399"/>
      <c r="C53" s="399"/>
      <c r="D53" s="399"/>
      <c r="E53" s="399"/>
      <c r="F53" s="399"/>
      <c r="G53" s="399"/>
      <c r="H53" s="399"/>
      <c r="I53" s="399"/>
      <c r="J53" s="399"/>
      <c r="K53" s="399"/>
      <c r="L53" s="399"/>
      <c r="M53" s="399"/>
      <c r="N53" s="399"/>
      <c r="O53" s="399"/>
      <c r="P53" s="399"/>
      <c r="Q53" s="399"/>
      <c r="R53" s="399"/>
      <c r="S53" s="399"/>
      <c r="T53" s="400"/>
    </row>
    <row r="54" spans="1:20" s="166" customFormat="1" ht="15.5" customHeight="1" x14ac:dyDescent="0.2">
      <c r="A54" s="395" t="str">
        <f>'Лист с данными'!A130</f>
        <v>16 тысяч 384 Аппаратов систем частей, в каждой из которых</v>
      </c>
      <c r="B54" s="396"/>
      <c r="C54" s="396"/>
      <c r="D54" s="396"/>
      <c r="E54" s="396"/>
      <c r="F54" s="396"/>
      <c r="G54" s="396"/>
      <c r="H54" s="396"/>
      <c r="I54" s="396"/>
      <c r="J54" s="396"/>
      <c r="K54" s="396"/>
      <c r="L54" s="396"/>
      <c r="M54" s="396"/>
      <c r="N54" s="396"/>
      <c r="O54" s="396"/>
      <c r="P54" s="396"/>
      <c r="Q54" s="396"/>
      <c r="R54" s="396"/>
      <c r="S54" s="396"/>
      <c r="T54" s="397"/>
    </row>
    <row r="55" spans="1:20" s="166" customFormat="1" x14ac:dyDescent="0.2">
      <c r="A55" s="398"/>
      <c r="B55" s="399"/>
      <c r="C55" s="399"/>
      <c r="D55" s="399"/>
      <c r="E55" s="399"/>
      <c r="F55" s="399"/>
      <c r="G55" s="399"/>
      <c r="H55" s="399"/>
      <c r="I55" s="399"/>
      <c r="J55" s="399"/>
      <c r="K55" s="399"/>
      <c r="L55" s="399"/>
      <c r="M55" s="399"/>
      <c r="N55" s="399"/>
      <c r="O55" s="399"/>
      <c r="P55" s="399"/>
      <c r="Q55" s="399"/>
      <c r="R55" s="399"/>
      <c r="S55" s="399"/>
      <c r="T55" s="400"/>
    </row>
    <row r="56" spans="1:20" s="166" customFormat="1" ht="16" customHeight="1" x14ac:dyDescent="0.2">
      <c r="A56" s="395" t="str">
        <f>'Лист с данными'!A131</f>
        <v>16 тысяч 384 Частностей аппаратов систем частей</v>
      </c>
      <c r="B56" s="396"/>
      <c r="C56" s="396"/>
      <c r="D56" s="396"/>
      <c r="E56" s="396"/>
      <c r="F56" s="396"/>
      <c r="G56" s="396"/>
      <c r="H56" s="396"/>
      <c r="I56" s="396"/>
      <c r="J56" s="396"/>
      <c r="K56" s="396"/>
      <c r="L56" s="396"/>
      <c r="M56" s="396"/>
      <c r="N56" s="396"/>
      <c r="O56" s="396"/>
      <c r="P56" s="396"/>
      <c r="Q56" s="396"/>
      <c r="R56" s="396"/>
      <c r="S56" s="396"/>
      <c r="T56" s="397"/>
    </row>
    <row r="57" spans="1:20" s="166" customFormat="1" ht="17" thickBot="1" x14ac:dyDescent="0.25">
      <c r="A57" s="404"/>
      <c r="B57" s="405"/>
      <c r="C57" s="405"/>
      <c r="D57" s="405"/>
      <c r="E57" s="405"/>
      <c r="F57" s="405"/>
      <c r="G57" s="405"/>
      <c r="H57" s="405"/>
      <c r="I57" s="405"/>
      <c r="J57" s="405"/>
      <c r="K57" s="405"/>
      <c r="L57" s="405"/>
      <c r="M57" s="405"/>
      <c r="N57" s="405"/>
      <c r="O57" s="405"/>
      <c r="P57" s="405"/>
      <c r="Q57" s="405"/>
      <c r="R57" s="405"/>
      <c r="S57" s="405"/>
      <c r="T57" s="40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77" t="str">
        <f ca="1">'Базовая Таблица'!$A$52&amp;INDIRECT("'Лист с данными'!"&amp;ADDRESS(8,$K$1+1))&amp;" "&amp;'Базовая Таблица'!F1</f>
        <v>Шаг №88 (ПОСЛЕ стяжания ВСЕХ Абсолютов соответствующего Архетипа)</v>
      </c>
      <c r="B60" s="378"/>
      <c r="C60" s="378"/>
      <c r="D60" s="378"/>
      <c r="E60" s="378"/>
      <c r="F60" s="378"/>
      <c r="G60" s="378"/>
      <c r="H60" s="378"/>
      <c r="I60" s="378"/>
      <c r="J60" s="378"/>
      <c r="K60" s="378"/>
      <c r="L60" s="378"/>
      <c r="M60" s="378"/>
      <c r="N60" s="378"/>
      <c r="O60" s="378"/>
      <c r="P60" s="378"/>
      <c r="Q60" s="378"/>
      <c r="R60" s="378"/>
      <c r="S60" s="378"/>
      <c r="T60" s="379"/>
    </row>
    <row r="61" spans="1:20" s="166" customFormat="1" ht="16" customHeight="1" x14ac:dyDescent="0.2">
      <c r="A61" s="386" t="str">
        <f>'Базовая Таблица'!$A$53&amp;" "&amp;'Базовая Таблица'!C1</f>
        <v>Стяжание Вида Человека (на выбор, в каждом архетипе, необходимо стяжать от 1 до 4 Видов Человека)</v>
      </c>
      <c r="B61" s="387"/>
      <c r="C61" s="387"/>
      <c r="D61" s="387"/>
      <c r="E61" s="387"/>
      <c r="F61" s="387"/>
      <c r="G61" s="387"/>
      <c r="H61" s="387"/>
      <c r="I61" s="387"/>
      <c r="J61" s="387"/>
      <c r="K61" s="387"/>
      <c r="L61" s="387"/>
      <c r="M61" s="387"/>
      <c r="N61" s="387"/>
      <c r="O61" s="387"/>
      <c r="P61" s="387"/>
      <c r="Q61" s="387"/>
      <c r="R61" s="387"/>
      <c r="S61" s="387"/>
      <c r="T61" s="388"/>
    </row>
    <row r="62" spans="1:20" s="166" customFormat="1" ht="15.5" customHeight="1" x14ac:dyDescent="0.2">
      <c r="A62" s="386" t="str">
        <f ca="1">'Лист с данными'!A126&amp;'Базовая Таблица'!$N$60&amp;INDIRECT("'Лист с данными'!"&amp;ADDRESS(4,$K$1+1))</f>
        <v>16384-рицу Частей Изначально Вышестоящего Отца и Человека Фа-ИВДИВО Высшая Метагалактика Человек-Служащего</v>
      </c>
      <c r="B62" s="387"/>
      <c r="C62" s="387"/>
      <c r="D62" s="387"/>
      <c r="E62" s="387"/>
      <c r="F62" s="387"/>
      <c r="G62" s="387"/>
      <c r="H62" s="387"/>
      <c r="I62" s="387"/>
      <c r="J62" s="387"/>
      <c r="K62" s="387"/>
      <c r="L62" s="387"/>
      <c r="M62" s="387"/>
      <c r="N62" s="387"/>
      <c r="O62" s="387"/>
      <c r="P62" s="387"/>
      <c r="Q62" s="387"/>
      <c r="R62" s="387"/>
      <c r="S62" s="387"/>
      <c r="T62" s="388"/>
    </row>
    <row r="63" spans="1:20" s="166" customFormat="1" x14ac:dyDescent="0.2">
      <c r="A63" s="401"/>
      <c r="B63" s="402"/>
      <c r="C63" s="402"/>
      <c r="D63" s="402"/>
      <c r="E63" s="402"/>
      <c r="F63" s="402"/>
      <c r="G63" s="402"/>
      <c r="H63" s="402"/>
      <c r="I63" s="402"/>
      <c r="J63" s="402"/>
      <c r="K63" s="402"/>
      <c r="L63" s="402"/>
      <c r="M63" s="402"/>
      <c r="N63" s="402"/>
      <c r="O63" s="402"/>
      <c r="P63" s="402"/>
      <c r="Q63" s="402"/>
      <c r="R63" s="402"/>
      <c r="S63" s="402"/>
      <c r="T63" s="403"/>
    </row>
    <row r="64" spans="1:20" s="166" customFormat="1" ht="15.5" customHeight="1" x14ac:dyDescent="0.2">
      <c r="A64" s="395" t="str">
        <f ca="1">'Лист с данными'!A121&amp;" "&amp;INDIRECT("'Лист с данными'!"&amp;ADDRESS(4,$K$1+1))</f>
        <v>4096 Частей Человека Фа-ИВДИВО Высшая Метагалактика Человек-Служащего</v>
      </c>
      <c r="B64" s="396"/>
      <c r="C64" s="396"/>
      <c r="D64" s="396"/>
      <c r="E64" s="396"/>
      <c r="F64" s="396"/>
      <c r="G64" s="396"/>
      <c r="H64" s="396"/>
      <c r="I64" s="396"/>
      <c r="J64" s="396"/>
      <c r="K64" s="396"/>
      <c r="L64" s="396"/>
      <c r="M64" s="396"/>
      <c r="N64" s="396"/>
      <c r="O64" s="396"/>
      <c r="P64" s="396"/>
      <c r="Q64" s="396"/>
      <c r="R64" s="396"/>
      <c r="S64" s="396"/>
      <c r="T64" s="397"/>
    </row>
    <row r="65" spans="1:20" s="166" customFormat="1" x14ac:dyDescent="0.2">
      <c r="A65" s="398"/>
      <c r="B65" s="399"/>
      <c r="C65" s="399"/>
      <c r="D65" s="399"/>
      <c r="E65" s="399"/>
      <c r="F65" s="399"/>
      <c r="G65" s="399"/>
      <c r="H65" s="399"/>
      <c r="I65" s="399"/>
      <c r="J65" s="399"/>
      <c r="K65" s="399"/>
      <c r="L65" s="399"/>
      <c r="M65" s="399"/>
      <c r="N65" s="399"/>
      <c r="O65" s="399"/>
      <c r="P65" s="399"/>
      <c r="Q65" s="399"/>
      <c r="R65" s="399"/>
      <c r="S65" s="399"/>
      <c r="T65" s="400"/>
    </row>
    <row r="66" spans="1:20" s="166" customFormat="1" ht="15.5" customHeight="1" x14ac:dyDescent="0.2">
      <c r="A66" s="395" t="str">
        <f ca="1">'Лист с данными'!A122&amp;" "&amp;INDIRECT("'Лист с данными'!"&amp;ADDRESS(4,$K$1+1))</f>
        <v>4096 Систем частей Фа-ИВДИВО Высшая Метагалактика Человек-Служащего</v>
      </c>
      <c r="B66" s="396"/>
      <c r="C66" s="396"/>
      <c r="D66" s="396"/>
      <c r="E66" s="396"/>
      <c r="F66" s="396"/>
      <c r="G66" s="396"/>
      <c r="H66" s="396"/>
      <c r="I66" s="396"/>
      <c r="J66" s="396"/>
      <c r="K66" s="396"/>
      <c r="L66" s="396"/>
      <c r="M66" s="396"/>
      <c r="N66" s="396"/>
      <c r="O66" s="396"/>
      <c r="P66" s="396"/>
      <c r="Q66" s="396"/>
      <c r="R66" s="396"/>
      <c r="S66" s="396"/>
      <c r="T66" s="397"/>
    </row>
    <row r="67" spans="1:20" s="166" customFormat="1" x14ac:dyDescent="0.2">
      <c r="A67" s="398"/>
      <c r="B67" s="399"/>
      <c r="C67" s="399"/>
      <c r="D67" s="399"/>
      <c r="E67" s="399"/>
      <c r="F67" s="399"/>
      <c r="G67" s="399"/>
      <c r="H67" s="399"/>
      <c r="I67" s="399"/>
      <c r="J67" s="399"/>
      <c r="K67" s="399"/>
      <c r="L67" s="399"/>
      <c r="M67" s="399"/>
      <c r="N67" s="399"/>
      <c r="O67" s="399"/>
      <c r="P67" s="399"/>
      <c r="Q67" s="399"/>
      <c r="R67" s="399"/>
      <c r="S67" s="399"/>
      <c r="T67" s="400"/>
    </row>
    <row r="68" spans="1:20" s="166" customFormat="1" ht="15.5" customHeight="1" x14ac:dyDescent="0.2">
      <c r="A68" s="395" t="str">
        <f ca="1">'Лист с данными'!A123&amp;" "&amp;INDIRECT("'Лист с данными'!"&amp;ADDRESS(4,$K$1+1))</f>
        <v>4096 Аппаратов систем частей Фа-ИВДИВО Высшая Метагалактика Человек-Служащего</v>
      </c>
      <c r="B68" s="396"/>
      <c r="C68" s="396"/>
      <c r="D68" s="396"/>
      <c r="E68" s="396"/>
      <c r="F68" s="396"/>
      <c r="G68" s="396"/>
      <c r="H68" s="396"/>
      <c r="I68" s="396"/>
      <c r="J68" s="396"/>
      <c r="K68" s="396"/>
      <c r="L68" s="396"/>
      <c r="M68" s="396"/>
      <c r="N68" s="396"/>
      <c r="O68" s="396"/>
      <c r="P68" s="396"/>
      <c r="Q68" s="396"/>
      <c r="R68" s="396"/>
      <c r="S68" s="396"/>
      <c r="T68" s="397"/>
    </row>
    <row r="69" spans="1:20" s="166" customFormat="1" x14ac:dyDescent="0.2">
      <c r="A69" s="398"/>
      <c r="B69" s="399"/>
      <c r="C69" s="399"/>
      <c r="D69" s="399"/>
      <c r="E69" s="399"/>
      <c r="F69" s="399"/>
      <c r="G69" s="399"/>
      <c r="H69" s="399"/>
      <c r="I69" s="399"/>
      <c r="J69" s="399"/>
      <c r="K69" s="399"/>
      <c r="L69" s="399"/>
      <c r="M69" s="399"/>
      <c r="N69" s="399"/>
      <c r="O69" s="399"/>
      <c r="P69" s="399"/>
      <c r="Q69" s="399"/>
      <c r="R69" s="399"/>
      <c r="S69" s="399"/>
      <c r="T69" s="400"/>
    </row>
    <row r="70" spans="1:20" s="166" customFormat="1" ht="15.5" customHeight="1" x14ac:dyDescent="0.2">
      <c r="A70" s="395" t="str">
        <f ca="1">'Лист с данными'!A124&amp;" "&amp;INDIRECT("'Лист с данными'!"&amp;ADDRESS(4,$K$1+1))</f>
        <v>4096 Частностей аппаратов систем частей Фа-ИВДИВО Высшая Метагалактика Человек-Служащего</v>
      </c>
      <c r="B70" s="396"/>
      <c r="C70" s="396"/>
      <c r="D70" s="396"/>
      <c r="E70" s="396"/>
      <c r="F70" s="396"/>
      <c r="G70" s="396"/>
      <c r="H70" s="396"/>
      <c r="I70" s="396"/>
      <c r="J70" s="396"/>
      <c r="K70" s="396"/>
      <c r="L70" s="396"/>
      <c r="M70" s="396"/>
      <c r="N70" s="396"/>
      <c r="O70" s="396"/>
      <c r="P70" s="396"/>
      <c r="Q70" s="396"/>
      <c r="R70" s="396"/>
      <c r="S70" s="396"/>
      <c r="T70" s="397"/>
    </row>
    <row r="71" spans="1:20" s="166" customFormat="1" ht="17" thickBot="1" x14ac:dyDescent="0.25">
      <c r="A71" s="404"/>
      <c r="B71" s="405"/>
      <c r="C71" s="405"/>
      <c r="D71" s="405"/>
      <c r="E71" s="405"/>
      <c r="F71" s="405"/>
      <c r="G71" s="405"/>
      <c r="H71" s="405"/>
      <c r="I71" s="405"/>
      <c r="J71" s="405"/>
      <c r="K71" s="405"/>
      <c r="L71" s="405"/>
      <c r="M71" s="405"/>
      <c r="N71" s="405"/>
      <c r="O71" s="405"/>
      <c r="P71" s="405"/>
      <c r="Q71" s="405"/>
      <c r="R71" s="405"/>
      <c r="S71" s="405"/>
      <c r="T71" s="40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77" t="str">
        <f ca="1">'Базовая Таблица'!$A$52&amp;INDIRECT("'Лист с данными'!"&amp;ADDRESS(8,$K$1+1))&amp;" "&amp;'Базовая Таблица'!F1</f>
        <v>Шаг №88 (ПОСЛЕ стяжания ВСЕХ Абсолютов соответствующего Архетипа)</v>
      </c>
      <c r="B74" s="378"/>
      <c r="C74" s="378"/>
      <c r="D74" s="378"/>
      <c r="E74" s="378"/>
      <c r="F74" s="378"/>
      <c r="G74" s="378"/>
      <c r="H74" s="378"/>
      <c r="I74" s="378"/>
      <c r="J74" s="378"/>
      <c r="K74" s="378"/>
      <c r="L74" s="378"/>
      <c r="M74" s="378"/>
      <c r="N74" s="378"/>
      <c r="O74" s="378"/>
      <c r="P74" s="378"/>
      <c r="Q74" s="378"/>
      <c r="R74" s="378"/>
      <c r="S74" s="378"/>
      <c r="T74" s="379"/>
    </row>
    <row r="75" spans="1:20" s="166" customFormat="1" ht="16" customHeight="1" x14ac:dyDescent="0.2">
      <c r="A75" s="386" t="str">
        <f>'Базовая Таблица'!$A$53&amp;" "&amp;'Базовая Таблица'!C1</f>
        <v>Стяжание Вида Человека (на выбор, в каждом архетипе, необходимо стяжать от 1 до 4 Видов Человека)</v>
      </c>
      <c r="B75" s="387"/>
      <c r="C75" s="387"/>
      <c r="D75" s="387"/>
      <c r="E75" s="387"/>
      <c r="F75" s="387"/>
      <c r="G75" s="387"/>
      <c r="H75" s="387"/>
      <c r="I75" s="387"/>
      <c r="J75" s="387"/>
      <c r="K75" s="387"/>
      <c r="L75" s="387"/>
      <c r="M75" s="387"/>
      <c r="N75" s="387"/>
      <c r="O75" s="387"/>
      <c r="P75" s="387"/>
      <c r="Q75" s="387"/>
      <c r="R75" s="387"/>
      <c r="S75" s="387"/>
      <c r="T75" s="388"/>
    </row>
    <row r="76" spans="1:20" s="166" customFormat="1" ht="16" customHeight="1" x14ac:dyDescent="0.2">
      <c r="A76" s="407" t="str">
        <f ca="1">'Базовая Таблица'!$N$62&amp;INDIRECT("'Лист с данными'!"&amp;ADDRESS(4,$K$1+1))</f>
        <v>20-рицу Человека Фа-ИВДИВО Высшая Метагалактика Человек-Служащего</v>
      </c>
      <c r="B76" s="408"/>
      <c r="C76" s="408"/>
      <c r="D76" s="408"/>
      <c r="E76" s="408"/>
      <c r="F76" s="408"/>
      <c r="G76" s="408"/>
      <c r="H76" s="408"/>
      <c r="I76" s="408"/>
      <c r="J76" s="408"/>
      <c r="K76" s="408"/>
      <c r="L76" s="408"/>
      <c r="M76" s="408"/>
      <c r="N76" s="408"/>
      <c r="O76" s="408"/>
      <c r="P76" s="408"/>
      <c r="Q76" s="408"/>
      <c r="R76" s="408"/>
      <c r="S76" s="408"/>
      <c r="T76" s="409"/>
    </row>
    <row r="77" spans="1:20" s="166" customFormat="1" x14ac:dyDescent="0.2">
      <c r="A77" s="410"/>
      <c r="B77" s="411"/>
      <c r="C77" s="411"/>
      <c r="D77" s="411"/>
      <c r="E77" s="411"/>
      <c r="F77" s="411"/>
      <c r="G77" s="411"/>
      <c r="H77" s="411"/>
      <c r="I77" s="411"/>
      <c r="J77" s="411"/>
      <c r="K77" s="411"/>
      <c r="L77" s="411"/>
      <c r="M77" s="411"/>
      <c r="N77" s="411"/>
      <c r="O77" s="411"/>
      <c r="P77" s="411"/>
      <c r="Q77" s="411"/>
      <c r="R77" s="411"/>
      <c r="S77" s="411"/>
      <c r="T77" s="412"/>
    </row>
    <row r="78" spans="1:20" s="166" customFormat="1" ht="16" customHeight="1" x14ac:dyDescent="0.2">
      <c r="A78" s="395" t="str">
        <f ca="1">'Лист с данными'!A99&amp;" "&amp;INDIRECT("'Лист с данными'!"&amp;ADDRESS(4,$K$1+1))</f>
        <v>1024 Должностные Компетенции ИВДИВО Изначально Вышестоящего Отца Фа-ИВДИВО Высшая Метагалактика Человек-Служащего</v>
      </c>
      <c r="B78" s="396"/>
      <c r="C78" s="396"/>
      <c r="D78" s="396"/>
      <c r="E78" s="396"/>
      <c r="F78" s="396"/>
      <c r="G78" s="396"/>
      <c r="H78" s="396"/>
      <c r="I78" s="396"/>
      <c r="J78" s="396"/>
      <c r="K78" s="396"/>
      <c r="L78" s="396"/>
      <c r="M78" s="396"/>
      <c r="N78" s="396"/>
      <c r="O78" s="396"/>
      <c r="P78" s="396"/>
      <c r="Q78" s="396"/>
      <c r="R78" s="396"/>
      <c r="S78" s="396"/>
      <c r="T78" s="397"/>
    </row>
    <row r="79" spans="1:20" s="166" customFormat="1" x14ac:dyDescent="0.2">
      <c r="A79" s="398"/>
      <c r="B79" s="399"/>
      <c r="C79" s="399"/>
      <c r="D79" s="399"/>
      <c r="E79" s="399"/>
      <c r="F79" s="399"/>
      <c r="G79" s="399"/>
      <c r="H79" s="399"/>
      <c r="I79" s="399"/>
      <c r="J79" s="399"/>
      <c r="K79" s="399"/>
      <c r="L79" s="399"/>
      <c r="M79" s="399"/>
      <c r="N79" s="399"/>
      <c r="O79" s="399"/>
      <c r="P79" s="399"/>
      <c r="Q79" s="399"/>
      <c r="R79" s="399"/>
      <c r="S79" s="399"/>
      <c r="T79" s="400"/>
    </row>
    <row r="80" spans="1:20" s="166" customFormat="1" ht="15.5" customHeight="1" x14ac:dyDescent="0.2">
      <c r="A80" s="395" t="str">
        <f ca="1">'Лист с данными'!A100&amp;" "&amp;INDIRECT("'Лист с данными'!"&amp;ADDRESS(4,$K$1+1))</f>
        <v>1024 Ивдивости Изначально Вышестоящего Отца Фа-ИВДИВО Высшая Метагалактика Человек-Служащего</v>
      </c>
      <c r="B80" s="396"/>
      <c r="C80" s="396"/>
      <c r="D80" s="396"/>
      <c r="E80" s="396"/>
      <c r="F80" s="396"/>
      <c r="G80" s="396"/>
      <c r="H80" s="396"/>
      <c r="I80" s="396"/>
      <c r="J80" s="396"/>
      <c r="K80" s="396"/>
      <c r="L80" s="396"/>
      <c r="M80" s="396"/>
      <c r="N80" s="396"/>
      <c r="O80" s="396"/>
      <c r="P80" s="396"/>
      <c r="Q80" s="396"/>
      <c r="R80" s="396"/>
      <c r="S80" s="396"/>
      <c r="T80" s="397"/>
    </row>
    <row r="81" spans="1:20" s="166" customFormat="1" x14ac:dyDescent="0.2">
      <c r="A81" s="398"/>
      <c r="B81" s="399"/>
      <c r="C81" s="399"/>
      <c r="D81" s="399"/>
      <c r="E81" s="399"/>
      <c r="F81" s="399"/>
      <c r="G81" s="399"/>
      <c r="H81" s="399"/>
      <c r="I81" s="399"/>
      <c r="J81" s="399"/>
      <c r="K81" s="399"/>
      <c r="L81" s="399"/>
      <c r="M81" s="399"/>
      <c r="N81" s="399"/>
      <c r="O81" s="399"/>
      <c r="P81" s="399"/>
      <c r="Q81" s="399"/>
      <c r="R81" s="399"/>
      <c r="S81" s="399"/>
      <c r="T81" s="400"/>
    </row>
    <row r="82" spans="1:20" s="166" customFormat="1" ht="15.5" customHeight="1" x14ac:dyDescent="0.2">
      <c r="A82" s="395" t="str">
        <f ca="1">'Лист с данными'!A101&amp;" "&amp;INDIRECT("'Лист с данными'!"&amp;ADDRESS(4,$K$1+1))</f>
        <v>1024 Иерархизации Изначально Вышестоящего Отца Фа-ИВДИВО Высшая Метагалактика Человек-Служащего</v>
      </c>
      <c r="B82" s="396"/>
      <c r="C82" s="396"/>
      <c r="D82" s="396"/>
      <c r="E82" s="396"/>
      <c r="F82" s="396"/>
      <c r="G82" s="396"/>
      <c r="H82" s="396"/>
      <c r="I82" s="396"/>
      <c r="J82" s="396"/>
      <c r="K82" s="396"/>
      <c r="L82" s="396"/>
      <c r="M82" s="396"/>
      <c r="N82" s="396"/>
      <c r="O82" s="396"/>
      <c r="P82" s="396"/>
      <c r="Q82" s="396"/>
      <c r="R82" s="396"/>
      <c r="S82" s="396"/>
      <c r="T82" s="397"/>
    </row>
    <row r="83" spans="1:20" s="166" customFormat="1" x14ac:dyDescent="0.2">
      <c r="A83" s="398"/>
      <c r="B83" s="399"/>
      <c r="C83" s="399"/>
      <c r="D83" s="399"/>
      <c r="E83" s="399"/>
      <c r="F83" s="399"/>
      <c r="G83" s="399"/>
      <c r="H83" s="399"/>
      <c r="I83" s="399"/>
      <c r="J83" s="399"/>
      <c r="K83" s="399"/>
      <c r="L83" s="399"/>
      <c r="M83" s="399"/>
      <c r="N83" s="399"/>
      <c r="O83" s="399"/>
      <c r="P83" s="399"/>
      <c r="Q83" s="399"/>
      <c r="R83" s="399"/>
      <c r="S83" s="399"/>
      <c r="T83" s="400"/>
    </row>
    <row r="84" spans="1:20" s="166" customFormat="1" ht="15.5" customHeight="1" x14ac:dyDescent="0.2">
      <c r="A84" s="395" t="str">
        <f ca="1">'Лист с данными'!A102&amp;" "&amp;INDIRECT("'Лист с данными'!"&amp;ADDRESS(4,$K$1+1))</f>
        <v>1024 Полномочия Изначально Вышестоящего Отца Фа-ИВДИВО Высшая Метагалактика Человек-Служащего</v>
      </c>
      <c r="B84" s="396"/>
      <c r="C84" s="396"/>
      <c r="D84" s="396"/>
      <c r="E84" s="396"/>
      <c r="F84" s="396"/>
      <c r="G84" s="396"/>
      <c r="H84" s="396"/>
      <c r="I84" s="396"/>
      <c r="J84" s="396"/>
      <c r="K84" s="396"/>
      <c r="L84" s="396"/>
      <c r="M84" s="396"/>
      <c r="N84" s="396"/>
      <c r="O84" s="396"/>
      <c r="P84" s="396"/>
      <c r="Q84" s="396"/>
      <c r="R84" s="396"/>
      <c r="S84" s="396"/>
      <c r="T84" s="397"/>
    </row>
    <row r="85" spans="1:20" s="166" customFormat="1" x14ac:dyDescent="0.2">
      <c r="A85" s="398"/>
      <c r="B85" s="399"/>
      <c r="C85" s="399"/>
      <c r="D85" s="399"/>
      <c r="E85" s="399"/>
      <c r="F85" s="399"/>
      <c r="G85" s="399"/>
      <c r="H85" s="399"/>
      <c r="I85" s="399"/>
      <c r="J85" s="399"/>
      <c r="K85" s="399"/>
      <c r="L85" s="399"/>
      <c r="M85" s="399"/>
      <c r="N85" s="399"/>
      <c r="O85" s="399"/>
      <c r="P85" s="399"/>
      <c r="Q85" s="399"/>
      <c r="R85" s="399"/>
      <c r="S85" s="399"/>
      <c r="T85" s="400"/>
    </row>
    <row r="86" spans="1:20" s="166" customFormat="1" ht="15.5" customHeight="1" x14ac:dyDescent="0.2">
      <c r="A86" s="395" t="str">
        <f ca="1">'Лист с данными'!A103&amp;" "&amp;INDIRECT("'Лист с данными'!"&amp;ADDRESS(4,$K$1+1))</f>
        <v>1024 Синтезности Изначально Вышестоящего Отца Фа-ИВДИВО Высшая Метагалактика Человек-Служащего</v>
      </c>
      <c r="B86" s="396"/>
      <c r="C86" s="396"/>
      <c r="D86" s="396"/>
      <c r="E86" s="396"/>
      <c r="F86" s="396"/>
      <c r="G86" s="396"/>
      <c r="H86" s="396"/>
      <c r="I86" s="396"/>
      <c r="J86" s="396"/>
      <c r="K86" s="396"/>
      <c r="L86" s="396"/>
      <c r="M86" s="396"/>
      <c r="N86" s="396"/>
      <c r="O86" s="396"/>
      <c r="P86" s="396"/>
      <c r="Q86" s="396"/>
      <c r="R86" s="396"/>
      <c r="S86" s="396"/>
      <c r="T86" s="397"/>
    </row>
    <row r="87" spans="1:20" s="166" customFormat="1" x14ac:dyDescent="0.2">
      <c r="A87" s="398"/>
      <c r="B87" s="399"/>
      <c r="C87" s="399"/>
      <c r="D87" s="399"/>
      <c r="E87" s="399"/>
      <c r="F87" s="399"/>
      <c r="G87" s="399"/>
      <c r="H87" s="399"/>
      <c r="I87" s="399"/>
      <c r="J87" s="399"/>
      <c r="K87" s="399"/>
      <c r="L87" s="399"/>
      <c r="M87" s="399"/>
      <c r="N87" s="399"/>
      <c r="O87" s="399"/>
      <c r="P87" s="399"/>
      <c r="Q87" s="399"/>
      <c r="R87" s="399"/>
      <c r="S87" s="399"/>
      <c r="T87" s="400"/>
    </row>
    <row r="88" spans="1:20" s="166" customFormat="1" ht="15.5" customHeight="1" x14ac:dyDescent="0.2">
      <c r="A88" s="395" t="str">
        <f ca="1">'Лист с данными'!A104&amp;" "&amp;INDIRECT("'Лист с данными'!"&amp;ADDRESS(4,$K$1+1))</f>
        <v>1024 Творящих Синтеза Изначально Вышестоящего Отца Фа-ИВДИВО Высшая Метагалактика Человек-Служащего</v>
      </c>
      <c r="B88" s="396"/>
      <c r="C88" s="396"/>
      <c r="D88" s="396"/>
      <c r="E88" s="396"/>
      <c r="F88" s="396"/>
      <c r="G88" s="396"/>
      <c r="H88" s="396"/>
      <c r="I88" s="396"/>
      <c r="J88" s="396"/>
      <c r="K88" s="396"/>
      <c r="L88" s="396"/>
      <c r="M88" s="396"/>
      <c r="N88" s="396"/>
      <c r="O88" s="396"/>
      <c r="P88" s="396"/>
      <c r="Q88" s="396"/>
      <c r="R88" s="396"/>
      <c r="S88" s="396"/>
      <c r="T88" s="397"/>
    </row>
    <row r="89" spans="1:20" s="166" customFormat="1" x14ac:dyDescent="0.2">
      <c r="A89" s="398"/>
      <c r="B89" s="399"/>
      <c r="C89" s="399"/>
      <c r="D89" s="399"/>
      <c r="E89" s="399"/>
      <c r="F89" s="399"/>
      <c r="G89" s="399"/>
      <c r="H89" s="399"/>
      <c r="I89" s="399"/>
      <c r="J89" s="399"/>
      <c r="K89" s="399"/>
      <c r="L89" s="399"/>
      <c r="M89" s="399"/>
      <c r="N89" s="399"/>
      <c r="O89" s="399"/>
      <c r="P89" s="399"/>
      <c r="Q89" s="399"/>
      <c r="R89" s="399"/>
      <c r="S89" s="399"/>
      <c r="T89" s="400"/>
    </row>
    <row r="90" spans="1:20" s="166" customFormat="1" ht="15.5" customHeight="1" x14ac:dyDescent="0.2">
      <c r="A90" s="395" t="str">
        <f ca="1">'Лист с данными'!A105&amp;" "&amp;INDIRECT("'Лист с данными'!"&amp;ADDRESS(4,$K$1+1))</f>
        <v>1024 Статуса Изначально Вышестоящего Отца Фа-ИВДИВО Высшая Метагалактика Человек-Служащего</v>
      </c>
      <c r="B90" s="396"/>
      <c r="C90" s="396"/>
      <c r="D90" s="396"/>
      <c r="E90" s="396"/>
      <c r="F90" s="396"/>
      <c r="G90" s="396"/>
      <c r="H90" s="396"/>
      <c r="I90" s="396"/>
      <c r="J90" s="396"/>
      <c r="K90" s="396"/>
      <c r="L90" s="396"/>
      <c r="M90" s="396"/>
      <c r="N90" s="396"/>
      <c r="O90" s="396"/>
      <c r="P90" s="396"/>
      <c r="Q90" s="396"/>
      <c r="R90" s="396"/>
      <c r="S90" s="396"/>
      <c r="T90" s="397"/>
    </row>
    <row r="91" spans="1:20" s="166" customFormat="1" x14ac:dyDescent="0.2">
      <c r="A91" s="398"/>
      <c r="B91" s="399"/>
      <c r="C91" s="399"/>
      <c r="D91" s="399"/>
      <c r="E91" s="399"/>
      <c r="F91" s="399"/>
      <c r="G91" s="399"/>
      <c r="H91" s="399"/>
      <c r="I91" s="399"/>
      <c r="J91" s="399"/>
      <c r="K91" s="399"/>
      <c r="L91" s="399"/>
      <c r="M91" s="399"/>
      <c r="N91" s="399"/>
      <c r="O91" s="399"/>
      <c r="P91" s="399"/>
      <c r="Q91" s="399"/>
      <c r="R91" s="399"/>
      <c r="S91" s="399"/>
      <c r="T91" s="400"/>
    </row>
    <row r="92" spans="1:20" s="166" customFormat="1" ht="15.5" customHeight="1" x14ac:dyDescent="0.2">
      <c r="A92" s="395" t="str">
        <f ca="1">'Лист с данными'!A106&amp;" "&amp;INDIRECT("'Лист с данными'!"&amp;ADDRESS(4,$K$1+1))</f>
        <v>1024 Посвящения Изначально Вышестоящего Отца Фа-ИВДИВО Высшая Метагалактика Человек-Служащего</v>
      </c>
      <c r="B92" s="396"/>
      <c r="C92" s="396"/>
      <c r="D92" s="396"/>
      <c r="E92" s="396"/>
      <c r="F92" s="396"/>
      <c r="G92" s="396"/>
      <c r="H92" s="396"/>
      <c r="I92" s="396"/>
      <c r="J92" s="396"/>
      <c r="K92" s="396"/>
      <c r="L92" s="396"/>
      <c r="M92" s="396"/>
      <c r="N92" s="396"/>
      <c r="O92" s="396"/>
      <c r="P92" s="396"/>
      <c r="Q92" s="396"/>
      <c r="R92" s="396"/>
      <c r="S92" s="396"/>
      <c r="T92" s="397"/>
    </row>
    <row r="93" spans="1:20" s="166" customFormat="1" x14ac:dyDescent="0.2">
      <c r="A93" s="398"/>
      <c r="B93" s="399"/>
      <c r="C93" s="399"/>
      <c r="D93" s="399"/>
      <c r="E93" s="399"/>
      <c r="F93" s="399"/>
      <c r="G93" s="399"/>
      <c r="H93" s="399"/>
      <c r="I93" s="399"/>
      <c r="J93" s="399"/>
      <c r="K93" s="399"/>
      <c r="L93" s="399"/>
      <c r="M93" s="399"/>
      <c r="N93" s="399"/>
      <c r="O93" s="399"/>
      <c r="P93" s="399"/>
      <c r="Q93" s="399"/>
      <c r="R93" s="399"/>
      <c r="S93" s="399"/>
      <c r="T93" s="400"/>
    </row>
    <row r="94" spans="1:20" s="166" customFormat="1" ht="15.5" customHeight="1" x14ac:dyDescent="0.2">
      <c r="A94" s="395" t="str">
        <f ca="1">'Лист с данными'!A107&amp;" "&amp;INDIRECT("'Лист с данными'!"&amp;ADDRESS(4,$K$1+1))</f>
        <v>512 Виртуозных Синтезов Изначально Вышестоящего Отца Фа-ИВДИВО Высшая Метагалактика Человек-Служащего</v>
      </c>
      <c r="B94" s="396"/>
      <c r="C94" s="396"/>
      <c r="D94" s="396"/>
      <c r="E94" s="396"/>
      <c r="F94" s="396"/>
      <c r="G94" s="396"/>
      <c r="H94" s="396"/>
      <c r="I94" s="396"/>
      <c r="J94" s="396"/>
      <c r="K94" s="396"/>
      <c r="L94" s="396"/>
      <c r="M94" s="396"/>
      <c r="N94" s="396"/>
      <c r="O94" s="396"/>
      <c r="P94" s="396"/>
      <c r="Q94" s="396"/>
      <c r="R94" s="396"/>
      <c r="S94" s="396"/>
      <c r="T94" s="397"/>
    </row>
    <row r="95" spans="1:20" s="166" customFormat="1" x14ac:dyDescent="0.2">
      <c r="A95" s="398"/>
      <c r="B95" s="399"/>
      <c r="C95" s="399"/>
      <c r="D95" s="399"/>
      <c r="E95" s="399"/>
      <c r="F95" s="399"/>
      <c r="G95" s="399"/>
      <c r="H95" s="399"/>
      <c r="I95" s="399"/>
      <c r="J95" s="399"/>
      <c r="K95" s="399"/>
      <c r="L95" s="399"/>
      <c r="M95" s="399"/>
      <c r="N95" s="399"/>
      <c r="O95" s="399"/>
      <c r="P95" s="399"/>
      <c r="Q95" s="399"/>
      <c r="R95" s="399"/>
      <c r="S95" s="399"/>
      <c r="T95" s="400"/>
    </row>
    <row r="96" spans="1:20" s="166" customFormat="1" ht="15.5" customHeight="1" x14ac:dyDescent="0.2">
      <c r="A96" s="395" t="str">
        <f ca="1">'Лист с данными'!A108&amp;" "&amp;INDIRECT("'Лист с данными'!"&amp;ADDRESS(4,$K$1+1))</f>
        <v>512 Компетенций синтеза Изначально Вышестоящего Отца Фа-ИВДИВО Высшая Метагалактика Человек-Служащего</v>
      </c>
      <c r="B96" s="396"/>
      <c r="C96" s="396"/>
      <c r="D96" s="396"/>
      <c r="E96" s="396"/>
      <c r="F96" s="396"/>
      <c r="G96" s="396"/>
      <c r="H96" s="396"/>
      <c r="I96" s="396"/>
      <c r="J96" s="396"/>
      <c r="K96" s="396"/>
      <c r="L96" s="396"/>
      <c r="M96" s="396"/>
      <c r="N96" s="396"/>
      <c r="O96" s="396"/>
      <c r="P96" s="396"/>
      <c r="Q96" s="396"/>
      <c r="R96" s="396"/>
      <c r="S96" s="396"/>
      <c r="T96" s="397"/>
    </row>
    <row r="97" spans="1:20" s="166" customFormat="1" x14ac:dyDescent="0.2">
      <c r="A97" s="398"/>
      <c r="B97" s="399"/>
      <c r="C97" s="399"/>
      <c r="D97" s="399"/>
      <c r="E97" s="399"/>
      <c r="F97" s="399"/>
      <c r="G97" s="399"/>
      <c r="H97" s="399"/>
      <c r="I97" s="399"/>
      <c r="J97" s="399"/>
      <c r="K97" s="399"/>
      <c r="L97" s="399"/>
      <c r="M97" s="399"/>
      <c r="N97" s="399"/>
      <c r="O97" s="399"/>
      <c r="P97" s="399"/>
      <c r="Q97" s="399"/>
      <c r="R97" s="399"/>
      <c r="S97" s="399"/>
      <c r="T97" s="400"/>
    </row>
    <row r="98" spans="1:20" s="166" customFormat="1" ht="15.5" customHeight="1" x14ac:dyDescent="0.2">
      <c r="A98" s="395" t="str">
        <f ca="1">'Лист с данными'!A109&amp;" "&amp;INDIRECT("'Лист с данными'!"&amp;ADDRESS(4,$K$1+1))</f>
        <v>512 Диалектик синтеза Изначально Вышестоящего Отца Фа-ИВДИВО Высшая Метагалактика Человек-Служащего</v>
      </c>
      <c r="B98" s="396"/>
      <c r="C98" s="396"/>
      <c r="D98" s="396"/>
      <c r="E98" s="396"/>
      <c r="F98" s="396"/>
      <c r="G98" s="396"/>
      <c r="H98" s="396"/>
      <c r="I98" s="396"/>
      <c r="J98" s="396"/>
      <c r="K98" s="396"/>
      <c r="L98" s="396"/>
      <c r="M98" s="396"/>
      <c r="N98" s="396"/>
      <c r="O98" s="396"/>
      <c r="P98" s="396"/>
      <c r="Q98" s="396"/>
      <c r="R98" s="396"/>
      <c r="S98" s="396"/>
      <c r="T98" s="397"/>
    </row>
    <row r="99" spans="1:20" s="166" customFormat="1" x14ac:dyDescent="0.2">
      <c r="A99" s="398"/>
      <c r="B99" s="399"/>
      <c r="C99" s="399"/>
      <c r="D99" s="399"/>
      <c r="E99" s="399"/>
      <c r="F99" s="399"/>
      <c r="G99" s="399"/>
      <c r="H99" s="399"/>
      <c r="I99" s="399"/>
      <c r="J99" s="399"/>
      <c r="K99" s="399"/>
      <c r="L99" s="399"/>
      <c r="M99" s="399"/>
      <c r="N99" s="399"/>
      <c r="O99" s="399"/>
      <c r="P99" s="399"/>
      <c r="Q99" s="399"/>
      <c r="R99" s="399"/>
      <c r="S99" s="399"/>
      <c r="T99" s="400"/>
    </row>
    <row r="100" spans="1:20" s="166" customFormat="1" ht="15.5" customHeight="1" x14ac:dyDescent="0.2">
      <c r="A100" s="395" t="str">
        <f ca="1">'Лист с данными'!A110&amp;" "&amp;INDIRECT("'Лист с данными'!"&amp;ADDRESS(4,$K$1+1))</f>
        <v>512 Иерархий синтеза Изначально Вышестоящего Отца Фа-ИВДИВО Высшая Метагалактика Человек-Служащего</v>
      </c>
      <c r="B100" s="396"/>
      <c r="C100" s="396"/>
      <c r="D100" s="396"/>
      <c r="E100" s="396"/>
      <c r="F100" s="396"/>
      <c r="G100" s="396"/>
      <c r="H100" s="396"/>
      <c r="I100" s="396"/>
      <c r="J100" s="396"/>
      <c r="K100" s="396"/>
      <c r="L100" s="396"/>
      <c r="M100" s="396"/>
      <c r="N100" s="396"/>
      <c r="O100" s="396"/>
      <c r="P100" s="396"/>
      <c r="Q100" s="396"/>
      <c r="R100" s="396"/>
      <c r="S100" s="396"/>
      <c r="T100" s="397"/>
    </row>
    <row r="101" spans="1:20" s="166" customFormat="1" x14ac:dyDescent="0.2">
      <c r="A101" s="398"/>
      <c r="B101" s="399"/>
      <c r="C101" s="399"/>
      <c r="D101" s="399"/>
      <c r="E101" s="399"/>
      <c r="F101" s="399"/>
      <c r="G101" s="399"/>
      <c r="H101" s="399"/>
      <c r="I101" s="399"/>
      <c r="J101" s="399"/>
      <c r="K101" s="399"/>
      <c r="L101" s="399"/>
      <c r="M101" s="399"/>
      <c r="N101" s="399"/>
      <c r="O101" s="399"/>
      <c r="P101" s="399"/>
      <c r="Q101" s="399"/>
      <c r="R101" s="399"/>
      <c r="S101" s="399"/>
      <c r="T101" s="400"/>
    </row>
    <row r="102" spans="1:20" s="166" customFormat="1" ht="15.5" customHeight="1" x14ac:dyDescent="0.2">
      <c r="A102" s="395" t="str">
        <f ca="1">'Лист с данными'!A111&amp;" "&amp;INDIRECT("'Лист с данными'!"&amp;ADDRESS(4,$K$1+1))</f>
        <v>512 Умений синтеза Изначально Вышестоящего Отца Фа-ИВДИВО Высшая Метагалактика Человек-Служащего</v>
      </c>
      <c r="B102" s="396"/>
      <c r="C102" s="396"/>
      <c r="D102" s="396"/>
      <c r="E102" s="396"/>
      <c r="F102" s="396"/>
      <c r="G102" s="396"/>
      <c r="H102" s="396"/>
      <c r="I102" s="396"/>
      <c r="J102" s="396"/>
      <c r="K102" s="396"/>
      <c r="L102" s="396"/>
      <c r="M102" s="396"/>
      <c r="N102" s="396"/>
      <c r="O102" s="396"/>
      <c r="P102" s="396"/>
      <c r="Q102" s="396"/>
      <c r="R102" s="396"/>
      <c r="S102" s="396"/>
      <c r="T102" s="397"/>
    </row>
    <row r="103" spans="1:20" s="166" customFormat="1" x14ac:dyDescent="0.2">
      <c r="A103" s="398"/>
      <c r="B103" s="399"/>
      <c r="C103" s="399"/>
      <c r="D103" s="399"/>
      <c r="E103" s="399"/>
      <c r="F103" s="399"/>
      <c r="G103" s="399"/>
      <c r="H103" s="399"/>
      <c r="I103" s="399"/>
      <c r="J103" s="399"/>
      <c r="K103" s="399"/>
      <c r="L103" s="399"/>
      <c r="M103" s="399"/>
      <c r="N103" s="399"/>
      <c r="O103" s="399"/>
      <c r="P103" s="399"/>
      <c r="Q103" s="399"/>
      <c r="R103" s="399"/>
      <c r="S103" s="399"/>
      <c r="T103" s="400"/>
    </row>
    <row r="104" spans="1:20" s="166" customFormat="1" ht="15.5" customHeight="1" x14ac:dyDescent="0.2">
      <c r="A104" s="395" t="str">
        <f ca="1">'Лист с данными'!A112&amp;" "&amp;INDIRECT("'Лист с данными'!"&amp;ADDRESS(4,$K$1+1))</f>
        <v>512 Навыков синтеза Изначально Вышестоящего Отца Фа-ИВДИВО Высшая Метагалактика Человек-Служащего</v>
      </c>
      <c r="B104" s="396"/>
      <c r="C104" s="396"/>
      <c r="D104" s="396"/>
      <c r="E104" s="396"/>
      <c r="F104" s="396"/>
      <c r="G104" s="396"/>
      <c r="H104" s="396"/>
      <c r="I104" s="396"/>
      <c r="J104" s="396"/>
      <c r="K104" s="396"/>
      <c r="L104" s="396"/>
      <c r="M104" s="396"/>
      <c r="N104" s="396"/>
      <c r="O104" s="396"/>
      <c r="P104" s="396"/>
      <c r="Q104" s="396"/>
      <c r="R104" s="396"/>
      <c r="S104" s="396"/>
      <c r="T104" s="397"/>
    </row>
    <row r="105" spans="1:20" s="166" customFormat="1" x14ac:dyDescent="0.2">
      <c r="A105" s="398"/>
      <c r="B105" s="399"/>
      <c r="C105" s="399"/>
      <c r="D105" s="399"/>
      <c r="E105" s="399"/>
      <c r="F105" s="399"/>
      <c r="G105" s="399"/>
      <c r="H105" s="399"/>
      <c r="I105" s="399"/>
      <c r="J105" s="399"/>
      <c r="K105" s="399"/>
      <c r="L105" s="399"/>
      <c r="M105" s="399"/>
      <c r="N105" s="399"/>
      <c r="O105" s="399"/>
      <c r="P105" s="399"/>
      <c r="Q105" s="399"/>
      <c r="R105" s="399"/>
      <c r="S105" s="399"/>
      <c r="T105" s="400"/>
    </row>
    <row r="106" spans="1:20" s="166" customFormat="1" ht="15.5" customHeight="1" x14ac:dyDescent="0.2">
      <c r="A106" s="395" t="str">
        <f ca="1">'Лист с данными'!A113&amp;" "&amp;INDIRECT("'Лист с данными'!"&amp;ADDRESS(4,$K$1+1))</f>
        <v>512 Начал синтеза Изначально Вышестоящего Отца Фа-ИВДИВО Высшая Метагалактика Человек-Служащего</v>
      </c>
      <c r="B106" s="396"/>
      <c r="C106" s="396"/>
      <c r="D106" s="396"/>
      <c r="E106" s="396"/>
      <c r="F106" s="396"/>
      <c r="G106" s="396"/>
      <c r="H106" s="396"/>
      <c r="I106" s="396"/>
      <c r="J106" s="396"/>
      <c r="K106" s="396"/>
      <c r="L106" s="396"/>
      <c r="M106" s="396"/>
      <c r="N106" s="396"/>
      <c r="O106" s="396"/>
      <c r="P106" s="396"/>
      <c r="Q106" s="396"/>
      <c r="R106" s="396"/>
      <c r="S106" s="396"/>
      <c r="T106" s="397"/>
    </row>
    <row r="107" spans="1:20" s="166" customFormat="1" x14ac:dyDescent="0.2">
      <c r="A107" s="398"/>
      <c r="B107" s="399"/>
      <c r="C107" s="399"/>
      <c r="D107" s="399"/>
      <c r="E107" s="399"/>
      <c r="F107" s="399"/>
      <c r="G107" s="399"/>
      <c r="H107" s="399"/>
      <c r="I107" s="399"/>
      <c r="J107" s="399"/>
      <c r="K107" s="399"/>
      <c r="L107" s="399"/>
      <c r="M107" s="399"/>
      <c r="N107" s="399"/>
      <c r="O107" s="399"/>
      <c r="P107" s="399"/>
      <c r="Q107" s="399"/>
      <c r="R107" s="399"/>
      <c r="S107" s="399"/>
      <c r="T107" s="400"/>
    </row>
    <row r="108" spans="1:20" s="166" customFormat="1" ht="15.5" customHeight="1" x14ac:dyDescent="0.2">
      <c r="A108" s="395" t="str">
        <f ca="1">'Лист с данными'!A114&amp;" "&amp;INDIRECT("'Лист с данными'!"&amp;ADDRESS(4,$K$1+1))</f>
        <v>512 Прав синтеза Изначально Вышестоящего Отца Фа-ИВДИВО Высшая Метагалактика Человек-Служащего</v>
      </c>
      <c r="B108" s="396"/>
      <c r="C108" s="396"/>
      <c r="D108" s="396"/>
      <c r="E108" s="396"/>
      <c r="F108" s="396"/>
      <c r="G108" s="396"/>
      <c r="H108" s="396"/>
      <c r="I108" s="396"/>
      <c r="J108" s="396"/>
      <c r="K108" s="396"/>
      <c r="L108" s="396"/>
      <c r="M108" s="396"/>
      <c r="N108" s="396"/>
      <c r="O108" s="396"/>
      <c r="P108" s="396"/>
      <c r="Q108" s="396"/>
      <c r="R108" s="396"/>
      <c r="S108" s="396"/>
      <c r="T108" s="397"/>
    </row>
    <row r="109" spans="1:20" s="166" customFormat="1" x14ac:dyDescent="0.2">
      <c r="A109" s="398"/>
      <c r="B109" s="399"/>
      <c r="C109" s="399"/>
      <c r="D109" s="399"/>
      <c r="E109" s="399"/>
      <c r="F109" s="399"/>
      <c r="G109" s="399"/>
      <c r="H109" s="399"/>
      <c r="I109" s="399"/>
      <c r="J109" s="399"/>
      <c r="K109" s="399"/>
      <c r="L109" s="399"/>
      <c r="M109" s="399"/>
      <c r="N109" s="399"/>
      <c r="O109" s="399"/>
      <c r="P109" s="399"/>
      <c r="Q109" s="399"/>
      <c r="R109" s="399"/>
      <c r="S109" s="399"/>
      <c r="T109" s="400"/>
    </row>
    <row r="110" spans="1:20" s="166" customFormat="1" ht="15.5" customHeight="1" x14ac:dyDescent="0.2">
      <c r="A110" s="395" t="str">
        <f ca="1">'Лист с данными'!A115&amp;" "&amp;INDIRECT("'Лист с данными'!"&amp;ADDRESS(4,$K$1+1))</f>
        <v>1024 Части Изначально Вышестоящего Отца Фа-ИВДИВО Высшая Метагалактика Человек-Служащего</v>
      </c>
      <c r="B110" s="396"/>
      <c r="C110" s="396"/>
      <c r="D110" s="396"/>
      <c r="E110" s="396"/>
      <c r="F110" s="396"/>
      <c r="G110" s="396"/>
      <c r="H110" s="396"/>
      <c r="I110" s="396"/>
      <c r="J110" s="396"/>
      <c r="K110" s="396"/>
      <c r="L110" s="396"/>
      <c r="M110" s="396"/>
      <c r="N110" s="396"/>
      <c r="O110" s="396"/>
      <c r="P110" s="396"/>
      <c r="Q110" s="396"/>
      <c r="R110" s="396"/>
      <c r="S110" s="396"/>
      <c r="T110" s="397"/>
    </row>
    <row r="111" spans="1:20" s="166" customFormat="1" x14ac:dyDescent="0.2">
      <c r="A111" s="398"/>
      <c r="B111" s="399"/>
      <c r="C111" s="399"/>
      <c r="D111" s="399"/>
      <c r="E111" s="399"/>
      <c r="F111" s="399"/>
      <c r="G111" s="399"/>
      <c r="H111" s="399"/>
      <c r="I111" s="399"/>
      <c r="J111" s="399"/>
      <c r="K111" s="399"/>
      <c r="L111" s="399"/>
      <c r="M111" s="399"/>
      <c r="N111" s="399"/>
      <c r="O111" s="399"/>
      <c r="P111" s="399"/>
      <c r="Q111" s="399"/>
      <c r="R111" s="399"/>
      <c r="S111" s="399"/>
      <c r="T111" s="400"/>
    </row>
    <row r="112" spans="1:20" s="166" customFormat="1" ht="15.5" customHeight="1" x14ac:dyDescent="0.2">
      <c r="A112" s="395" t="str">
        <f ca="1">'Лист с данными'!A116&amp;" "&amp;INDIRECT("'Лист с данными'!"&amp;ADDRESS(4,$K$1+1))</f>
        <v>1024 Эталонные Системы Частей Изначально Вышестоящего Отца Фа-ИВДИВО Высшая Метагалактика Человек-Служащего</v>
      </c>
      <c r="B112" s="396"/>
      <c r="C112" s="396"/>
      <c r="D112" s="396"/>
      <c r="E112" s="396"/>
      <c r="F112" s="396"/>
      <c r="G112" s="396"/>
      <c r="H112" s="396"/>
      <c r="I112" s="396"/>
      <c r="J112" s="396"/>
      <c r="K112" s="396"/>
      <c r="L112" s="396"/>
      <c r="M112" s="396"/>
      <c r="N112" s="396"/>
      <c r="O112" s="396"/>
      <c r="P112" s="396"/>
      <c r="Q112" s="396"/>
      <c r="R112" s="396"/>
      <c r="S112" s="396"/>
      <c r="T112" s="397"/>
    </row>
    <row r="113" spans="1:20" s="166" customFormat="1" x14ac:dyDescent="0.2">
      <c r="A113" s="398"/>
      <c r="B113" s="399"/>
      <c r="C113" s="399"/>
      <c r="D113" s="399"/>
      <c r="E113" s="399"/>
      <c r="F113" s="399"/>
      <c r="G113" s="399"/>
      <c r="H113" s="399"/>
      <c r="I113" s="399"/>
      <c r="J113" s="399"/>
      <c r="K113" s="399"/>
      <c r="L113" s="399"/>
      <c r="M113" s="399"/>
      <c r="N113" s="399"/>
      <c r="O113" s="399"/>
      <c r="P113" s="399"/>
      <c r="Q113" s="399"/>
      <c r="R113" s="399"/>
      <c r="S113" s="399"/>
      <c r="T113" s="400"/>
    </row>
    <row r="114" spans="1:20" s="166" customFormat="1" ht="15.5" customHeight="1" x14ac:dyDescent="0.2">
      <c r="A114" s="395" t="str">
        <f ca="1">'Лист с данными'!A117&amp;" "&amp;INDIRECT("'Лист с данными'!"&amp;ADDRESS(4,$K$1+1))</f>
        <v>1024 Эталонных Аппарата Систем Частей Изначально Вышестоящего Отца Фа-ИВДИВО Высшая Метагалактика Человек-Служащего</v>
      </c>
      <c r="B114" s="396"/>
      <c r="C114" s="396"/>
      <c r="D114" s="396"/>
      <c r="E114" s="396"/>
      <c r="F114" s="396"/>
      <c r="G114" s="396"/>
      <c r="H114" s="396"/>
      <c r="I114" s="396"/>
      <c r="J114" s="396"/>
      <c r="K114" s="396"/>
      <c r="L114" s="396"/>
      <c r="M114" s="396"/>
      <c r="N114" s="396"/>
      <c r="O114" s="396"/>
      <c r="P114" s="396"/>
      <c r="Q114" s="396"/>
      <c r="R114" s="396"/>
      <c r="S114" s="396"/>
      <c r="T114" s="397"/>
    </row>
    <row r="115" spans="1:20" s="166" customFormat="1" x14ac:dyDescent="0.2">
      <c r="A115" s="398"/>
      <c r="B115" s="399"/>
      <c r="C115" s="399"/>
      <c r="D115" s="399"/>
      <c r="E115" s="399"/>
      <c r="F115" s="399"/>
      <c r="G115" s="399"/>
      <c r="H115" s="399"/>
      <c r="I115" s="399"/>
      <c r="J115" s="399"/>
      <c r="K115" s="399"/>
      <c r="L115" s="399"/>
      <c r="M115" s="399"/>
      <c r="N115" s="399"/>
      <c r="O115" s="399"/>
      <c r="P115" s="399"/>
      <c r="Q115" s="399"/>
      <c r="R115" s="399"/>
      <c r="S115" s="399"/>
      <c r="T115" s="400"/>
    </row>
    <row r="116" spans="1:20" s="166" customFormat="1" ht="15.5" customHeight="1" x14ac:dyDescent="0.2">
      <c r="A116" s="395" t="str">
        <f ca="1">'Лист с данными'!A118&amp;" "&amp;INDIRECT("'Лист с данными'!"&amp;ADDRESS(4,$K$1+1))</f>
        <v>1024 Эталонные Частности Аппаратов Систем Частей Изначально Вышестоящего Отца Фа-ИВДИВО Высшая Метагалактика Человек-Служащего</v>
      </c>
      <c r="B116" s="396"/>
      <c r="C116" s="396"/>
      <c r="D116" s="396"/>
      <c r="E116" s="396"/>
      <c r="F116" s="396"/>
      <c r="G116" s="396"/>
      <c r="H116" s="396"/>
      <c r="I116" s="396"/>
      <c r="J116" s="396"/>
      <c r="K116" s="396"/>
      <c r="L116" s="396"/>
      <c r="M116" s="396"/>
      <c r="N116" s="396"/>
      <c r="O116" s="396"/>
      <c r="P116" s="396"/>
      <c r="Q116" s="396"/>
      <c r="R116" s="396"/>
      <c r="S116" s="396"/>
      <c r="T116" s="397"/>
    </row>
    <row r="117" spans="1:20" s="166" customFormat="1" ht="17" thickBot="1" x14ac:dyDescent="0.25">
      <c r="A117" s="404"/>
      <c r="B117" s="405"/>
      <c r="C117" s="405"/>
      <c r="D117" s="405"/>
      <c r="E117" s="405"/>
      <c r="F117" s="405"/>
      <c r="G117" s="405"/>
      <c r="H117" s="405"/>
      <c r="I117" s="405"/>
      <c r="J117" s="405"/>
      <c r="K117" s="405"/>
      <c r="L117" s="405"/>
      <c r="M117" s="405"/>
      <c r="N117" s="405"/>
      <c r="O117" s="405"/>
      <c r="P117" s="405"/>
      <c r="Q117" s="405"/>
      <c r="R117" s="405"/>
      <c r="S117" s="405"/>
      <c r="T117" s="40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15"/>
      <c r="N1" s="415"/>
      <c r="O1" s="415"/>
      <c r="P1" s="415"/>
      <c r="Q1" s="415"/>
      <c r="R1" s="415"/>
      <c r="S1" s="415"/>
      <c r="T1" s="415"/>
      <c r="U1" s="415"/>
      <c r="V1" s="415"/>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16"/>
      <c r="B3" s="417"/>
      <c r="C3" s="417"/>
      <c r="D3" s="417"/>
      <c r="E3" s="417"/>
      <c r="F3" s="417"/>
      <c r="G3" s="417"/>
      <c r="H3" s="417"/>
      <c r="I3" s="417"/>
      <c r="J3" s="417"/>
      <c r="K3" s="417"/>
      <c r="L3" s="417"/>
      <c r="M3" s="417"/>
      <c r="N3" s="417"/>
      <c r="O3" s="417"/>
      <c r="P3" s="417"/>
      <c r="Q3" s="417"/>
      <c r="R3" s="417"/>
      <c r="S3" s="417"/>
      <c r="T3" s="417"/>
      <c r="U3" s="417"/>
      <c r="V3" s="418"/>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310" t="s">
        <v>276</v>
      </c>
      <c r="P8" s="317"/>
      <c r="Q8" s="318"/>
      <c r="R8" s="319" t="str">
        <f>F8</f>
        <v>Абсолюты ИВО</v>
      </c>
      <c r="S8" s="313"/>
      <c r="T8" s="313"/>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310" t="s">
        <v>274</v>
      </c>
      <c r="P9" s="317"/>
      <c r="Q9" s="318"/>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19"/>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20"/>
      <c r="B26" s="92"/>
      <c r="C26" s="76" t="s">
        <v>117</v>
      </c>
      <c r="D26" s="95"/>
      <c r="E26" s="98"/>
      <c r="F26" s="422" t="s">
        <v>11</v>
      </c>
      <c r="G26" s="422"/>
      <c r="H26" s="422"/>
      <c r="I26" s="422"/>
      <c r="J26" s="422"/>
      <c r="K26" s="422"/>
      <c r="L26" s="422"/>
      <c r="M26" s="422"/>
      <c r="N26" s="422"/>
      <c r="O26" s="422"/>
      <c r="P26" s="422"/>
      <c r="Q26" s="422"/>
      <c r="R26" s="422"/>
      <c r="S26" s="422"/>
      <c r="T26" s="422"/>
      <c r="U26" s="422"/>
      <c r="V26" s="423"/>
    </row>
    <row r="27" spans="1:22" s="2" customFormat="1" ht="19" x14ac:dyDescent="0.2">
      <c r="A27" s="420"/>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20"/>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20"/>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20"/>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21"/>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8" t="str">
        <f>C25</f>
        <v>Абсолютным Метагалактическим Субъядерным Синтезом стяжаю</v>
      </c>
      <c r="D32" s="3">
        <v>16</v>
      </c>
      <c r="E32" s="39" t="s">
        <v>15</v>
      </c>
      <c r="F32" s="10" t="e">
        <f>#REF!</f>
        <v>#REF!</v>
      </c>
      <c r="G32" s="40" t="s">
        <v>16</v>
      </c>
      <c r="H32" s="4" t="s">
        <v>17</v>
      </c>
      <c r="I32" s="424"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9"/>
      <c r="D33" s="12">
        <v>15</v>
      </c>
      <c r="E33" s="14" t="s">
        <v>15</v>
      </c>
      <c r="F33" s="7" t="e">
        <f>#REF!&amp;" "&amp;#REF!&amp;" "&amp;#REF!</f>
        <v>#REF!</v>
      </c>
      <c r="G33" s="15" t="s">
        <v>22</v>
      </c>
      <c r="H33" s="13" t="s">
        <v>17</v>
      </c>
      <c r="I33" s="425"/>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9"/>
      <c r="D34" s="21">
        <v>14</v>
      </c>
      <c r="E34" s="23" t="s">
        <v>15</v>
      </c>
      <c r="F34" s="8" t="e">
        <f>#REF!&amp;" "&amp;#REF!&amp;" "&amp;#REF!</f>
        <v>#REF!</v>
      </c>
      <c r="G34" s="24" t="s">
        <v>26</v>
      </c>
      <c r="H34" s="22" t="s">
        <v>17</v>
      </c>
      <c r="I34" s="425"/>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0"/>
      <c r="D35" s="30">
        <v>13</v>
      </c>
      <c r="E35" s="32" t="s">
        <v>15</v>
      </c>
      <c r="F35" s="9" t="e">
        <f>#REF!&amp;" "&amp;#REF!&amp;" "&amp;#REF!</f>
        <v>#REF!</v>
      </c>
      <c r="G35" s="33" t="s">
        <v>30</v>
      </c>
      <c r="H35" s="31" t="s">
        <v>17</v>
      </c>
      <c r="I35" s="426"/>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8" t="str">
        <f>C8</f>
        <v>Абсолютным Метагалактическим Субъядерным Синтезом стяжаю</v>
      </c>
      <c r="D36" s="3">
        <v>12</v>
      </c>
      <c r="E36" s="39" t="s">
        <v>15</v>
      </c>
      <c r="F36" s="10" t="e">
        <f>#REF!&amp;" "&amp;#REF!&amp;" "&amp;#REF!</f>
        <v>#REF!</v>
      </c>
      <c r="G36" s="40" t="s">
        <v>34</v>
      </c>
      <c r="H36" s="4" t="s">
        <v>17</v>
      </c>
      <c r="I36" s="424" t="str">
        <f>I8</f>
        <v>стяжая и возжигая в каждом из них</v>
      </c>
      <c r="J36" s="5">
        <f t="shared" si="2"/>
        <v>2</v>
      </c>
      <c r="K36" s="5" t="s">
        <v>12</v>
      </c>
      <c r="L36" s="6" t="s">
        <v>35</v>
      </c>
      <c r="M36" s="369" t="str">
        <f>M8</f>
        <v>-лионной степени капель Абсолютного Огня,</v>
      </c>
      <c r="N36" s="429" t="str">
        <f>N8</f>
        <v>стяжая и компактифицируя в</v>
      </c>
      <c r="O36" s="41" t="s">
        <v>36</v>
      </c>
      <c r="P36" s="42" t="s">
        <v>37</v>
      </c>
      <c r="Q36" s="429"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9"/>
      <c r="D37" s="12">
        <v>11</v>
      </c>
      <c r="E37" s="14" t="s">
        <v>15</v>
      </c>
      <c r="F37" s="7" t="e">
        <f>#REF!&amp;" "&amp;#REF!&amp;" "&amp;#REF!</f>
        <v>#REF!</v>
      </c>
      <c r="G37" s="15" t="s">
        <v>38</v>
      </c>
      <c r="H37" s="13" t="s">
        <v>17</v>
      </c>
      <c r="I37" s="425"/>
      <c r="J37" s="16">
        <f t="shared" si="2"/>
        <v>2</v>
      </c>
      <c r="K37" s="16" t="s">
        <v>12</v>
      </c>
      <c r="L37" s="17" t="s">
        <v>39</v>
      </c>
      <c r="M37" s="427"/>
      <c r="N37" s="430"/>
      <c r="O37" s="18" t="s">
        <v>40</v>
      </c>
      <c r="P37" s="19" t="s">
        <v>41</v>
      </c>
      <c r="Q37" s="430"/>
      <c r="R37" s="12">
        <f t="shared" si="0"/>
        <v>11</v>
      </c>
      <c r="S37" s="20" t="str">
        <f t="shared" si="3"/>
        <v>-й</v>
      </c>
      <c r="T37" s="7" t="e">
        <v>#REF!</v>
      </c>
      <c r="U37" s="15" t="str">
        <f t="shared" si="1"/>
        <v>27 тысяч 647</v>
      </c>
      <c r="V37" s="13" t="s">
        <v>17</v>
      </c>
    </row>
    <row r="38" spans="1:22" ht="30" x14ac:dyDescent="0.2">
      <c r="A38" s="21"/>
      <c r="B38" s="22" t="s">
        <v>9</v>
      </c>
      <c r="C38" s="339"/>
      <c r="D38" s="21">
        <v>10</v>
      </c>
      <c r="E38" s="23" t="s">
        <v>15</v>
      </c>
      <c r="F38" s="8" t="e">
        <f>#REF!&amp;" "&amp;#REF!&amp;" "&amp;#REF!</f>
        <v>#REF!</v>
      </c>
      <c r="G38" s="24" t="s">
        <v>42</v>
      </c>
      <c r="H38" s="22" t="s">
        <v>17</v>
      </c>
      <c r="I38" s="425"/>
      <c r="J38" s="25">
        <f t="shared" si="2"/>
        <v>2</v>
      </c>
      <c r="K38" s="25" t="s">
        <v>12</v>
      </c>
      <c r="L38" s="26" t="s">
        <v>43</v>
      </c>
      <c r="M38" s="427"/>
      <c r="N38" s="430"/>
      <c r="O38" s="27" t="s">
        <v>44</v>
      </c>
      <c r="P38" s="28" t="s">
        <v>45</v>
      </c>
      <c r="Q38" s="430"/>
      <c r="R38" s="21">
        <f t="shared" si="0"/>
        <v>10</v>
      </c>
      <c r="S38" s="29" t="str">
        <f t="shared" si="3"/>
        <v>-й</v>
      </c>
      <c r="T38" s="8" t="e">
        <v>#REF!</v>
      </c>
      <c r="U38" s="24" t="str">
        <f t="shared" si="1"/>
        <v>26 тысяч 623</v>
      </c>
      <c r="V38" s="22" t="s">
        <v>17</v>
      </c>
    </row>
    <row r="39" spans="1:22" ht="30" x14ac:dyDescent="0.2">
      <c r="A39" s="30"/>
      <c r="B39" s="31" t="str">
        <f>B38</f>
        <v>-ый Арх</v>
      </c>
      <c r="C39" s="340"/>
      <c r="D39" s="30">
        <v>9</v>
      </c>
      <c r="E39" s="32" t="s">
        <v>15</v>
      </c>
      <c r="F39" s="9" t="e">
        <f>#REF!&amp;" "&amp;#REF!&amp;" "&amp;#REF!</f>
        <v>#REF!</v>
      </c>
      <c r="G39" s="33" t="s">
        <v>46</v>
      </c>
      <c r="H39" s="31" t="s">
        <v>17</v>
      </c>
      <c r="I39" s="426"/>
      <c r="J39" s="34">
        <f t="shared" si="2"/>
        <v>2</v>
      </c>
      <c r="K39" s="34" t="s">
        <v>12</v>
      </c>
      <c r="L39" s="35" t="s">
        <v>47</v>
      </c>
      <c r="M39" s="428"/>
      <c r="N39" s="431"/>
      <c r="O39" s="36" t="s">
        <v>48</v>
      </c>
      <c r="P39" s="37" t="s">
        <v>49</v>
      </c>
      <c r="Q39" s="431"/>
      <c r="R39" s="30">
        <f t="shared" si="0"/>
        <v>9</v>
      </c>
      <c r="S39" s="38" t="str">
        <f t="shared" si="3"/>
        <v>-й</v>
      </c>
      <c r="T39" s="9" t="e">
        <v>#REF!</v>
      </c>
      <c r="U39" s="33" t="str">
        <f t="shared" si="1"/>
        <v>25 тысяч 599</v>
      </c>
      <c r="V39" s="31" t="s">
        <v>17</v>
      </c>
    </row>
    <row r="40" spans="1:22" ht="30" x14ac:dyDescent="0.2">
      <c r="A40" s="3"/>
      <c r="B40" s="4" t="s">
        <v>9</v>
      </c>
      <c r="C40" s="380" t="str">
        <f>C32</f>
        <v>Абсолютным Метагалактическим Субъядерным Синтезом стяжаю</v>
      </c>
      <c r="D40" s="3">
        <v>8</v>
      </c>
      <c r="E40" s="39" t="s">
        <v>15</v>
      </c>
      <c r="F40" s="10" t="e">
        <f>#REF!&amp;" "&amp;#REF!&amp;" "&amp;#REF!</f>
        <v>#REF!</v>
      </c>
      <c r="G40" s="40" t="s">
        <v>50</v>
      </c>
      <c r="H40" s="4" t="s">
        <v>17</v>
      </c>
      <c r="I40" s="424" t="str">
        <f>I8</f>
        <v>стяжая и возжигая в каждом из них</v>
      </c>
      <c r="J40" s="5">
        <f t="shared" si="2"/>
        <v>2</v>
      </c>
      <c r="K40" s="5" t="s">
        <v>12</v>
      </c>
      <c r="L40" s="6" t="s">
        <v>51</v>
      </c>
      <c r="M40" s="369" t="str">
        <f>M8</f>
        <v>-лионной степени капель Абсолютного Огня,</v>
      </c>
      <c r="N40" s="429" t="str">
        <f>N8</f>
        <v>стяжая и компактифицируя в</v>
      </c>
      <c r="O40" s="41" t="s">
        <v>52</v>
      </c>
      <c r="P40" s="42" t="s">
        <v>53</v>
      </c>
      <c r="Q40" s="429"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81"/>
      <c r="D41" s="12">
        <v>7</v>
      </c>
      <c r="E41" s="14" t="s">
        <v>15</v>
      </c>
      <c r="F41" s="7" t="e">
        <f>#REF!&amp;" "&amp;#REF!&amp;" "&amp;#REF!</f>
        <v>#REF!</v>
      </c>
      <c r="G41" s="15" t="s">
        <v>54</v>
      </c>
      <c r="H41" s="13" t="s">
        <v>17</v>
      </c>
      <c r="I41" s="425"/>
      <c r="J41" s="16">
        <f t="shared" si="2"/>
        <v>2</v>
      </c>
      <c r="K41" s="16" t="s">
        <v>12</v>
      </c>
      <c r="L41" s="17" t="s">
        <v>55</v>
      </c>
      <c r="M41" s="427"/>
      <c r="N41" s="430"/>
      <c r="O41" s="18" t="s">
        <v>56</v>
      </c>
      <c r="P41" s="19" t="s">
        <v>57</v>
      </c>
      <c r="Q41" s="430"/>
      <c r="R41" s="12">
        <f t="shared" si="0"/>
        <v>7</v>
      </c>
      <c r="S41" s="20" t="str">
        <f t="shared" si="3"/>
        <v>-й</v>
      </c>
      <c r="T41" s="7" t="e">
        <v>#REF!</v>
      </c>
      <c r="U41" s="15" t="str">
        <f t="shared" si="1"/>
        <v>23 тысяч 551</v>
      </c>
      <c r="V41" s="13" t="s">
        <v>17</v>
      </c>
    </row>
    <row r="42" spans="1:22" ht="30" x14ac:dyDescent="0.2">
      <c r="A42" s="21"/>
      <c r="B42" s="22" t="s">
        <v>9</v>
      </c>
      <c r="C42" s="381"/>
      <c r="D42" s="21">
        <v>6</v>
      </c>
      <c r="E42" s="23" t="s">
        <v>15</v>
      </c>
      <c r="F42" s="8" t="e">
        <f>#REF!&amp;" "&amp;#REF!&amp;" "&amp;#REF!</f>
        <v>#REF!</v>
      </c>
      <c r="G42" s="24" t="s">
        <v>58</v>
      </c>
      <c r="H42" s="22" t="s">
        <v>17</v>
      </c>
      <c r="I42" s="425"/>
      <c r="J42" s="25">
        <f t="shared" si="2"/>
        <v>2</v>
      </c>
      <c r="K42" s="25" t="s">
        <v>12</v>
      </c>
      <c r="L42" s="26" t="s">
        <v>59</v>
      </c>
      <c r="M42" s="427"/>
      <c r="N42" s="430"/>
      <c r="O42" s="27" t="s">
        <v>60</v>
      </c>
      <c r="P42" s="28" t="s">
        <v>61</v>
      </c>
      <c r="Q42" s="430"/>
      <c r="R42" s="21">
        <f t="shared" si="0"/>
        <v>6</v>
      </c>
      <c r="S42" s="29" t="str">
        <f t="shared" si="3"/>
        <v>-й</v>
      </c>
      <c r="T42" s="8" t="e">
        <v>#REF!</v>
      </c>
      <c r="U42" s="24" t="str">
        <f t="shared" si="1"/>
        <v>22 тысяч 527</v>
      </c>
      <c r="V42" s="22" t="s">
        <v>17</v>
      </c>
    </row>
    <row r="43" spans="1:22" ht="30" x14ac:dyDescent="0.2">
      <c r="A43" s="30"/>
      <c r="B43" s="31" t="str">
        <f>B42</f>
        <v>-ый Арх</v>
      </c>
      <c r="C43" s="382"/>
      <c r="D43" s="30">
        <v>5</v>
      </c>
      <c r="E43" s="32" t="s">
        <v>15</v>
      </c>
      <c r="F43" s="9" t="e">
        <f>#REF!&amp;" "&amp;#REF!&amp;" "&amp;#REF!</f>
        <v>#REF!</v>
      </c>
      <c r="G43" s="33" t="s">
        <v>62</v>
      </c>
      <c r="H43" s="31" t="s">
        <v>17</v>
      </c>
      <c r="I43" s="426"/>
      <c r="J43" s="34">
        <f t="shared" si="2"/>
        <v>2</v>
      </c>
      <c r="K43" s="34" t="s">
        <v>12</v>
      </c>
      <c r="L43" s="35" t="s">
        <v>63</v>
      </c>
      <c r="M43" s="428"/>
      <c r="N43" s="431"/>
      <c r="O43" s="36" t="s">
        <v>64</v>
      </c>
      <c r="P43" s="37" t="s">
        <v>65</v>
      </c>
      <c r="Q43" s="431"/>
      <c r="R43" s="30">
        <f t="shared" si="0"/>
        <v>5</v>
      </c>
      <c r="S43" s="38" t="str">
        <f t="shared" si="3"/>
        <v>-й</v>
      </c>
      <c r="T43" s="9" t="e">
        <v>#REF!</v>
      </c>
      <c r="U43" s="33" t="str">
        <f t="shared" si="1"/>
        <v>21 тысяч 503</v>
      </c>
      <c r="V43" s="31" t="s">
        <v>17</v>
      </c>
    </row>
    <row r="44" spans="1:22" ht="30" x14ac:dyDescent="0.2">
      <c r="A44" s="3"/>
      <c r="B44" s="4" t="s">
        <v>9</v>
      </c>
      <c r="C44" s="338" t="str">
        <f>C8</f>
        <v>Абсолютным Метагалактическим Субъядерным Синтезом стяжаю</v>
      </c>
      <c r="D44" s="3">
        <v>4</v>
      </c>
      <c r="E44" s="39" t="s">
        <v>15</v>
      </c>
      <c r="F44" s="10" t="e">
        <f>#REF!&amp;" "&amp;#REF!&amp;" "&amp;#REF!</f>
        <v>#REF!</v>
      </c>
      <c r="G44" s="40" t="s">
        <v>66</v>
      </c>
      <c r="H44" s="4" t="s">
        <v>17</v>
      </c>
      <c r="I44" s="424" t="str">
        <f>I8</f>
        <v>стяжая и возжигая в каждом из них</v>
      </c>
      <c r="J44" s="5">
        <f t="shared" si="2"/>
        <v>2</v>
      </c>
      <c r="K44" s="5" t="s">
        <v>12</v>
      </c>
      <c r="L44" s="6" t="s">
        <v>67</v>
      </c>
      <c r="M44" s="369" t="str">
        <f>M8</f>
        <v>-лионной степени капель Абсолютного Огня,</v>
      </c>
      <c r="N44" s="429" t="str">
        <f>N8</f>
        <v>стяжая и компактифицируя в</v>
      </c>
      <c r="O44" s="41" t="s">
        <v>68</v>
      </c>
      <c r="P44" s="42" t="s">
        <v>21</v>
      </c>
      <c r="Q44" s="429"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9"/>
      <c r="D45" s="12">
        <v>3</v>
      </c>
      <c r="E45" s="14" t="s">
        <v>15</v>
      </c>
      <c r="F45" s="7" t="e">
        <f>#REF!&amp;" "&amp;#REF!&amp;" "&amp;#REF!</f>
        <v>#REF!</v>
      </c>
      <c r="G45" s="15" t="s">
        <v>69</v>
      </c>
      <c r="H45" s="13" t="s">
        <v>17</v>
      </c>
      <c r="I45" s="425"/>
      <c r="J45" s="16">
        <f t="shared" si="2"/>
        <v>2</v>
      </c>
      <c r="K45" s="16" t="s">
        <v>12</v>
      </c>
      <c r="L45" s="17" t="s">
        <v>70</v>
      </c>
      <c r="M45" s="427"/>
      <c r="N45" s="430"/>
      <c r="O45" s="18" t="s">
        <v>71</v>
      </c>
      <c r="P45" s="19" t="s">
        <v>72</v>
      </c>
      <c r="Q45" s="430"/>
      <c r="R45" s="12">
        <f t="shared" si="0"/>
        <v>3</v>
      </c>
      <c r="S45" s="20" t="str">
        <f t="shared" si="3"/>
        <v>-й</v>
      </c>
      <c r="T45" s="7" t="e">
        <v>#REF!</v>
      </c>
      <c r="U45" s="15" t="str">
        <f t="shared" si="1"/>
        <v>19 тысяч 455</v>
      </c>
      <c r="V45" s="13" t="s">
        <v>17</v>
      </c>
    </row>
    <row r="46" spans="1:22" ht="30" x14ac:dyDescent="0.2">
      <c r="A46" s="21"/>
      <c r="B46" s="22" t="s">
        <v>9</v>
      </c>
      <c r="C46" s="339"/>
      <c r="D46" s="21">
        <v>2</v>
      </c>
      <c r="E46" s="23" t="s">
        <v>15</v>
      </c>
      <c r="F46" s="8" t="e">
        <f>#REF!&amp;" "&amp;#REF!&amp;" "&amp;#REF!</f>
        <v>#REF!</v>
      </c>
      <c r="G46" s="24" t="s">
        <v>73</v>
      </c>
      <c r="H46" s="22" t="s">
        <v>17</v>
      </c>
      <c r="I46" s="425"/>
      <c r="J46" s="25">
        <f t="shared" si="2"/>
        <v>2</v>
      </c>
      <c r="K46" s="25" t="s">
        <v>12</v>
      </c>
      <c r="L46" s="26" t="s">
        <v>74</v>
      </c>
      <c r="M46" s="427"/>
      <c r="N46" s="430"/>
      <c r="O46" s="27" t="s">
        <v>75</v>
      </c>
      <c r="P46" s="28" t="s">
        <v>76</v>
      </c>
      <c r="Q46" s="430"/>
      <c r="R46" s="21">
        <f t="shared" si="0"/>
        <v>2</v>
      </c>
      <c r="S46" s="29" t="str">
        <f t="shared" si="3"/>
        <v>-й</v>
      </c>
      <c r="T46" s="8" t="e">
        <v>#REF!</v>
      </c>
      <c r="U46" s="24" t="str">
        <f t="shared" si="1"/>
        <v>18 тысяч 431</v>
      </c>
      <c r="V46" s="22" t="s">
        <v>17</v>
      </c>
    </row>
    <row r="47" spans="1:22" ht="30" x14ac:dyDescent="0.2">
      <c r="A47" s="30"/>
      <c r="B47" s="31" t="str">
        <f>B46</f>
        <v>-ый Арх</v>
      </c>
      <c r="C47" s="340"/>
      <c r="D47" s="30">
        <v>1</v>
      </c>
      <c r="E47" s="32" t="s">
        <v>15</v>
      </c>
      <c r="F47" s="11" t="e">
        <f>#REF!&amp;" "&amp;#REF!&amp;" "&amp;#REF!</f>
        <v>#REF!</v>
      </c>
      <c r="G47" s="33" t="s">
        <v>77</v>
      </c>
      <c r="H47" s="31" t="s">
        <v>17</v>
      </c>
      <c r="I47" s="426"/>
      <c r="J47" s="34">
        <f t="shared" si="2"/>
        <v>2</v>
      </c>
      <c r="K47" s="34" t="s">
        <v>12</v>
      </c>
      <c r="L47" s="35" t="s">
        <v>78</v>
      </c>
      <c r="M47" s="428"/>
      <c r="N47" s="431"/>
      <c r="O47" s="36" t="s">
        <v>79</v>
      </c>
      <c r="P47" s="37" t="s">
        <v>80</v>
      </c>
      <c r="Q47" s="431"/>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32"/>
      <c r="N52" s="432"/>
      <c r="O52" s="432"/>
      <c r="P52" s="432"/>
      <c r="Q52" s="432"/>
      <c r="R52" s="432"/>
      <c r="S52" s="432"/>
      <c r="T52" s="432"/>
      <c r="U52" s="432"/>
      <c r="V52" s="433"/>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34" t="s">
        <v>85</v>
      </c>
      <c r="B56" s="435"/>
      <c r="C56" s="435"/>
      <c r="D56" s="435"/>
      <c r="E56" s="435"/>
      <c r="F56" s="435"/>
      <c r="G56" s="435"/>
      <c r="H56" s="435"/>
      <c r="I56" s="435"/>
      <c r="J56" s="435"/>
      <c r="K56" s="435"/>
      <c r="L56" s="435"/>
      <c r="M56" s="435"/>
      <c r="N56" s="435"/>
      <c r="O56" s="435"/>
      <c r="P56" s="435"/>
      <c r="Q56" s="435"/>
      <c r="R56" s="435"/>
      <c r="S56" s="435"/>
      <c r="T56" s="435"/>
      <c r="U56" s="435"/>
      <c r="V56" s="436"/>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35" t="s">
        <v>87</v>
      </c>
      <c r="B58" s="435"/>
      <c r="C58" s="435"/>
      <c r="D58" s="435"/>
      <c r="E58" s="435"/>
      <c r="F58" s="435"/>
      <c r="G58" s="435"/>
      <c r="H58" s="435"/>
      <c r="I58" s="435"/>
      <c r="J58" s="435"/>
      <c r="K58" s="435"/>
      <c r="L58" s="435"/>
      <c r="M58" s="435"/>
      <c r="N58" s="435"/>
      <c r="O58" s="435"/>
      <c r="P58" s="435"/>
      <c r="Q58" s="435"/>
      <c r="R58" s="435"/>
      <c r="S58" s="435"/>
      <c r="T58" s="435"/>
      <c r="U58" s="435"/>
      <c r="V58" s="436"/>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52:V52"/>
    <mergeCell ref="A56:V56"/>
    <mergeCell ref="A58:V58"/>
    <mergeCell ref="C44:C47"/>
    <mergeCell ref="I44:I47"/>
    <mergeCell ref="M44:M47"/>
    <mergeCell ref="N44:N47"/>
    <mergeCell ref="Q44:Q47"/>
    <mergeCell ref="N36:N39"/>
    <mergeCell ref="Q36:Q39"/>
    <mergeCell ref="C40:C43"/>
    <mergeCell ref="I40:I43"/>
    <mergeCell ref="M40:M43"/>
    <mergeCell ref="N40:N43"/>
    <mergeCell ref="Q40:Q43"/>
    <mergeCell ref="C32:C35"/>
    <mergeCell ref="I32:I35"/>
    <mergeCell ref="C36:C39"/>
    <mergeCell ref="I36:I39"/>
    <mergeCell ref="M36:M39"/>
    <mergeCell ref="M1:V1"/>
    <mergeCell ref="A3:V3"/>
    <mergeCell ref="A25:A31"/>
    <mergeCell ref="F26:V26"/>
    <mergeCell ref="R8:T8"/>
    <mergeCell ref="O8:Q8"/>
    <mergeCell ref="O9:Q9"/>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workbookViewId="0">
      <pane xSplit="1" ySplit="1" topLeftCell="AM2" activePane="bottomRight" state="frozen"/>
      <selection sqref="A1:J1"/>
      <selection pane="topRight" sqref="A1:J1"/>
      <selection pane="bottomLeft" sqref="A1:J1"/>
      <selection pane="bottomRight" activeCell="AS1" sqref="AS1"/>
    </sheetView>
  </sheetViews>
  <sheetFormatPr baseColWidth="10" defaultColWidth="25.83203125" defaultRowHeight="16" x14ac:dyDescent="0.2"/>
  <cols>
    <col min="1" max="16384" width="25.83203125" style="216"/>
  </cols>
  <sheetData>
    <row r="1" spans="1:8194" x14ac:dyDescent="0.2">
      <c r="A1" s="214" t="s">
        <v>189</v>
      </c>
      <c r="B1" s="215">
        <v>8193</v>
      </c>
      <c r="C1" s="215">
        <v>8194</v>
      </c>
      <c r="D1" s="215">
        <v>8195</v>
      </c>
      <c r="E1" s="215">
        <v>8196</v>
      </c>
      <c r="F1" s="215">
        <v>8197</v>
      </c>
      <c r="G1" s="215">
        <v>8198</v>
      </c>
      <c r="H1" s="215">
        <v>8199</v>
      </c>
      <c r="I1" s="215">
        <v>8200</v>
      </c>
      <c r="J1" s="215">
        <v>8201</v>
      </c>
      <c r="K1" s="215">
        <v>8202</v>
      </c>
      <c r="L1" s="215">
        <v>8203</v>
      </c>
      <c r="M1" s="215">
        <v>8204</v>
      </c>
      <c r="N1" s="215">
        <v>8205</v>
      </c>
      <c r="O1" s="215">
        <v>8206</v>
      </c>
      <c r="P1" s="215">
        <v>8207</v>
      </c>
      <c r="Q1" s="215">
        <v>8208</v>
      </c>
      <c r="R1" s="215">
        <v>8209</v>
      </c>
      <c r="S1" s="215">
        <v>8210</v>
      </c>
      <c r="T1" s="215">
        <v>8211</v>
      </c>
      <c r="U1" s="215">
        <v>8212</v>
      </c>
      <c r="V1" s="215">
        <v>8213</v>
      </c>
      <c r="W1" s="215">
        <v>8214</v>
      </c>
      <c r="X1" s="215">
        <v>8215</v>
      </c>
      <c r="Y1" s="215">
        <v>8216</v>
      </c>
      <c r="Z1" s="215">
        <v>8217</v>
      </c>
      <c r="AA1" s="215">
        <v>8218</v>
      </c>
      <c r="AB1" s="215">
        <v>8219</v>
      </c>
      <c r="AC1" s="215">
        <v>8220</v>
      </c>
      <c r="AD1" s="215">
        <v>8221</v>
      </c>
      <c r="AE1" s="215">
        <v>8222</v>
      </c>
      <c r="AF1" s="215">
        <v>8223</v>
      </c>
      <c r="AG1" s="215">
        <v>8224</v>
      </c>
      <c r="AH1" s="215">
        <v>8225</v>
      </c>
      <c r="AI1" s="215">
        <v>8226</v>
      </c>
      <c r="AJ1" s="215">
        <v>8227</v>
      </c>
      <c r="AK1" s="215">
        <v>8228</v>
      </c>
      <c r="AL1" s="215">
        <v>8229</v>
      </c>
      <c r="AM1" s="215">
        <v>8230</v>
      </c>
      <c r="AN1" s="215">
        <v>8231</v>
      </c>
      <c r="AO1" s="215">
        <v>8232</v>
      </c>
      <c r="AP1" s="215">
        <v>8233</v>
      </c>
      <c r="AQ1" s="215">
        <v>8234</v>
      </c>
      <c r="AR1" s="215">
        <v>8235</v>
      </c>
      <c r="AS1" s="215">
        <v>8236</v>
      </c>
      <c r="AT1" s="215"/>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34" x14ac:dyDescent="0.2">
      <c r="A2" s="214" t="s">
        <v>192</v>
      </c>
      <c r="B2" s="215" t="s">
        <v>209</v>
      </c>
      <c r="C2" s="215" t="s">
        <v>209</v>
      </c>
      <c r="D2" s="215" t="s">
        <v>209</v>
      </c>
      <c r="E2" s="215" t="s">
        <v>209</v>
      </c>
      <c r="F2" s="215" t="s">
        <v>209</v>
      </c>
      <c r="G2" s="215" t="s">
        <v>209</v>
      </c>
      <c r="H2" s="215" t="s">
        <v>209</v>
      </c>
      <c r="I2" s="215" t="s">
        <v>209</v>
      </c>
      <c r="J2" s="215" t="s">
        <v>209</v>
      </c>
      <c r="K2" s="215" t="s">
        <v>209</v>
      </c>
      <c r="L2" s="215" t="s">
        <v>209</v>
      </c>
      <c r="M2" s="215" t="s">
        <v>209</v>
      </c>
      <c r="N2" s="215" t="s">
        <v>209</v>
      </c>
      <c r="O2" s="215" t="s">
        <v>209</v>
      </c>
      <c r="P2" s="215" t="s">
        <v>209</v>
      </c>
      <c r="Q2" s="215" t="s">
        <v>209</v>
      </c>
      <c r="R2" s="215" t="s">
        <v>209</v>
      </c>
      <c r="S2" s="215" t="s">
        <v>209</v>
      </c>
      <c r="T2" s="215" t="s">
        <v>209</v>
      </c>
      <c r="U2" s="215" t="s">
        <v>209</v>
      </c>
      <c r="V2" s="215" t="s">
        <v>209</v>
      </c>
      <c r="W2" s="215" t="s">
        <v>209</v>
      </c>
      <c r="X2" s="215" t="s">
        <v>209</v>
      </c>
      <c r="Y2" s="215" t="s">
        <v>209</v>
      </c>
      <c r="Z2" s="215" t="s">
        <v>209</v>
      </c>
      <c r="AA2" s="215" t="s">
        <v>209</v>
      </c>
      <c r="AB2" s="215" t="s">
        <v>209</v>
      </c>
      <c r="AC2" s="215" t="s">
        <v>209</v>
      </c>
      <c r="AD2" s="215" t="s">
        <v>209</v>
      </c>
      <c r="AE2" s="215" t="s">
        <v>209</v>
      </c>
      <c r="AF2" s="215" t="s">
        <v>209</v>
      </c>
      <c r="AG2" s="215" t="s">
        <v>209</v>
      </c>
      <c r="AH2" s="215" t="s">
        <v>209</v>
      </c>
      <c r="AI2" s="215" t="s">
        <v>209</v>
      </c>
      <c r="AJ2" s="215" t="s">
        <v>209</v>
      </c>
      <c r="AK2" s="215" t="s">
        <v>209</v>
      </c>
      <c r="AL2" s="215" t="s">
        <v>209</v>
      </c>
      <c r="AM2" s="215" t="s">
        <v>209</v>
      </c>
      <c r="AN2" s="215" t="s">
        <v>209</v>
      </c>
      <c r="AO2" s="215" t="s">
        <v>209</v>
      </c>
      <c r="AP2" s="215" t="s">
        <v>209</v>
      </c>
      <c r="AQ2" s="215" t="s">
        <v>209</v>
      </c>
      <c r="AR2" s="215" t="s">
        <v>209</v>
      </c>
      <c r="AS2" s="215" t="s">
        <v>209</v>
      </c>
      <c r="AT2" s="215"/>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6051</v>
      </c>
      <c r="AQ4" s="226" t="s">
        <v>6052</v>
      </c>
      <c r="AR4" s="226" t="s">
        <v>6350</v>
      </c>
      <c r="AS4" s="226" t="s">
        <v>6351</v>
      </c>
      <c r="AT4" s="226"/>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395</v>
      </c>
      <c r="C5" s="212" t="s">
        <v>396</v>
      </c>
      <c r="D5" s="212" t="s">
        <v>397</v>
      </c>
      <c r="E5" s="212" t="s">
        <v>398</v>
      </c>
      <c r="F5" s="212" t="s">
        <v>399</v>
      </c>
      <c r="G5" s="212" t="s">
        <v>400</v>
      </c>
      <c r="H5" s="212" t="s">
        <v>401</v>
      </c>
      <c r="I5" s="212" t="s">
        <v>402</v>
      </c>
      <c r="J5" s="212" t="s">
        <v>403</v>
      </c>
      <c r="K5" s="212" t="s">
        <v>404</v>
      </c>
      <c r="L5" s="212" t="s">
        <v>405</v>
      </c>
      <c r="M5" s="212" t="s">
        <v>406</v>
      </c>
      <c r="N5" s="212" t="s">
        <v>407</v>
      </c>
      <c r="O5" s="212" t="s">
        <v>408</v>
      </c>
      <c r="P5" s="212" t="s">
        <v>409</v>
      </c>
      <c r="Q5" s="212" t="s">
        <v>410</v>
      </c>
      <c r="R5" s="212" t="s">
        <v>411</v>
      </c>
      <c r="S5" s="212" t="s">
        <v>412</v>
      </c>
      <c r="T5" s="212" t="s">
        <v>413</v>
      </c>
      <c r="U5" s="212" t="s">
        <v>414</v>
      </c>
      <c r="V5" s="212" t="s">
        <v>415</v>
      </c>
      <c r="W5" s="212" t="s">
        <v>416</v>
      </c>
      <c r="X5" s="212" t="s">
        <v>417</v>
      </c>
      <c r="Y5" s="212" t="s">
        <v>418</v>
      </c>
      <c r="Z5" s="212" t="s">
        <v>419</v>
      </c>
      <c r="AA5" s="212" t="s">
        <v>420</v>
      </c>
      <c r="AB5" s="212" t="s">
        <v>421</v>
      </c>
      <c r="AC5" s="212" t="s">
        <v>422</v>
      </c>
      <c r="AD5" s="212" t="s">
        <v>423</v>
      </c>
      <c r="AE5" s="212" t="s">
        <v>424</v>
      </c>
      <c r="AF5" s="212" t="s">
        <v>425</v>
      </c>
      <c r="AG5" s="212" t="s">
        <v>426</v>
      </c>
      <c r="AH5" s="212" t="s">
        <v>427</v>
      </c>
      <c r="AI5" s="212" t="s">
        <v>428</v>
      </c>
      <c r="AJ5" s="212" t="s">
        <v>429</v>
      </c>
      <c r="AK5" s="212" t="s">
        <v>430</v>
      </c>
      <c r="AL5" s="212" t="s">
        <v>431</v>
      </c>
      <c r="AM5" s="212" t="s">
        <v>432</v>
      </c>
      <c r="AN5" s="212" t="s">
        <v>433</v>
      </c>
      <c r="AO5" s="212" t="s">
        <v>434</v>
      </c>
      <c r="AP5" s="212" t="s">
        <v>6053</v>
      </c>
      <c r="AQ5" s="212" t="s">
        <v>6054</v>
      </c>
      <c r="AR5" s="212" t="s">
        <v>6352</v>
      </c>
      <c r="AS5" s="212" t="s">
        <v>6353</v>
      </c>
      <c r="AT5" s="212"/>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34" x14ac:dyDescent="0.2">
      <c r="A11" s="222" t="s">
        <v>217</v>
      </c>
      <c r="B11" s="227" t="s">
        <v>435</v>
      </c>
      <c r="C11" s="227" t="s">
        <v>436</v>
      </c>
      <c r="D11" s="227" t="s">
        <v>437</v>
      </c>
      <c r="E11" s="227" t="s">
        <v>438</v>
      </c>
      <c r="F11" s="227" t="s">
        <v>439</v>
      </c>
      <c r="G11" s="227" t="s">
        <v>440</v>
      </c>
      <c r="H11" s="227" t="s">
        <v>441</v>
      </c>
      <c r="I11" s="227" t="s">
        <v>442</v>
      </c>
      <c r="J11" s="227" t="s">
        <v>443</v>
      </c>
      <c r="K11" s="227" t="s">
        <v>444</v>
      </c>
      <c r="L11" s="227" t="s">
        <v>445</v>
      </c>
      <c r="M11" s="227" t="s">
        <v>446</v>
      </c>
      <c r="N11" s="227" t="s">
        <v>447</v>
      </c>
      <c r="O11" s="227" t="s">
        <v>448</v>
      </c>
      <c r="P11" s="227" t="s">
        <v>449</v>
      </c>
      <c r="Q11" s="227" t="s">
        <v>450</v>
      </c>
      <c r="R11" s="227" t="s">
        <v>451</v>
      </c>
      <c r="S11" s="227" t="s">
        <v>452</v>
      </c>
      <c r="T11" s="227" t="s">
        <v>453</v>
      </c>
      <c r="U11" s="227" t="s">
        <v>454</v>
      </c>
      <c r="V11" s="227" t="s">
        <v>455</v>
      </c>
      <c r="W11" s="227" t="s">
        <v>456</v>
      </c>
      <c r="X11" s="227" t="s">
        <v>457</v>
      </c>
      <c r="Y11" s="227" t="s">
        <v>458</v>
      </c>
      <c r="Z11" s="227" t="s">
        <v>459</v>
      </c>
      <c r="AA11" s="227" t="s">
        <v>460</v>
      </c>
      <c r="AB11" s="227" t="s">
        <v>461</v>
      </c>
      <c r="AC11" s="227" t="s">
        <v>462</v>
      </c>
      <c r="AD11" s="227" t="s">
        <v>463</v>
      </c>
      <c r="AE11" s="227" t="s">
        <v>464</v>
      </c>
      <c r="AF11" s="227" t="s">
        <v>465</v>
      </c>
      <c r="AG11" s="227" t="s">
        <v>466</v>
      </c>
      <c r="AH11" s="227" t="s">
        <v>467</v>
      </c>
      <c r="AI11" s="227" t="s">
        <v>468</v>
      </c>
      <c r="AJ11" s="227" t="s">
        <v>469</v>
      </c>
      <c r="AK11" s="227" t="s">
        <v>470</v>
      </c>
      <c r="AL11" s="227" t="s">
        <v>471</v>
      </c>
      <c r="AM11" s="227" t="s">
        <v>472</v>
      </c>
      <c r="AN11" s="227" t="s">
        <v>473</v>
      </c>
      <c r="AO11" s="227" t="s">
        <v>474</v>
      </c>
      <c r="AP11" s="227" t="s">
        <v>6055</v>
      </c>
      <c r="AQ11" s="227" t="s">
        <v>6056</v>
      </c>
      <c r="AR11" s="227" t="s">
        <v>6354</v>
      </c>
      <c r="AS11" s="227" t="s">
        <v>6355</v>
      </c>
      <c r="AT11" s="227"/>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34" x14ac:dyDescent="0.2">
      <c r="A12" s="217" t="s">
        <v>288</v>
      </c>
      <c r="B12" s="227" t="s">
        <v>475</v>
      </c>
      <c r="C12" s="227" t="s">
        <v>476</v>
      </c>
      <c r="D12" s="227" t="s">
        <v>477</v>
      </c>
      <c r="E12" s="227" t="s">
        <v>478</v>
      </c>
      <c r="F12" s="227" t="s">
        <v>479</v>
      </c>
      <c r="G12" s="227" t="s">
        <v>480</v>
      </c>
      <c r="H12" s="227" t="s">
        <v>481</v>
      </c>
      <c r="I12" s="227" t="s">
        <v>482</v>
      </c>
      <c r="J12" s="227" t="s">
        <v>483</v>
      </c>
      <c r="K12" s="227" t="s">
        <v>484</v>
      </c>
      <c r="L12" s="227" t="s">
        <v>485</v>
      </c>
      <c r="M12" s="227" t="s">
        <v>486</v>
      </c>
      <c r="N12" s="227" t="s">
        <v>487</v>
      </c>
      <c r="O12" s="227" t="s">
        <v>488</v>
      </c>
      <c r="P12" s="227" t="s">
        <v>489</v>
      </c>
      <c r="Q12" s="227" t="s">
        <v>490</v>
      </c>
      <c r="R12" s="227" t="s">
        <v>491</v>
      </c>
      <c r="S12" s="227" t="s">
        <v>492</v>
      </c>
      <c r="T12" s="227" t="s">
        <v>493</v>
      </c>
      <c r="U12" s="227" t="s">
        <v>494</v>
      </c>
      <c r="V12" s="227" t="s">
        <v>495</v>
      </c>
      <c r="W12" s="227" t="s">
        <v>496</v>
      </c>
      <c r="X12" s="227" t="s">
        <v>497</v>
      </c>
      <c r="Y12" s="227" t="s">
        <v>498</v>
      </c>
      <c r="Z12" s="227" t="s">
        <v>499</v>
      </c>
      <c r="AA12" s="227" t="s">
        <v>500</v>
      </c>
      <c r="AB12" s="227" t="s">
        <v>501</v>
      </c>
      <c r="AC12" s="227" t="s">
        <v>502</v>
      </c>
      <c r="AD12" s="227" t="s">
        <v>503</v>
      </c>
      <c r="AE12" s="227" t="s">
        <v>504</v>
      </c>
      <c r="AF12" s="227" t="s">
        <v>505</v>
      </c>
      <c r="AG12" s="227" t="s">
        <v>506</v>
      </c>
      <c r="AH12" s="227" t="s">
        <v>507</v>
      </c>
      <c r="AI12" s="227" t="s">
        <v>508</v>
      </c>
      <c r="AJ12" s="227" t="s">
        <v>509</v>
      </c>
      <c r="AK12" s="227" t="s">
        <v>510</v>
      </c>
      <c r="AL12" s="227" t="s">
        <v>511</v>
      </c>
      <c r="AM12" s="227" t="s">
        <v>512</v>
      </c>
      <c r="AN12" s="227" t="s">
        <v>513</v>
      </c>
      <c r="AO12" s="227" t="s">
        <v>514</v>
      </c>
      <c r="AP12" s="227" t="s">
        <v>6057</v>
      </c>
      <c r="AQ12" s="227" t="s">
        <v>6058</v>
      </c>
      <c r="AR12" s="227" t="s">
        <v>6356</v>
      </c>
      <c r="AS12" s="227" t="s">
        <v>6357</v>
      </c>
      <c r="AT12" s="227"/>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34" x14ac:dyDescent="0.2">
      <c r="A13" s="217" t="s">
        <v>289</v>
      </c>
      <c r="B13" s="227" t="s">
        <v>515</v>
      </c>
      <c r="C13" s="227" t="s">
        <v>516</v>
      </c>
      <c r="D13" s="227" t="s">
        <v>517</v>
      </c>
      <c r="E13" s="227" t="s">
        <v>518</v>
      </c>
      <c r="F13" s="227" t="s">
        <v>519</v>
      </c>
      <c r="G13" s="227" t="s">
        <v>520</v>
      </c>
      <c r="H13" s="227" t="s">
        <v>521</v>
      </c>
      <c r="I13" s="227" t="s">
        <v>522</v>
      </c>
      <c r="J13" s="227" t="s">
        <v>523</v>
      </c>
      <c r="K13" s="227" t="s">
        <v>524</v>
      </c>
      <c r="L13" s="227" t="s">
        <v>525</v>
      </c>
      <c r="M13" s="227" t="s">
        <v>526</v>
      </c>
      <c r="N13" s="227" t="s">
        <v>527</v>
      </c>
      <c r="O13" s="227" t="s">
        <v>528</v>
      </c>
      <c r="P13" s="227" t="s">
        <v>529</v>
      </c>
      <c r="Q13" s="227" t="s">
        <v>530</v>
      </c>
      <c r="R13" s="227" t="s">
        <v>531</v>
      </c>
      <c r="S13" s="227" t="s">
        <v>532</v>
      </c>
      <c r="T13" s="227" t="s">
        <v>533</v>
      </c>
      <c r="U13" s="227" t="s">
        <v>534</v>
      </c>
      <c r="V13" s="227" t="s">
        <v>535</v>
      </c>
      <c r="W13" s="227" t="s">
        <v>536</v>
      </c>
      <c r="X13" s="227" t="s">
        <v>537</v>
      </c>
      <c r="Y13" s="227" t="s">
        <v>538</v>
      </c>
      <c r="Z13" s="227" t="s">
        <v>539</v>
      </c>
      <c r="AA13" s="227" t="s">
        <v>540</v>
      </c>
      <c r="AB13" s="227" t="s">
        <v>541</v>
      </c>
      <c r="AC13" s="227" t="s">
        <v>542</v>
      </c>
      <c r="AD13" s="227" t="s">
        <v>543</v>
      </c>
      <c r="AE13" s="227" t="s">
        <v>544</v>
      </c>
      <c r="AF13" s="227" t="s">
        <v>545</v>
      </c>
      <c r="AG13" s="227" t="s">
        <v>546</v>
      </c>
      <c r="AH13" s="227" t="s">
        <v>547</v>
      </c>
      <c r="AI13" s="227" t="s">
        <v>548</v>
      </c>
      <c r="AJ13" s="227" t="s">
        <v>549</v>
      </c>
      <c r="AK13" s="227" t="s">
        <v>550</v>
      </c>
      <c r="AL13" s="227" t="s">
        <v>551</v>
      </c>
      <c r="AM13" s="227" t="s">
        <v>552</v>
      </c>
      <c r="AN13" s="227" t="s">
        <v>553</v>
      </c>
      <c r="AO13" s="227" t="s">
        <v>554</v>
      </c>
      <c r="AP13" s="227" t="s">
        <v>6059</v>
      </c>
      <c r="AQ13" s="227" t="s">
        <v>6060</v>
      </c>
      <c r="AR13" s="227" t="s">
        <v>6358</v>
      </c>
      <c r="AS13" s="227" t="s">
        <v>6359</v>
      </c>
      <c r="AT13" s="227"/>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34" x14ac:dyDescent="0.2">
      <c r="A14" s="217" t="s">
        <v>290</v>
      </c>
      <c r="B14" s="227" t="s">
        <v>555</v>
      </c>
      <c r="C14" s="227" t="s">
        <v>556</v>
      </c>
      <c r="D14" s="227" t="s">
        <v>557</v>
      </c>
      <c r="E14" s="227" t="s">
        <v>558</v>
      </c>
      <c r="F14" s="227" t="s">
        <v>559</v>
      </c>
      <c r="G14" s="227" t="s">
        <v>560</v>
      </c>
      <c r="H14" s="227" t="s">
        <v>561</v>
      </c>
      <c r="I14" s="227" t="s">
        <v>562</v>
      </c>
      <c r="J14" s="227" t="s">
        <v>563</v>
      </c>
      <c r="K14" s="227" t="s">
        <v>564</v>
      </c>
      <c r="L14" s="227" t="s">
        <v>565</v>
      </c>
      <c r="M14" s="227" t="s">
        <v>566</v>
      </c>
      <c r="N14" s="227" t="s">
        <v>567</v>
      </c>
      <c r="O14" s="227" t="s">
        <v>568</v>
      </c>
      <c r="P14" s="227" t="s">
        <v>569</v>
      </c>
      <c r="Q14" s="227" t="s">
        <v>570</v>
      </c>
      <c r="R14" s="227" t="s">
        <v>571</v>
      </c>
      <c r="S14" s="227" t="s">
        <v>572</v>
      </c>
      <c r="T14" s="227" t="s">
        <v>573</v>
      </c>
      <c r="U14" s="227" t="s">
        <v>574</v>
      </c>
      <c r="V14" s="227" t="s">
        <v>575</v>
      </c>
      <c r="W14" s="227" t="s">
        <v>576</v>
      </c>
      <c r="X14" s="227" t="s">
        <v>577</v>
      </c>
      <c r="Y14" s="227" t="s">
        <v>578</v>
      </c>
      <c r="Z14" s="227" t="s">
        <v>579</v>
      </c>
      <c r="AA14" s="227" t="s">
        <v>580</v>
      </c>
      <c r="AB14" s="227" t="s">
        <v>581</v>
      </c>
      <c r="AC14" s="227" t="s">
        <v>582</v>
      </c>
      <c r="AD14" s="227" t="s">
        <v>583</v>
      </c>
      <c r="AE14" s="227" t="s">
        <v>584</v>
      </c>
      <c r="AF14" s="227" t="s">
        <v>585</v>
      </c>
      <c r="AG14" s="227" t="s">
        <v>586</v>
      </c>
      <c r="AH14" s="227" t="s">
        <v>587</v>
      </c>
      <c r="AI14" s="227" t="s">
        <v>588</v>
      </c>
      <c r="AJ14" s="227" t="s">
        <v>589</v>
      </c>
      <c r="AK14" s="227" t="s">
        <v>590</v>
      </c>
      <c r="AL14" s="227" t="s">
        <v>591</v>
      </c>
      <c r="AM14" s="227" t="s">
        <v>592</v>
      </c>
      <c r="AN14" s="227" t="s">
        <v>593</v>
      </c>
      <c r="AO14" s="227" t="s">
        <v>594</v>
      </c>
      <c r="AP14" s="227" t="s">
        <v>6061</v>
      </c>
      <c r="AQ14" s="227" t="s">
        <v>6062</v>
      </c>
      <c r="AR14" s="227" t="s">
        <v>6360</v>
      </c>
      <c r="AS14" s="227" t="s">
        <v>6361</v>
      </c>
      <c r="AT14" s="227"/>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34" x14ac:dyDescent="0.2">
      <c r="A15" s="217" t="s">
        <v>291</v>
      </c>
      <c r="B15" s="227" t="s">
        <v>595</v>
      </c>
      <c r="C15" s="227" t="s">
        <v>596</v>
      </c>
      <c r="D15" s="227" t="s">
        <v>597</v>
      </c>
      <c r="E15" s="227" t="s">
        <v>598</v>
      </c>
      <c r="F15" s="227" t="s">
        <v>599</v>
      </c>
      <c r="G15" s="227" t="s">
        <v>600</v>
      </c>
      <c r="H15" s="227" t="s">
        <v>601</v>
      </c>
      <c r="I15" s="227" t="s">
        <v>602</v>
      </c>
      <c r="J15" s="227" t="s">
        <v>603</v>
      </c>
      <c r="K15" s="227" t="s">
        <v>604</v>
      </c>
      <c r="L15" s="227" t="s">
        <v>605</v>
      </c>
      <c r="M15" s="227" t="s">
        <v>606</v>
      </c>
      <c r="N15" s="227" t="s">
        <v>607</v>
      </c>
      <c r="O15" s="227" t="s">
        <v>608</v>
      </c>
      <c r="P15" s="227" t="s">
        <v>609</v>
      </c>
      <c r="Q15" s="227" t="s">
        <v>610</v>
      </c>
      <c r="R15" s="227" t="s">
        <v>611</v>
      </c>
      <c r="S15" s="227" t="s">
        <v>612</v>
      </c>
      <c r="T15" s="227" t="s">
        <v>613</v>
      </c>
      <c r="U15" s="227" t="s">
        <v>614</v>
      </c>
      <c r="V15" s="227" t="s">
        <v>615</v>
      </c>
      <c r="W15" s="227" t="s">
        <v>616</v>
      </c>
      <c r="X15" s="227" t="s">
        <v>617</v>
      </c>
      <c r="Y15" s="227" t="s">
        <v>618</v>
      </c>
      <c r="Z15" s="227" t="s">
        <v>619</v>
      </c>
      <c r="AA15" s="227" t="s">
        <v>620</v>
      </c>
      <c r="AB15" s="227" t="s">
        <v>621</v>
      </c>
      <c r="AC15" s="227" t="s">
        <v>622</v>
      </c>
      <c r="AD15" s="227" t="s">
        <v>623</v>
      </c>
      <c r="AE15" s="227" t="s">
        <v>624</v>
      </c>
      <c r="AF15" s="227" t="s">
        <v>625</v>
      </c>
      <c r="AG15" s="227" t="s">
        <v>626</v>
      </c>
      <c r="AH15" s="227" t="s">
        <v>627</v>
      </c>
      <c r="AI15" s="227" t="s">
        <v>628</v>
      </c>
      <c r="AJ15" s="227" t="s">
        <v>629</v>
      </c>
      <c r="AK15" s="227" t="s">
        <v>630</v>
      </c>
      <c r="AL15" s="227" t="s">
        <v>631</v>
      </c>
      <c r="AM15" s="227" t="s">
        <v>632</v>
      </c>
      <c r="AN15" s="227" t="s">
        <v>633</v>
      </c>
      <c r="AO15" s="227" t="s">
        <v>634</v>
      </c>
      <c r="AP15" s="227" t="s">
        <v>6063</v>
      </c>
      <c r="AQ15" s="227" t="s">
        <v>6064</v>
      </c>
      <c r="AR15" s="227" t="s">
        <v>6362</v>
      </c>
      <c r="AS15" s="227" t="s">
        <v>6363</v>
      </c>
      <c r="AT15" s="227"/>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4" x14ac:dyDescent="0.2">
      <c r="A16" s="218" t="s">
        <v>292</v>
      </c>
      <c r="B16" s="227" t="s">
        <v>635</v>
      </c>
      <c r="C16" s="227" t="s">
        <v>636</v>
      </c>
      <c r="D16" s="227" t="s">
        <v>637</v>
      </c>
      <c r="E16" s="227" t="s">
        <v>638</v>
      </c>
      <c r="F16" s="227" t="s">
        <v>639</v>
      </c>
      <c r="G16" s="227" t="s">
        <v>640</v>
      </c>
      <c r="H16" s="227" t="s">
        <v>641</v>
      </c>
      <c r="I16" s="227" t="s">
        <v>642</v>
      </c>
      <c r="J16" s="227" t="s">
        <v>643</v>
      </c>
      <c r="K16" s="227" t="s">
        <v>644</v>
      </c>
      <c r="L16" s="227" t="s">
        <v>645</v>
      </c>
      <c r="M16" s="227" t="s">
        <v>646</v>
      </c>
      <c r="N16" s="227" t="s">
        <v>647</v>
      </c>
      <c r="O16" s="227" t="s">
        <v>648</v>
      </c>
      <c r="P16" s="227" t="s">
        <v>649</v>
      </c>
      <c r="Q16" s="227" t="s">
        <v>650</v>
      </c>
      <c r="R16" s="227" t="s">
        <v>651</v>
      </c>
      <c r="S16" s="227" t="s">
        <v>652</v>
      </c>
      <c r="T16" s="227" t="s">
        <v>653</v>
      </c>
      <c r="U16" s="227" t="s">
        <v>654</v>
      </c>
      <c r="V16" s="227" t="s">
        <v>655</v>
      </c>
      <c r="W16" s="227" t="s">
        <v>656</v>
      </c>
      <c r="X16" s="227" t="s">
        <v>657</v>
      </c>
      <c r="Y16" s="227" t="s">
        <v>658</v>
      </c>
      <c r="Z16" s="227" t="s">
        <v>659</v>
      </c>
      <c r="AA16" s="227" t="s">
        <v>660</v>
      </c>
      <c r="AB16" s="227" t="s">
        <v>661</v>
      </c>
      <c r="AC16" s="227" t="s">
        <v>662</v>
      </c>
      <c r="AD16" s="227" t="s">
        <v>663</v>
      </c>
      <c r="AE16" s="227" t="s">
        <v>664</v>
      </c>
      <c r="AF16" s="227" t="s">
        <v>665</v>
      </c>
      <c r="AG16" s="227" t="s">
        <v>666</v>
      </c>
      <c r="AH16" s="227" t="s">
        <v>667</v>
      </c>
      <c r="AI16" s="227" t="s">
        <v>668</v>
      </c>
      <c r="AJ16" s="227" t="s">
        <v>669</v>
      </c>
      <c r="AK16" s="227" t="s">
        <v>670</v>
      </c>
      <c r="AL16" s="227" t="s">
        <v>671</v>
      </c>
      <c r="AM16" s="227" t="s">
        <v>672</v>
      </c>
      <c r="AN16" s="227" t="s">
        <v>673</v>
      </c>
      <c r="AO16" s="227" t="s">
        <v>674</v>
      </c>
      <c r="AP16" s="227" t="s">
        <v>6065</v>
      </c>
      <c r="AQ16" s="227" t="s">
        <v>6066</v>
      </c>
      <c r="AR16" s="227" t="s">
        <v>6364</v>
      </c>
      <c r="AS16" s="227" t="s">
        <v>6365</v>
      </c>
      <c r="AT16" s="227"/>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4" x14ac:dyDescent="0.2">
      <c r="A17" s="218" t="s">
        <v>293</v>
      </c>
      <c r="B17" s="227" t="s">
        <v>675</v>
      </c>
      <c r="C17" s="227" t="s">
        <v>676</v>
      </c>
      <c r="D17" s="227" t="s">
        <v>677</v>
      </c>
      <c r="E17" s="227" t="s">
        <v>678</v>
      </c>
      <c r="F17" s="227" t="s">
        <v>679</v>
      </c>
      <c r="G17" s="227" t="s">
        <v>680</v>
      </c>
      <c r="H17" s="227" t="s">
        <v>681</v>
      </c>
      <c r="I17" s="227" t="s">
        <v>682</v>
      </c>
      <c r="J17" s="227" t="s">
        <v>683</v>
      </c>
      <c r="K17" s="227" t="s">
        <v>684</v>
      </c>
      <c r="L17" s="227" t="s">
        <v>685</v>
      </c>
      <c r="M17" s="227" t="s">
        <v>686</v>
      </c>
      <c r="N17" s="227" t="s">
        <v>687</v>
      </c>
      <c r="O17" s="227" t="s">
        <v>688</v>
      </c>
      <c r="P17" s="227" t="s">
        <v>689</v>
      </c>
      <c r="Q17" s="227" t="s">
        <v>690</v>
      </c>
      <c r="R17" s="227" t="s">
        <v>691</v>
      </c>
      <c r="S17" s="227" t="s">
        <v>692</v>
      </c>
      <c r="T17" s="227" t="s">
        <v>693</v>
      </c>
      <c r="U17" s="227" t="s">
        <v>694</v>
      </c>
      <c r="V17" s="227" t="s">
        <v>695</v>
      </c>
      <c r="W17" s="227" t="s">
        <v>696</v>
      </c>
      <c r="X17" s="227" t="s">
        <v>697</v>
      </c>
      <c r="Y17" s="227" t="s">
        <v>698</v>
      </c>
      <c r="Z17" s="227" t="s">
        <v>699</v>
      </c>
      <c r="AA17" s="227" t="s">
        <v>700</v>
      </c>
      <c r="AB17" s="227" t="s">
        <v>701</v>
      </c>
      <c r="AC17" s="227" t="s">
        <v>702</v>
      </c>
      <c r="AD17" s="227" t="s">
        <v>703</v>
      </c>
      <c r="AE17" s="227" t="s">
        <v>704</v>
      </c>
      <c r="AF17" s="227" t="s">
        <v>705</v>
      </c>
      <c r="AG17" s="227" t="s">
        <v>706</v>
      </c>
      <c r="AH17" s="227" t="s">
        <v>707</v>
      </c>
      <c r="AI17" s="227" t="s">
        <v>708</v>
      </c>
      <c r="AJ17" s="227" t="s">
        <v>709</v>
      </c>
      <c r="AK17" s="227" t="s">
        <v>710</v>
      </c>
      <c r="AL17" s="227" t="s">
        <v>711</v>
      </c>
      <c r="AM17" s="227" t="s">
        <v>712</v>
      </c>
      <c r="AN17" s="227" t="s">
        <v>713</v>
      </c>
      <c r="AO17" s="227" t="s">
        <v>714</v>
      </c>
      <c r="AP17" s="227" t="s">
        <v>6067</v>
      </c>
      <c r="AQ17" s="227" t="s">
        <v>6068</v>
      </c>
      <c r="AR17" s="227" t="s">
        <v>6366</v>
      </c>
      <c r="AS17" s="227" t="s">
        <v>6367</v>
      </c>
      <c r="AT17" s="227"/>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4" x14ac:dyDescent="0.2">
      <c r="A18" s="218" t="s">
        <v>294</v>
      </c>
      <c r="B18" s="227" t="s">
        <v>715</v>
      </c>
      <c r="C18" s="227" t="s">
        <v>716</v>
      </c>
      <c r="D18" s="227" t="s">
        <v>717</v>
      </c>
      <c r="E18" s="227" t="s">
        <v>718</v>
      </c>
      <c r="F18" s="227" t="s">
        <v>719</v>
      </c>
      <c r="G18" s="227" t="s">
        <v>720</v>
      </c>
      <c r="H18" s="227" t="s">
        <v>721</v>
      </c>
      <c r="I18" s="227" t="s">
        <v>722</v>
      </c>
      <c r="J18" s="227" t="s">
        <v>723</v>
      </c>
      <c r="K18" s="227" t="s">
        <v>724</v>
      </c>
      <c r="L18" s="227" t="s">
        <v>725</v>
      </c>
      <c r="M18" s="227" t="s">
        <v>726</v>
      </c>
      <c r="N18" s="227" t="s">
        <v>727</v>
      </c>
      <c r="O18" s="227" t="s">
        <v>728</v>
      </c>
      <c r="P18" s="227" t="s">
        <v>729</v>
      </c>
      <c r="Q18" s="227" t="s">
        <v>730</v>
      </c>
      <c r="R18" s="227" t="s">
        <v>731</v>
      </c>
      <c r="S18" s="227" t="s">
        <v>732</v>
      </c>
      <c r="T18" s="227" t="s">
        <v>733</v>
      </c>
      <c r="U18" s="227" t="s">
        <v>734</v>
      </c>
      <c r="V18" s="227" t="s">
        <v>735</v>
      </c>
      <c r="W18" s="227" t="s">
        <v>736</v>
      </c>
      <c r="X18" s="227" t="s">
        <v>737</v>
      </c>
      <c r="Y18" s="227" t="s">
        <v>738</v>
      </c>
      <c r="Z18" s="227" t="s">
        <v>739</v>
      </c>
      <c r="AA18" s="227" t="s">
        <v>740</v>
      </c>
      <c r="AB18" s="227" t="s">
        <v>741</v>
      </c>
      <c r="AC18" s="227" t="s">
        <v>742</v>
      </c>
      <c r="AD18" s="227" t="s">
        <v>743</v>
      </c>
      <c r="AE18" s="227" t="s">
        <v>744</v>
      </c>
      <c r="AF18" s="227" t="s">
        <v>745</v>
      </c>
      <c r="AG18" s="227" t="s">
        <v>746</v>
      </c>
      <c r="AH18" s="227" t="s">
        <v>747</v>
      </c>
      <c r="AI18" s="227" t="s">
        <v>748</v>
      </c>
      <c r="AJ18" s="227" t="s">
        <v>749</v>
      </c>
      <c r="AK18" s="227" t="s">
        <v>750</v>
      </c>
      <c r="AL18" s="227" t="s">
        <v>751</v>
      </c>
      <c r="AM18" s="227" t="s">
        <v>752</v>
      </c>
      <c r="AN18" s="227" t="s">
        <v>753</v>
      </c>
      <c r="AO18" s="227" t="s">
        <v>754</v>
      </c>
      <c r="AP18" s="227" t="s">
        <v>6069</v>
      </c>
      <c r="AQ18" s="227" t="s">
        <v>6070</v>
      </c>
      <c r="AR18" s="227" t="s">
        <v>6368</v>
      </c>
      <c r="AS18" s="227" t="s">
        <v>6369</v>
      </c>
      <c r="AT18" s="227"/>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4" x14ac:dyDescent="0.2">
      <c r="A19" s="218" t="s">
        <v>295</v>
      </c>
      <c r="B19" s="227" t="s">
        <v>755</v>
      </c>
      <c r="C19" s="227" t="s">
        <v>756</v>
      </c>
      <c r="D19" s="227" t="s">
        <v>757</v>
      </c>
      <c r="E19" s="227" t="s">
        <v>758</v>
      </c>
      <c r="F19" s="227" t="s">
        <v>759</v>
      </c>
      <c r="G19" s="227" t="s">
        <v>760</v>
      </c>
      <c r="H19" s="227" t="s">
        <v>761</v>
      </c>
      <c r="I19" s="227" t="s">
        <v>762</v>
      </c>
      <c r="J19" s="227" t="s">
        <v>763</v>
      </c>
      <c r="K19" s="227" t="s">
        <v>764</v>
      </c>
      <c r="L19" s="227" t="s">
        <v>765</v>
      </c>
      <c r="M19" s="227" t="s">
        <v>766</v>
      </c>
      <c r="N19" s="227" t="s">
        <v>767</v>
      </c>
      <c r="O19" s="227" t="s">
        <v>768</v>
      </c>
      <c r="P19" s="227" t="s">
        <v>769</v>
      </c>
      <c r="Q19" s="227" t="s">
        <v>770</v>
      </c>
      <c r="R19" s="227" t="s">
        <v>771</v>
      </c>
      <c r="S19" s="227" t="s">
        <v>772</v>
      </c>
      <c r="T19" s="227" t="s">
        <v>773</v>
      </c>
      <c r="U19" s="227" t="s">
        <v>774</v>
      </c>
      <c r="V19" s="227" t="s">
        <v>775</v>
      </c>
      <c r="W19" s="227" t="s">
        <v>776</v>
      </c>
      <c r="X19" s="227" t="s">
        <v>777</v>
      </c>
      <c r="Y19" s="227" t="s">
        <v>778</v>
      </c>
      <c r="Z19" s="227" t="s">
        <v>779</v>
      </c>
      <c r="AA19" s="227" t="s">
        <v>780</v>
      </c>
      <c r="AB19" s="227" t="s">
        <v>781</v>
      </c>
      <c r="AC19" s="227" t="s">
        <v>782</v>
      </c>
      <c r="AD19" s="227" t="s">
        <v>783</v>
      </c>
      <c r="AE19" s="227" t="s">
        <v>784</v>
      </c>
      <c r="AF19" s="227" t="s">
        <v>785</v>
      </c>
      <c r="AG19" s="227" t="s">
        <v>786</v>
      </c>
      <c r="AH19" s="227" t="s">
        <v>787</v>
      </c>
      <c r="AI19" s="227" t="s">
        <v>788</v>
      </c>
      <c r="AJ19" s="227" t="s">
        <v>789</v>
      </c>
      <c r="AK19" s="227" t="s">
        <v>790</v>
      </c>
      <c r="AL19" s="227" t="s">
        <v>791</v>
      </c>
      <c r="AM19" s="227" t="s">
        <v>792</v>
      </c>
      <c r="AN19" s="227" t="s">
        <v>793</v>
      </c>
      <c r="AO19" s="227" t="s">
        <v>794</v>
      </c>
      <c r="AP19" s="227" t="s">
        <v>6071</v>
      </c>
      <c r="AQ19" s="227" t="s">
        <v>6072</v>
      </c>
      <c r="AR19" s="227" t="s">
        <v>6370</v>
      </c>
      <c r="AS19" s="227" t="s">
        <v>6371</v>
      </c>
      <c r="AT19" s="227"/>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4" x14ac:dyDescent="0.2">
      <c r="A20" s="219" t="s">
        <v>296</v>
      </c>
      <c r="B20" s="227" t="s">
        <v>795</v>
      </c>
      <c r="C20" s="227" t="s">
        <v>796</v>
      </c>
      <c r="D20" s="227" t="s">
        <v>797</v>
      </c>
      <c r="E20" s="227" t="s">
        <v>798</v>
      </c>
      <c r="F20" s="227" t="s">
        <v>799</v>
      </c>
      <c r="G20" s="227" t="s">
        <v>800</v>
      </c>
      <c r="H20" s="227" t="s">
        <v>801</v>
      </c>
      <c r="I20" s="227" t="s">
        <v>802</v>
      </c>
      <c r="J20" s="227" t="s">
        <v>803</v>
      </c>
      <c r="K20" s="227" t="s">
        <v>804</v>
      </c>
      <c r="L20" s="227" t="s">
        <v>805</v>
      </c>
      <c r="M20" s="227" t="s">
        <v>806</v>
      </c>
      <c r="N20" s="227" t="s">
        <v>807</v>
      </c>
      <c r="O20" s="227" t="s">
        <v>808</v>
      </c>
      <c r="P20" s="227" t="s">
        <v>809</v>
      </c>
      <c r="Q20" s="227" t="s">
        <v>810</v>
      </c>
      <c r="R20" s="227" t="s">
        <v>811</v>
      </c>
      <c r="S20" s="227" t="s">
        <v>812</v>
      </c>
      <c r="T20" s="227" t="s">
        <v>813</v>
      </c>
      <c r="U20" s="227" t="s">
        <v>814</v>
      </c>
      <c r="V20" s="227" t="s">
        <v>815</v>
      </c>
      <c r="W20" s="227" t="s">
        <v>816</v>
      </c>
      <c r="X20" s="227" t="s">
        <v>817</v>
      </c>
      <c r="Y20" s="227" t="s">
        <v>818</v>
      </c>
      <c r="Z20" s="227" t="s">
        <v>819</v>
      </c>
      <c r="AA20" s="227" t="s">
        <v>820</v>
      </c>
      <c r="AB20" s="227" t="s">
        <v>821</v>
      </c>
      <c r="AC20" s="227" t="s">
        <v>822</v>
      </c>
      <c r="AD20" s="227" t="s">
        <v>823</v>
      </c>
      <c r="AE20" s="227" t="s">
        <v>824</v>
      </c>
      <c r="AF20" s="227" t="s">
        <v>825</v>
      </c>
      <c r="AG20" s="227" t="s">
        <v>826</v>
      </c>
      <c r="AH20" s="227" t="s">
        <v>827</v>
      </c>
      <c r="AI20" s="227" t="s">
        <v>828</v>
      </c>
      <c r="AJ20" s="227" t="s">
        <v>829</v>
      </c>
      <c r="AK20" s="227" t="s">
        <v>830</v>
      </c>
      <c r="AL20" s="227" t="s">
        <v>831</v>
      </c>
      <c r="AM20" s="227" t="s">
        <v>832</v>
      </c>
      <c r="AN20" s="227" t="s">
        <v>833</v>
      </c>
      <c r="AO20" s="227" t="s">
        <v>834</v>
      </c>
      <c r="AP20" s="227" t="s">
        <v>6073</v>
      </c>
      <c r="AQ20" s="227" t="s">
        <v>6074</v>
      </c>
      <c r="AR20" s="227" t="s">
        <v>6372</v>
      </c>
      <c r="AS20" s="227" t="s">
        <v>6373</v>
      </c>
      <c r="AT20" s="227"/>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4" x14ac:dyDescent="0.2">
      <c r="A21" s="219" t="s">
        <v>297</v>
      </c>
      <c r="B21" s="227" t="s">
        <v>835</v>
      </c>
      <c r="C21" s="227" t="s">
        <v>836</v>
      </c>
      <c r="D21" s="227" t="s">
        <v>837</v>
      </c>
      <c r="E21" s="227" t="s">
        <v>838</v>
      </c>
      <c r="F21" s="227" t="s">
        <v>839</v>
      </c>
      <c r="G21" s="227" t="s">
        <v>840</v>
      </c>
      <c r="H21" s="227" t="s">
        <v>841</v>
      </c>
      <c r="I21" s="227" t="s">
        <v>842</v>
      </c>
      <c r="J21" s="227" t="s">
        <v>843</v>
      </c>
      <c r="K21" s="227" t="s">
        <v>844</v>
      </c>
      <c r="L21" s="227" t="s">
        <v>845</v>
      </c>
      <c r="M21" s="227" t="s">
        <v>846</v>
      </c>
      <c r="N21" s="227" t="s">
        <v>847</v>
      </c>
      <c r="O21" s="227" t="s">
        <v>848</v>
      </c>
      <c r="P21" s="227" t="s">
        <v>849</v>
      </c>
      <c r="Q21" s="227" t="s">
        <v>850</v>
      </c>
      <c r="R21" s="227" t="s">
        <v>851</v>
      </c>
      <c r="S21" s="227" t="s">
        <v>852</v>
      </c>
      <c r="T21" s="227" t="s">
        <v>853</v>
      </c>
      <c r="U21" s="227" t="s">
        <v>854</v>
      </c>
      <c r="V21" s="227" t="s">
        <v>855</v>
      </c>
      <c r="W21" s="227" t="s">
        <v>856</v>
      </c>
      <c r="X21" s="227" t="s">
        <v>857</v>
      </c>
      <c r="Y21" s="227" t="s">
        <v>858</v>
      </c>
      <c r="Z21" s="227" t="s">
        <v>859</v>
      </c>
      <c r="AA21" s="227" t="s">
        <v>860</v>
      </c>
      <c r="AB21" s="227" t="s">
        <v>861</v>
      </c>
      <c r="AC21" s="227" t="s">
        <v>862</v>
      </c>
      <c r="AD21" s="227" t="s">
        <v>863</v>
      </c>
      <c r="AE21" s="227" t="s">
        <v>864</v>
      </c>
      <c r="AF21" s="227" t="s">
        <v>865</v>
      </c>
      <c r="AG21" s="227" t="s">
        <v>866</v>
      </c>
      <c r="AH21" s="227" t="s">
        <v>867</v>
      </c>
      <c r="AI21" s="227" t="s">
        <v>868</v>
      </c>
      <c r="AJ21" s="227" t="s">
        <v>869</v>
      </c>
      <c r="AK21" s="227" t="s">
        <v>870</v>
      </c>
      <c r="AL21" s="227" t="s">
        <v>871</v>
      </c>
      <c r="AM21" s="227" t="s">
        <v>872</v>
      </c>
      <c r="AN21" s="227" t="s">
        <v>873</v>
      </c>
      <c r="AO21" s="227" t="s">
        <v>874</v>
      </c>
      <c r="AP21" s="227" t="s">
        <v>6075</v>
      </c>
      <c r="AQ21" s="227" t="s">
        <v>6076</v>
      </c>
      <c r="AR21" s="227" t="s">
        <v>6374</v>
      </c>
      <c r="AS21" s="227" t="s">
        <v>6375</v>
      </c>
      <c r="AT21" s="227"/>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4" x14ac:dyDescent="0.2">
      <c r="A22" s="219" t="s">
        <v>298</v>
      </c>
      <c r="B22" s="227" t="s">
        <v>875</v>
      </c>
      <c r="C22" s="227" t="s">
        <v>876</v>
      </c>
      <c r="D22" s="227" t="s">
        <v>877</v>
      </c>
      <c r="E22" s="227" t="s">
        <v>878</v>
      </c>
      <c r="F22" s="227" t="s">
        <v>879</v>
      </c>
      <c r="G22" s="227" t="s">
        <v>880</v>
      </c>
      <c r="H22" s="227" t="s">
        <v>881</v>
      </c>
      <c r="I22" s="227" t="s">
        <v>882</v>
      </c>
      <c r="J22" s="227" t="s">
        <v>883</v>
      </c>
      <c r="K22" s="227" t="s">
        <v>884</v>
      </c>
      <c r="L22" s="227" t="s">
        <v>885</v>
      </c>
      <c r="M22" s="227" t="s">
        <v>886</v>
      </c>
      <c r="N22" s="227" t="s">
        <v>887</v>
      </c>
      <c r="O22" s="227" t="s">
        <v>888</v>
      </c>
      <c r="P22" s="227" t="s">
        <v>889</v>
      </c>
      <c r="Q22" s="227" t="s">
        <v>890</v>
      </c>
      <c r="R22" s="227" t="s">
        <v>891</v>
      </c>
      <c r="S22" s="227" t="s">
        <v>892</v>
      </c>
      <c r="T22" s="227" t="s">
        <v>893</v>
      </c>
      <c r="U22" s="227" t="s">
        <v>894</v>
      </c>
      <c r="V22" s="227" t="s">
        <v>895</v>
      </c>
      <c r="W22" s="227" t="s">
        <v>896</v>
      </c>
      <c r="X22" s="227" t="s">
        <v>897</v>
      </c>
      <c r="Y22" s="227" t="s">
        <v>898</v>
      </c>
      <c r="Z22" s="227" t="s">
        <v>899</v>
      </c>
      <c r="AA22" s="227" t="s">
        <v>900</v>
      </c>
      <c r="AB22" s="227" t="s">
        <v>901</v>
      </c>
      <c r="AC22" s="227" t="s">
        <v>902</v>
      </c>
      <c r="AD22" s="227" t="s">
        <v>903</v>
      </c>
      <c r="AE22" s="227" t="s">
        <v>904</v>
      </c>
      <c r="AF22" s="227" t="s">
        <v>905</v>
      </c>
      <c r="AG22" s="227" t="s">
        <v>906</v>
      </c>
      <c r="AH22" s="227" t="s">
        <v>907</v>
      </c>
      <c r="AI22" s="227" t="s">
        <v>908</v>
      </c>
      <c r="AJ22" s="227" t="s">
        <v>909</v>
      </c>
      <c r="AK22" s="227" t="s">
        <v>910</v>
      </c>
      <c r="AL22" s="227" t="s">
        <v>911</v>
      </c>
      <c r="AM22" s="227" t="s">
        <v>912</v>
      </c>
      <c r="AN22" s="227" t="s">
        <v>913</v>
      </c>
      <c r="AO22" s="227" t="s">
        <v>914</v>
      </c>
      <c r="AP22" s="227" t="s">
        <v>6077</v>
      </c>
      <c r="AQ22" s="227" t="s">
        <v>6078</v>
      </c>
      <c r="AR22" s="227" t="s">
        <v>6376</v>
      </c>
      <c r="AS22" s="227" t="s">
        <v>6377</v>
      </c>
      <c r="AT22" s="227"/>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4" x14ac:dyDescent="0.2">
      <c r="A23" s="219" t="s">
        <v>299</v>
      </c>
      <c r="B23" s="227" t="s">
        <v>915</v>
      </c>
      <c r="C23" s="227" t="s">
        <v>916</v>
      </c>
      <c r="D23" s="227" t="s">
        <v>917</v>
      </c>
      <c r="E23" s="227" t="s">
        <v>918</v>
      </c>
      <c r="F23" s="227" t="s">
        <v>919</v>
      </c>
      <c r="G23" s="227" t="s">
        <v>920</v>
      </c>
      <c r="H23" s="227" t="s">
        <v>921</v>
      </c>
      <c r="I23" s="227" t="s">
        <v>922</v>
      </c>
      <c r="J23" s="227" t="s">
        <v>923</v>
      </c>
      <c r="K23" s="227" t="s">
        <v>924</v>
      </c>
      <c r="L23" s="227" t="s">
        <v>925</v>
      </c>
      <c r="M23" s="227" t="s">
        <v>926</v>
      </c>
      <c r="N23" s="227" t="s">
        <v>927</v>
      </c>
      <c r="O23" s="227" t="s">
        <v>928</v>
      </c>
      <c r="P23" s="227" t="s">
        <v>929</v>
      </c>
      <c r="Q23" s="227" t="s">
        <v>930</v>
      </c>
      <c r="R23" s="227" t="s">
        <v>931</v>
      </c>
      <c r="S23" s="227" t="s">
        <v>932</v>
      </c>
      <c r="T23" s="227" t="s">
        <v>933</v>
      </c>
      <c r="U23" s="227" t="s">
        <v>934</v>
      </c>
      <c r="V23" s="227" t="s">
        <v>935</v>
      </c>
      <c r="W23" s="227" t="s">
        <v>936</v>
      </c>
      <c r="X23" s="227" t="s">
        <v>937</v>
      </c>
      <c r="Y23" s="227" t="s">
        <v>938</v>
      </c>
      <c r="Z23" s="227" t="s">
        <v>939</v>
      </c>
      <c r="AA23" s="227" t="s">
        <v>940</v>
      </c>
      <c r="AB23" s="227" t="s">
        <v>941</v>
      </c>
      <c r="AC23" s="227" t="s">
        <v>942</v>
      </c>
      <c r="AD23" s="227" t="s">
        <v>943</v>
      </c>
      <c r="AE23" s="227" t="s">
        <v>944</v>
      </c>
      <c r="AF23" s="227" t="s">
        <v>945</v>
      </c>
      <c r="AG23" s="227" t="s">
        <v>946</v>
      </c>
      <c r="AH23" s="227" t="s">
        <v>947</v>
      </c>
      <c r="AI23" s="227" t="s">
        <v>948</v>
      </c>
      <c r="AJ23" s="227" t="s">
        <v>949</v>
      </c>
      <c r="AK23" s="227" t="s">
        <v>950</v>
      </c>
      <c r="AL23" s="227" t="s">
        <v>951</v>
      </c>
      <c r="AM23" s="227" t="s">
        <v>952</v>
      </c>
      <c r="AN23" s="227" t="s">
        <v>953</v>
      </c>
      <c r="AO23" s="227" t="s">
        <v>954</v>
      </c>
      <c r="AP23" s="227" t="s">
        <v>6079</v>
      </c>
      <c r="AQ23" s="227" t="s">
        <v>6080</v>
      </c>
      <c r="AR23" s="227" t="s">
        <v>6378</v>
      </c>
      <c r="AS23" s="227" t="s">
        <v>6379</v>
      </c>
      <c r="AT23" s="227"/>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955</v>
      </c>
      <c r="C24" s="227" t="s">
        <v>956</v>
      </c>
      <c r="D24" s="227" t="s">
        <v>957</v>
      </c>
      <c r="E24" s="227" t="s">
        <v>958</v>
      </c>
      <c r="F24" s="227" t="s">
        <v>959</v>
      </c>
      <c r="G24" s="227" t="s">
        <v>960</v>
      </c>
      <c r="H24" s="227" t="s">
        <v>961</v>
      </c>
      <c r="I24" s="227" t="s">
        <v>962</v>
      </c>
      <c r="J24" s="227" t="s">
        <v>963</v>
      </c>
      <c r="K24" s="227" t="s">
        <v>964</v>
      </c>
      <c r="L24" s="227" t="s">
        <v>965</v>
      </c>
      <c r="M24" s="227" t="s">
        <v>966</v>
      </c>
      <c r="N24" s="227" t="s">
        <v>967</v>
      </c>
      <c r="O24" s="227" t="s">
        <v>968</v>
      </c>
      <c r="P24" s="227" t="s">
        <v>969</v>
      </c>
      <c r="Q24" s="227" t="s">
        <v>970</v>
      </c>
      <c r="R24" s="227" t="s">
        <v>971</v>
      </c>
      <c r="S24" s="227" t="s">
        <v>972</v>
      </c>
      <c r="T24" s="227" t="s">
        <v>973</v>
      </c>
      <c r="U24" s="227" t="s">
        <v>974</v>
      </c>
      <c r="V24" s="227" t="s">
        <v>975</v>
      </c>
      <c r="W24" s="227" t="s">
        <v>976</v>
      </c>
      <c r="X24" s="227" t="s">
        <v>977</v>
      </c>
      <c r="Y24" s="227" t="s">
        <v>978</v>
      </c>
      <c r="Z24" s="227" t="s">
        <v>979</v>
      </c>
      <c r="AA24" s="227" t="s">
        <v>980</v>
      </c>
      <c r="AB24" s="227" t="s">
        <v>981</v>
      </c>
      <c r="AC24" s="227" t="s">
        <v>982</v>
      </c>
      <c r="AD24" s="227" t="s">
        <v>983</v>
      </c>
      <c r="AE24" s="227" t="s">
        <v>984</v>
      </c>
      <c r="AF24" s="227" t="s">
        <v>985</v>
      </c>
      <c r="AG24" s="227" t="s">
        <v>986</v>
      </c>
      <c r="AH24" s="227" t="s">
        <v>987</v>
      </c>
      <c r="AI24" s="227" t="s">
        <v>988</v>
      </c>
      <c r="AJ24" s="227" t="s">
        <v>989</v>
      </c>
      <c r="AK24" s="227" t="s">
        <v>990</v>
      </c>
      <c r="AL24" s="227" t="s">
        <v>991</v>
      </c>
      <c r="AM24" s="227" t="s">
        <v>992</v>
      </c>
      <c r="AN24" s="227" t="s">
        <v>993</v>
      </c>
      <c r="AO24" s="227" t="s">
        <v>994</v>
      </c>
      <c r="AP24" s="227" t="s">
        <v>6081</v>
      </c>
      <c r="AQ24" s="227" t="s">
        <v>6082</v>
      </c>
      <c r="AR24" s="227" t="s">
        <v>6380</v>
      </c>
      <c r="AS24" s="227" t="s">
        <v>6381</v>
      </c>
      <c r="AT24" s="227"/>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995</v>
      </c>
      <c r="C25" s="227" t="s">
        <v>996</v>
      </c>
      <c r="D25" s="227" t="s">
        <v>997</v>
      </c>
      <c r="E25" s="227" t="s">
        <v>998</v>
      </c>
      <c r="F25" s="227" t="s">
        <v>999</v>
      </c>
      <c r="G25" s="227" t="s">
        <v>1000</v>
      </c>
      <c r="H25" s="227" t="s">
        <v>1001</v>
      </c>
      <c r="I25" s="227" t="s">
        <v>1002</v>
      </c>
      <c r="J25" s="227" t="s">
        <v>1003</v>
      </c>
      <c r="K25" s="227" t="s">
        <v>1004</v>
      </c>
      <c r="L25" s="227" t="s">
        <v>1005</v>
      </c>
      <c r="M25" s="227" t="s">
        <v>1006</v>
      </c>
      <c r="N25" s="227" t="s">
        <v>1007</v>
      </c>
      <c r="O25" s="227" t="s">
        <v>1008</v>
      </c>
      <c r="P25" s="227" t="s">
        <v>1009</v>
      </c>
      <c r="Q25" s="227" t="s">
        <v>1010</v>
      </c>
      <c r="R25" s="227" t="s">
        <v>1011</v>
      </c>
      <c r="S25" s="227" t="s">
        <v>1012</v>
      </c>
      <c r="T25" s="227" t="s">
        <v>1013</v>
      </c>
      <c r="U25" s="227" t="s">
        <v>1014</v>
      </c>
      <c r="V25" s="227" t="s">
        <v>1015</v>
      </c>
      <c r="W25" s="227" t="s">
        <v>1016</v>
      </c>
      <c r="X25" s="227" t="s">
        <v>1017</v>
      </c>
      <c r="Y25" s="227" t="s">
        <v>1018</v>
      </c>
      <c r="Z25" s="227" t="s">
        <v>1019</v>
      </c>
      <c r="AA25" s="227" t="s">
        <v>1020</v>
      </c>
      <c r="AB25" s="227" t="s">
        <v>1021</v>
      </c>
      <c r="AC25" s="227" t="s">
        <v>1022</v>
      </c>
      <c r="AD25" s="227" t="s">
        <v>1023</v>
      </c>
      <c r="AE25" s="227" t="s">
        <v>1024</v>
      </c>
      <c r="AF25" s="227" t="s">
        <v>1025</v>
      </c>
      <c r="AG25" s="227" t="s">
        <v>1026</v>
      </c>
      <c r="AH25" s="227" t="s">
        <v>1027</v>
      </c>
      <c r="AI25" s="227" t="s">
        <v>1028</v>
      </c>
      <c r="AJ25" s="227" t="s">
        <v>1029</v>
      </c>
      <c r="AK25" s="227" t="s">
        <v>1030</v>
      </c>
      <c r="AL25" s="227" t="s">
        <v>1031</v>
      </c>
      <c r="AM25" s="227" t="s">
        <v>1032</v>
      </c>
      <c r="AN25" s="227" t="s">
        <v>1033</v>
      </c>
      <c r="AO25" s="227" t="s">
        <v>1034</v>
      </c>
      <c r="AP25" s="227" t="s">
        <v>6083</v>
      </c>
      <c r="AQ25" s="227" t="s">
        <v>6084</v>
      </c>
      <c r="AR25" s="227" t="s">
        <v>6382</v>
      </c>
      <c r="AS25" s="227" t="s">
        <v>6383</v>
      </c>
      <c r="AT25" s="227"/>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4" x14ac:dyDescent="0.2">
      <c r="A26" s="220" t="s">
        <v>302</v>
      </c>
      <c r="B26" s="227" t="s">
        <v>1035</v>
      </c>
      <c r="C26" s="227" t="s">
        <v>1036</v>
      </c>
      <c r="D26" s="227" t="s">
        <v>1037</v>
      </c>
      <c r="E26" s="227" t="s">
        <v>1038</v>
      </c>
      <c r="F26" s="227" t="s">
        <v>1039</v>
      </c>
      <c r="G26" s="227" t="s">
        <v>1040</v>
      </c>
      <c r="H26" s="227" t="s">
        <v>1041</v>
      </c>
      <c r="I26" s="227" t="s">
        <v>1042</v>
      </c>
      <c r="J26" s="227" t="s">
        <v>1043</v>
      </c>
      <c r="K26" s="227" t="s">
        <v>1044</v>
      </c>
      <c r="L26" s="227" t="s">
        <v>1045</v>
      </c>
      <c r="M26" s="227" t="s">
        <v>1046</v>
      </c>
      <c r="N26" s="227" t="s">
        <v>1047</v>
      </c>
      <c r="O26" s="227" t="s">
        <v>1048</v>
      </c>
      <c r="P26" s="227" t="s">
        <v>1049</v>
      </c>
      <c r="Q26" s="227" t="s">
        <v>1050</v>
      </c>
      <c r="R26" s="227" t="s">
        <v>1051</v>
      </c>
      <c r="S26" s="227" t="s">
        <v>1052</v>
      </c>
      <c r="T26" s="227" t="s">
        <v>1053</v>
      </c>
      <c r="U26" s="227" t="s">
        <v>1054</v>
      </c>
      <c r="V26" s="227" t="s">
        <v>1055</v>
      </c>
      <c r="W26" s="227" t="s">
        <v>1056</v>
      </c>
      <c r="X26" s="227" t="s">
        <v>1057</v>
      </c>
      <c r="Y26" s="227" t="s">
        <v>1058</v>
      </c>
      <c r="Z26" s="227" t="s">
        <v>1059</v>
      </c>
      <c r="AA26" s="227" t="s">
        <v>1060</v>
      </c>
      <c r="AB26" s="227" t="s">
        <v>1061</v>
      </c>
      <c r="AC26" s="227" t="s">
        <v>1062</v>
      </c>
      <c r="AD26" s="227" t="s">
        <v>1063</v>
      </c>
      <c r="AE26" s="227" t="s">
        <v>1064</v>
      </c>
      <c r="AF26" s="227" t="s">
        <v>1065</v>
      </c>
      <c r="AG26" s="227" t="s">
        <v>1066</v>
      </c>
      <c r="AH26" s="227" t="s">
        <v>1067</v>
      </c>
      <c r="AI26" s="227" t="s">
        <v>1068</v>
      </c>
      <c r="AJ26" s="227" t="s">
        <v>1069</v>
      </c>
      <c r="AK26" s="227" t="s">
        <v>1070</v>
      </c>
      <c r="AL26" s="227" t="s">
        <v>1071</v>
      </c>
      <c r="AM26" s="227" t="s">
        <v>1072</v>
      </c>
      <c r="AN26" s="227" t="s">
        <v>1073</v>
      </c>
      <c r="AO26" s="227" t="s">
        <v>1074</v>
      </c>
      <c r="AP26" s="227" t="s">
        <v>6085</v>
      </c>
      <c r="AQ26" s="227" t="s">
        <v>6086</v>
      </c>
      <c r="AR26" s="227" t="s">
        <v>6384</v>
      </c>
      <c r="AS26" s="227" t="s">
        <v>6385</v>
      </c>
      <c r="AT26" s="227"/>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4" x14ac:dyDescent="0.2">
      <c r="A27" s="220" t="s">
        <v>303</v>
      </c>
      <c r="B27" s="227" t="s">
        <v>1075</v>
      </c>
      <c r="C27" s="227" t="s">
        <v>1076</v>
      </c>
      <c r="D27" s="227" t="s">
        <v>1077</v>
      </c>
      <c r="E27" s="227" t="s">
        <v>1078</v>
      </c>
      <c r="F27" s="227" t="s">
        <v>1079</v>
      </c>
      <c r="G27" s="227" t="s">
        <v>1080</v>
      </c>
      <c r="H27" s="227" t="s">
        <v>1081</v>
      </c>
      <c r="I27" s="227" t="s">
        <v>1082</v>
      </c>
      <c r="J27" s="227" t="s">
        <v>1083</v>
      </c>
      <c r="K27" s="227" t="s">
        <v>1084</v>
      </c>
      <c r="L27" s="227" t="s">
        <v>1085</v>
      </c>
      <c r="M27" s="227" t="s">
        <v>1086</v>
      </c>
      <c r="N27" s="227" t="s">
        <v>1087</v>
      </c>
      <c r="O27" s="227" t="s">
        <v>1088</v>
      </c>
      <c r="P27" s="227" t="s">
        <v>1089</v>
      </c>
      <c r="Q27" s="227" t="s">
        <v>1090</v>
      </c>
      <c r="R27" s="227" t="s">
        <v>1091</v>
      </c>
      <c r="S27" s="227" t="s">
        <v>1092</v>
      </c>
      <c r="T27" s="227" t="s">
        <v>1093</v>
      </c>
      <c r="U27" s="227" t="s">
        <v>1094</v>
      </c>
      <c r="V27" s="227" t="s">
        <v>1095</v>
      </c>
      <c r="W27" s="227" t="s">
        <v>1096</v>
      </c>
      <c r="X27" s="227" t="s">
        <v>1097</v>
      </c>
      <c r="Y27" s="227" t="s">
        <v>1098</v>
      </c>
      <c r="Z27" s="227" t="s">
        <v>1099</v>
      </c>
      <c r="AA27" s="227" t="s">
        <v>1100</v>
      </c>
      <c r="AB27" s="227" t="s">
        <v>1101</v>
      </c>
      <c r="AC27" s="227" t="s">
        <v>1102</v>
      </c>
      <c r="AD27" s="227" t="s">
        <v>1103</v>
      </c>
      <c r="AE27" s="227" t="s">
        <v>1104</v>
      </c>
      <c r="AF27" s="227" t="s">
        <v>1105</v>
      </c>
      <c r="AG27" s="227" t="s">
        <v>1106</v>
      </c>
      <c r="AH27" s="227" t="s">
        <v>1107</v>
      </c>
      <c r="AI27" s="227" t="s">
        <v>1108</v>
      </c>
      <c r="AJ27" s="227" t="s">
        <v>1109</v>
      </c>
      <c r="AK27" s="227" t="s">
        <v>1110</v>
      </c>
      <c r="AL27" s="227" t="s">
        <v>1111</v>
      </c>
      <c r="AM27" s="227" t="s">
        <v>1112</v>
      </c>
      <c r="AN27" s="227" t="s">
        <v>1113</v>
      </c>
      <c r="AO27" s="227" t="s">
        <v>1114</v>
      </c>
      <c r="AP27" s="227" t="s">
        <v>6087</v>
      </c>
      <c r="AQ27" s="227" t="s">
        <v>6088</v>
      </c>
      <c r="AR27" s="227" t="s">
        <v>6386</v>
      </c>
      <c r="AS27" s="227" t="s">
        <v>6387</v>
      </c>
      <c r="AT27" s="227"/>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34" x14ac:dyDescent="0.2">
      <c r="A33" s="211" t="s">
        <v>93</v>
      </c>
      <c r="B33" s="227" t="s">
        <v>1115</v>
      </c>
      <c r="C33" s="227" t="s">
        <v>1116</v>
      </c>
      <c r="D33" s="227" t="s">
        <v>1117</v>
      </c>
      <c r="E33" s="227" t="s">
        <v>1118</v>
      </c>
      <c r="F33" s="227" t="s">
        <v>1119</v>
      </c>
      <c r="G33" s="227" t="s">
        <v>1120</v>
      </c>
      <c r="H33" s="227" t="s">
        <v>1121</v>
      </c>
      <c r="I33" s="227" t="s">
        <v>1122</v>
      </c>
      <c r="J33" s="227" t="s">
        <v>1123</v>
      </c>
      <c r="K33" s="227" t="s">
        <v>1124</v>
      </c>
      <c r="L33" s="227" t="s">
        <v>1125</v>
      </c>
      <c r="M33" s="227" t="s">
        <v>1126</v>
      </c>
      <c r="N33" s="227" t="s">
        <v>1127</v>
      </c>
      <c r="O33" s="227" t="s">
        <v>1128</v>
      </c>
      <c r="P33" s="227" t="s">
        <v>1129</v>
      </c>
      <c r="Q33" s="227" t="s">
        <v>1130</v>
      </c>
      <c r="R33" s="227" t="s">
        <v>1131</v>
      </c>
      <c r="S33" s="227" t="s">
        <v>1132</v>
      </c>
      <c r="T33" s="227" t="s">
        <v>1133</v>
      </c>
      <c r="U33" s="227" t="s">
        <v>1134</v>
      </c>
      <c r="V33" s="227" t="s">
        <v>1135</v>
      </c>
      <c r="W33" s="227" t="s">
        <v>1136</v>
      </c>
      <c r="X33" s="227" t="s">
        <v>1137</v>
      </c>
      <c r="Y33" s="227" t="s">
        <v>1138</v>
      </c>
      <c r="Z33" s="227" t="s">
        <v>1139</v>
      </c>
      <c r="AA33" s="227" t="s">
        <v>1140</v>
      </c>
      <c r="AB33" s="227" t="s">
        <v>1141</v>
      </c>
      <c r="AC33" s="227" t="s">
        <v>1142</v>
      </c>
      <c r="AD33" s="227" t="s">
        <v>1143</v>
      </c>
      <c r="AE33" s="227" t="s">
        <v>1144</v>
      </c>
      <c r="AF33" s="227" t="s">
        <v>1145</v>
      </c>
      <c r="AG33" s="227" t="s">
        <v>1146</v>
      </c>
      <c r="AH33" s="227" t="s">
        <v>1147</v>
      </c>
      <c r="AI33" s="227" t="s">
        <v>1148</v>
      </c>
      <c r="AJ33" s="227" t="s">
        <v>1149</v>
      </c>
      <c r="AK33" s="227" t="s">
        <v>1150</v>
      </c>
      <c r="AL33" s="227" t="s">
        <v>1151</v>
      </c>
      <c r="AM33" s="227" t="s">
        <v>1152</v>
      </c>
      <c r="AN33" s="227" t="s">
        <v>1153</v>
      </c>
      <c r="AO33" s="227" t="s">
        <v>1154</v>
      </c>
      <c r="AP33" s="227" t="s">
        <v>6089</v>
      </c>
      <c r="AQ33" s="227" t="s">
        <v>6090</v>
      </c>
      <c r="AR33" s="227" t="s">
        <v>6388</v>
      </c>
      <c r="AS33" s="227" t="s">
        <v>6389</v>
      </c>
      <c r="AT33" s="227"/>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34" x14ac:dyDescent="0.2">
      <c r="A34" s="211" t="s">
        <v>94</v>
      </c>
      <c r="B34" s="227" t="s">
        <v>1155</v>
      </c>
      <c r="C34" s="227" t="s">
        <v>1156</v>
      </c>
      <c r="D34" s="227" t="s">
        <v>1157</v>
      </c>
      <c r="E34" s="227" t="s">
        <v>1158</v>
      </c>
      <c r="F34" s="227" t="s">
        <v>1159</v>
      </c>
      <c r="G34" s="227" t="s">
        <v>1160</v>
      </c>
      <c r="H34" s="227" t="s">
        <v>1161</v>
      </c>
      <c r="I34" s="227" t="s">
        <v>1162</v>
      </c>
      <c r="J34" s="227" t="s">
        <v>1163</v>
      </c>
      <c r="K34" s="227" t="s">
        <v>1164</v>
      </c>
      <c r="L34" s="227" t="s">
        <v>1165</v>
      </c>
      <c r="M34" s="227" t="s">
        <v>1166</v>
      </c>
      <c r="N34" s="227" t="s">
        <v>1167</v>
      </c>
      <c r="O34" s="227" t="s">
        <v>1168</v>
      </c>
      <c r="P34" s="227" t="s">
        <v>1169</v>
      </c>
      <c r="Q34" s="227" t="s">
        <v>1170</v>
      </c>
      <c r="R34" s="227" t="s">
        <v>1171</v>
      </c>
      <c r="S34" s="227" t="s">
        <v>1172</v>
      </c>
      <c r="T34" s="227" t="s">
        <v>1173</v>
      </c>
      <c r="U34" s="227" t="s">
        <v>1174</v>
      </c>
      <c r="V34" s="227" t="s">
        <v>1175</v>
      </c>
      <c r="W34" s="227" t="s">
        <v>1176</v>
      </c>
      <c r="X34" s="227" t="s">
        <v>1177</v>
      </c>
      <c r="Y34" s="227" t="s">
        <v>1178</v>
      </c>
      <c r="Z34" s="227" t="s">
        <v>1179</v>
      </c>
      <c r="AA34" s="227" t="s">
        <v>1180</v>
      </c>
      <c r="AB34" s="227" t="s">
        <v>1181</v>
      </c>
      <c r="AC34" s="227" t="s">
        <v>1182</v>
      </c>
      <c r="AD34" s="227" t="s">
        <v>1183</v>
      </c>
      <c r="AE34" s="227" t="s">
        <v>1184</v>
      </c>
      <c r="AF34" s="227" t="s">
        <v>1185</v>
      </c>
      <c r="AG34" s="227" t="s">
        <v>1186</v>
      </c>
      <c r="AH34" s="227" t="s">
        <v>1187</v>
      </c>
      <c r="AI34" s="227" t="s">
        <v>1188</v>
      </c>
      <c r="AJ34" s="227" t="s">
        <v>1189</v>
      </c>
      <c r="AK34" s="227" t="s">
        <v>1190</v>
      </c>
      <c r="AL34" s="227" t="s">
        <v>1191</v>
      </c>
      <c r="AM34" s="227" t="s">
        <v>1192</v>
      </c>
      <c r="AN34" s="227" t="s">
        <v>1193</v>
      </c>
      <c r="AO34" s="227" t="s">
        <v>1194</v>
      </c>
      <c r="AP34" s="227" t="s">
        <v>6091</v>
      </c>
      <c r="AQ34" s="227" t="s">
        <v>6092</v>
      </c>
      <c r="AR34" s="227" t="s">
        <v>6390</v>
      </c>
      <c r="AS34" s="227" t="s">
        <v>6391</v>
      </c>
      <c r="AT34" s="227"/>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34" x14ac:dyDescent="0.2">
      <c r="A35" s="211" t="s">
        <v>95</v>
      </c>
      <c r="B35" s="227" t="s">
        <v>1195</v>
      </c>
      <c r="C35" s="227" t="s">
        <v>1196</v>
      </c>
      <c r="D35" s="227" t="s">
        <v>1197</v>
      </c>
      <c r="E35" s="227" t="s">
        <v>1198</v>
      </c>
      <c r="F35" s="227" t="s">
        <v>1199</v>
      </c>
      <c r="G35" s="227" t="s">
        <v>1200</v>
      </c>
      <c r="H35" s="227" t="s">
        <v>1201</v>
      </c>
      <c r="I35" s="227" t="s">
        <v>1202</v>
      </c>
      <c r="J35" s="227" t="s">
        <v>1203</v>
      </c>
      <c r="K35" s="227" t="s">
        <v>1204</v>
      </c>
      <c r="L35" s="227" t="s">
        <v>1205</v>
      </c>
      <c r="M35" s="227" t="s">
        <v>1206</v>
      </c>
      <c r="N35" s="227" t="s">
        <v>1207</v>
      </c>
      <c r="O35" s="227" t="s">
        <v>1208</v>
      </c>
      <c r="P35" s="227" t="s">
        <v>1209</v>
      </c>
      <c r="Q35" s="227" t="s">
        <v>1210</v>
      </c>
      <c r="R35" s="227" t="s">
        <v>1211</v>
      </c>
      <c r="S35" s="227" t="s">
        <v>1212</v>
      </c>
      <c r="T35" s="227" t="s">
        <v>1213</v>
      </c>
      <c r="U35" s="227" t="s">
        <v>1214</v>
      </c>
      <c r="V35" s="227" t="s">
        <v>1215</v>
      </c>
      <c r="W35" s="227" t="s">
        <v>1216</v>
      </c>
      <c r="X35" s="227" t="s">
        <v>1217</v>
      </c>
      <c r="Y35" s="227" t="s">
        <v>1218</v>
      </c>
      <c r="Z35" s="227" t="s">
        <v>1219</v>
      </c>
      <c r="AA35" s="227" t="s">
        <v>1220</v>
      </c>
      <c r="AB35" s="227" t="s">
        <v>1221</v>
      </c>
      <c r="AC35" s="227" t="s">
        <v>1222</v>
      </c>
      <c r="AD35" s="227" t="s">
        <v>1223</v>
      </c>
      <c r="AE35" s="227" t="s">
        <v>1224</v>
      </c>
      <c r="AF35" s="227" t="s">
        <v>1225</v>
      </c>
      <c r="AG35" s="227" t="s">
        <v>1226</v>
      </c>
      <c r="AH35" s="227" t="s">
        <v>1227</v>
      </c>
      <c r="AI35" s="227" t="s">
        <v>1228</v>
      </c>
      <c r="AJ35" s="227" t="s">
        <v>1229</v>
      </c>
      <c r="AK35" s="227" t="s">
        <v>1230</v>
      </c>
      <c r="AL35" s="227" t="s">
        <v>1231</v>
      </c>
      <c r="AM35" s="227" t="s">
        <v>1232</v>
      </c>
      <c r="AN35" s="227" t="s">
        <v>1233</v>
      </c>
      <c r="AO35" s="227" t="s">
        <v>1234</v>
      </c>
      <c r="AP35" s="227" t="s">
        <v>6093</v>
      </c>
      <c r="AQ35" s="227" t="s">
        <v>6094</v>
      </c>
      <c r="AR35" s="227" t="s">
        <v>6392</v>
      </c>
      <c r="AS35" s="227" t="s">
        <v>6393</v>
      </c>
      <c r="AT35" s="227"/>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34" x14ac:dyDescent="0.2">
      <c r="A36" s="229" t="s">
        <v>96</v>
      </c>
      <c r="B36" s="227" t="s">
        <v>1235</v>
      </c>
      <c r="C36" s="227" t="s">
        <v>1236</v>
      </c>
      <c r="D36" s="227" t="s">
        <v>1237</v>
      </c>
      <c r="E36" s="227" t="s">
        <v>1238</v>
      </c>
      <c r="F36" s="227" t="s">
        <v>1239</v>
      </c>
      <c r="G36" s="227" t="s">
        <v>1240</v>
      </c>
      <c r="H36" s="227" t="s">
        <v>1241</v>
      </c>
      <c r="I36" s="227" t="s">
        <v>1242</v>
      </c>
      <c r="J36" s="227" t="s">
        <v>1243</v>
      </c>
      <c r="K36" s="227" t="s">
        <v>1244</v>
      </c>
      <c r="L36" s="227" t="s">
        <v>1245</v>
      </c>
      <c r="M36" s="227" t="s">
        <v>1246</v>
      </c>
      <c r="N36" s="227" t="s">
        <v>1247</v>
      </c>
      <c r="O36" s="227" t="s">
        <v>1248</v>
      </c>
      <c r="P36" s="227" t="s">
        <v>1249</v>
      </c>
      <c r="Q36" s="227" t="s">
        <v>1250</v>
      </c>
      <c r="R36" s="227" t="s">
        <v>1251</v>
      </c>
      <c r="S36" s="227" t="s">
        <v>1252</v>
      </c>
      <c r="T36" s="227" t="s">
        <v>1253</v>
      </c>
      <c r="U36" s="227" t="s">
        <v>1254</v>
      </c>
      <c r="V36" s="227" t="s">
        <v>1255</v>
      </c>
      <c r="W36" s="227" t="s">
        <v>1256</v>
      </c>
      <c r="X36" s="227" t="s">
        <v>1257</v>
      </c>
      <c r="Y36" s="227" t="s">
        <v>1258</v>
      </c>
      <c r="Z36" s="227" t="s">
        <v>1259</v>
      </c>
      <c r="AA36" s="227" t="s">
        <v>1260</v>
      </c>
      <c r="AB36" s="227" t="s">
        <v>1261</v>
      </c>
      <c r="AC36" s="227" t="s">
        <v>1262</v>
      </c>
      <c r="AD36" s="227" t="s">
        <v>1263</v>
      </c>
      <c r="AE36" s="227" t="s">
        <v>1264</v>
      </c>
      <c r="AF36" s="227" t="s">
        <v>1265</v>
      </c>
      <c r="AG36" s="227" t="s">
        <v>1266</v>
      </c>
      <c r="AH36" s="227" t="s">
        <v>1267</v>
      </c>
      <c r="AI36" s="227" t="s">
        <v>1268</v>
      </c>
      <c r="AJ36" s="227" t="s">
        <v>1269</v>
      </c>
      <c r="AK36" s="227" t="s">
        <v>1270</v>
      </c>
      <c r="AL36" s="227" t="s">
        <v>1271</v>
      </c>
      <c r="AM36" s="227" t="s">
        <v>1272</v>
      </c>
      <c r="AN36" s="227" t="s">
        <v>1273</v>
      </c>
      <c r="AO36" s="227" t="s">
        <v>1274</v>
      </c>
      <c r="AP36" s="227" t="s">
        <v>6095</v>
      </c>
      <c r="AQ36" s="227" t="s">
        <v>6096</v>
      </c>
      <c r="AR36" s="227" t="s">
        <v>6394</v>
      </c>
      <c r="AS36" s="227" t="s">
        <v>6395</v>
      </c>
      <c r="AT36" s="227"/>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34" x14ac:dyDescent="0.2">
      <c r="A37" s="211" t="s">
        <v>97</v>
      </c>
      <c r="B37" s="227" t="s">
        <v>1275</v>
      </c>
      <c r="C37" s="227" t="s">
        <v>1276</v>
      </c>
      <c r="D37" s="227" t="s">
        <v>1277</v>
      </c>
      <c r="E37" s="227" t="s">
        <v>1278</v>
      </c>
      <c r="F37" s="227" t="s">
        <v>1279</v>
      </c>
      <c r="G37" s="227" t="s">
        <v>1280</v>
      </c>
      <c r="H37" s="227" t="s">
        <v>1281</v>
      </c>
      <c r="I37" s="227" t="s">
        <v>1282</v>
      </c>
      <c r="J37" s="227" t="s">
        <v>1283</v>
      </c>
      <c r="K37" s="227" t="s">
        <v>1284</v>
      </c>
      <c r="L37" s="227" t="s">
        <v>1285</v>
      </c>
      <c r="M37" s="227" t="s">
        <v>1286</v>
      </c>
      <c r="N37" s="227" t="s">
        <v>1287</v>
      </c>
      <c r="O37" s="227" t="s">
        <v>1288</v>
      </c>
      <c r="P37" s="227" t="s">
        <v>1289</v>
      </c>
      <c r="Q37" s="227" t="s">
        <v>1290</v>
      </c>
      <c r="R37" s="227" t="s">
        <v>1291</v>
      </c>
      <c r="S37" s="227" t="s">
        <v>1292</v>
      </c>
      <c r="T37" s="227" t="s">
        <v>1293</v>
      </c>
      <c r="U37" s="227" t="s">
        <v>1294</v>
      </c>
      <c r="V37" s="227" t="s">
        <v>1295</v>
      </c>
      <c r="W37" s="227" t="s">
        <v>1296</v>
      </c>
      <c r="X37" s="227" t="s">
        <v>1297</v>
      </c>
      <c r="Y37" s="227" t="s">
        <v>1298</v>
      </c>
      <c r="Z37" s="227" t="s">
        <v>1299</v>
      </c>
      <c r="AA37" s="227" t="s">
        <v>1300</v>
      </c>
      <c r="AB37" s="227" t="s">
        <v>1301</v>
      </c>
      <c r="AC37" s="227" t="s">
        <v>1302</v>
      </c>
      <c r="AD37" s="227" t="s">
        <v>1303</v>
      </c>
      <c r="AE37" s="227" t="s">
        <v>1304</v>
      </c>
      <c r="AF37" s="227" t="s">
        <v>1305</v>
      </c>
      <c r="AG37" s="227" t="s">
        <v>1306</v>
      </c>
      <c r="AH37" s="227" t="s">
        <v>1307</v>
      </c>
      <c r="AI37" s="227" t="s">
        <v>1308</v>
      </c>
      <c r="AJ37" s="227" t="s">
        <v>1309</v>
      </c>
      <c r="AK37" s="227" t="s">
        <v>1310</v>
      </c>
      <c r="AL37" s="227" t="s">
        <v>1311</v>
      </c>
      <c r="AM37" s="227" t="s">
        <v>1312</v>
      </c>
      <c r="AN37" s="227" t="s">
        <v>1313</v>
      </c>
      <c r="AO37" s="227" t="s">
        <v>1314</v>
      </c>
      <c r="AP37" s="227" t="s">
        <v>6097</v>
      </c>
      <c r="AQ37" s="227" t="s">
        <v>6098</v>
      </c>
      <c r="AR37" s="227" t="s">
        <v>6396</v>
      </c>
      <c r="AS37" s="227" t="s">
        <v>6397</v>
      </c>
      <c r="AT37" s="227"/>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34" x14ac:dyDescent="0.2">
      <c r="A38" s="211" t="s">
        <v>98</v>
      </c>
      <c r="B38" s="227" t="s">
        <v>1315</v>
      </c>
      <c r="C38" s="227" t="s">
        <v>1316</v>
      </c>
      <c r="D38" s="227" t="s">
        <v>1317</v>
      </c>
      <c r="E38" s="227" t="s">
        <v>1318</v>
      </c>
      <c r="F38" s="227" t="s">
        <v>1319</v>
      </c>
      <c r="G38" s="227" t="s">
        <v>1320</v>
      </c>
      <c r="H38" s="227" t="s">
        <v>1321</v>
      </c>
      <c r="I38" s="227" t="s">
        <v>1322</v>
      </c>
      <c r="J38" s="227" t="s">
        <v>1323</v>
      </c>
      <c r="K38" s="227" t="s">
        <v>1324</v>
      </c>
      <c r="L38" s="227" t="s">
        <v>1325</v>
      </c>
      <c r="M38" s="227" t="s">
        <v>1326</v>
      </c>
      <c r="N38" s="227" t="s">
        <v>1327</v>
      </c>
      <c r="O38" s="227" t="s">
        <v>1328</v>
      </c>
      <c r="P38" s="227" t="s">
        <v>1329</v>
      </c>
      <c r="Q38" s="227" t="s">
        <v>1330</v>
      </c>
      <c r="R38" s="227" t="s">
        <v>1331</v>
      </c>
      <c r="S38" s="227" t="s">
        <v>1332</v>
      </c>
      <c r="T38" s="227" t="s">
        <v>1333</v>
      </c>
      <c r="U38" s="227" t="s">
        <v>1334</v>
      </c>
      <c r="V38" s="227" t="s">
        <v>1335</v>
      </c>
      <c r="W38" s="227" t="s">
        <v>1336</v>
      </c>
      <c r="X38" s="227" t="s">
        <v>1337</v>
      </c>
      <c r="Y38" s="227" t="s">
        <v>1338</v>
      </c>
      <c r="Z38" s="227" t="s">
        <v>1339</v>
      </c>
      <c r="AA38" s="227" t="s">
        <v>1340</v>
      </c>
      <c r="AB38" s="227" t="s">
        <v>1341</v>
      </c>
      <c r="AC38" s="227" t="s">
        <v>1342</v>
      </c>
      <c r="AD38" s="227" t="s">
        <v>1343</v>
      </c>
      <c r="AE38" s="227" t="s">
        <v>1344</v>
      </c>
      <c r="AF38" s="227" t="s">
        <v>1345</v>
      </c>
      <c r="AG38" s="227" t="s">
        <v>1346</v>
      </c>
      <c r="AH38" s="227" t="s">
        <v>1347</v>
      </c>
      <c r="AI38" s="227" t="s">
        <v>1348</v>
      </c>
      <c r="AJ38" s="227" t="s">
        <v>1349</v>
      </c>
      <c r="AK38" s="227" t="s">
        <v>1350</v>
      </c>
      <c r="AL38" s="227" t="s">
        <v>1351</v>
      </c>
      <c r="AM38" s="227" t="s">
        <v>1352</v>
      </c>
      <c r="AN38" s="227" t="s">
        <v>1353</v>
      </c>
      <c r="AO38" s="227" t="s">
        <v>1354</v>
      </c>
      <c r="AP38" s="227" t="s">
        <v>6099</v>
      </c>
      <c r="AQ38" s="227" t="s">
        <v>6100</v>
      </c>
      <c r="AR38" s="227" t="s">
        <v>6398</v>
      </c>
      <c r="AS38" s="227" t="s">
        <v>6399</v>
      </c>
      <c r="AT38" s="227"/>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34" x14ac:dyDescent="0.2">
      <c r="A39" s="211" t="s">
        <v>99</v>
      </c>
      <c r="B39" s="227" t="s">
        <v>1355</v>
      </c>
      <c r="C39" s="227" t="s">
        <v>1356</v>
      </c>
      <c r="D39" s="227" t="s">
        <v>1357</v>
      </c>
      <c r="E39" s="227" t="s">
        <v>1358</v>
      </c>
      <c r="F39" s="227" t="s">
        <v>1359</v>
      </c>
      <c r="G39" s="227" t="s">
        <v>1360</v>
      </c>
      <c r="H39" s="227" t="s">
        <v>1361</v>
      </c>
      <c r="I39" s="227" t="s">
        <v>1362</v>
      </c>
      <c r="J39" s="227" t="s">
        <v>1363</v>
      </c>
      <c r="K39" s="227" t="s">
        <v>1364</v>
      </c>
      <c r="L39" s="227" t="s">
        <v>1365</v>
      </c>
      <c r="M39" s="227" t="s">
        <v>1366</v>
      </c>
      <c r="N39" s="227" t="s">
        <v>1367</v>
      </c>
      <c r="O39" s="227" t="s">
        <v>1368</v>
      </c>
      <c r="P39" s="227" t="s">
        <v>1369</v>
      </c>
      <c r="Q39" s="227" t="s">
        <v>1370</v>
      </c>
      <c r="R39" s="227" t="s">
        <v>1371</v>
      </c>
      <c r="S39" s="227" t="s">
        <v>1372</v>
      </c>
      <c r="T39" s="227" t="s">
        <v>1373</v>
      </c>
      <c r="U39" s="227" t="s">
        <v>1374</v>
      </c>
      <c r="V39" s="227" t="s">
        <v>1375</v>
      </c>
      <c r="W39" s="227" t="s">
        <v>1376</v>
      </c>
      <c r="X39" s="227" t="s">
        <v>1377</v>
      </c>
      <c r="Y39" s="227" t="s">
        <v>1378</v>
      </c>
      <c r="Z39" s="227" t="s">
        <v>1379</v>
      </c>
      <c r="AA39" s="227" t="s">
        <v>1380</v>
      </c>
      <c r="AB39" s="227" t="s">
        <v>1381</v>
      </c>
      <c r="AC39" s="227" t="s">
        <v>1382</v>
      </c>
      <c r="AD39" s="227" t="s">
        <v>1383</v>
      </c>
      <c r="AE39" s="227" t="s">
        <v>1384</v>
      </c>
      <c r="AF39" s="227" t="s">
        <v>1385</v>
      </c>
      <c r="AG39" s="227" t="s">
        <v>1386</v>
      </c>
      <c r="AH39" s="227" t="s">
        <v>1387</v>
      </c>
      <c r="AI39" s="227" t="s">
        <v>1388</v>
      </c>
      <c r="AJ39" s="227" t="s">
        <v>1389</v>
      </c>
      <c r="AK39" s="227" t="s">
        <v>1390</v>
      </c>
      <c r="AL39" s="227" t="s">
        <v>1391</v>
      </c>
      <c r="AM39" s="227" t="s">
        <v>1392</v>
      </c>
      <c r="AN39" s="227" t="s">
        <v>1393</v>
      </c>
      <c r="AO39" s="227" t="s">
        <v>1394</v>
      </c>
      <c r="AP39" s="227" t="s">
        <v>6101</v>
      </c>
      <c r="AQ39" s="227" t="s">
        <v>6102</v>
      </c>
      <c r="AR39" s="227" t="s">
        <v>6400</v>
      </c>
      <c r="AS39" s="227" t="s">
        <v>6401</v>
      </c>
      <c r="AT39" s="227"/>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34" x14ac:dyDescent="0.2">
      <c r="A40" s="229" t="s">
        <v>100</v>
      </c>
      <c r="B40" s="227" t="s">
        <v>1395</v>
      </c>
      <c r="C40" s="227" t="s">
        <v>1396</v>
      </c>
      <c r="D40" s="227" t="s">
        <v>1397</v>
      </c>
      <c r="E40" s="227" t="s">
        <v>1398</v>
      </c>
      <c r="F40" s="227" t="s">
        <v>1399</v>
      </c>
      <c r="G40" s="227" t="s">
        <v>1400</v>
      </c>
      <c r="H40" s="227" t="s">
        <v>1401</v>
      </c>
      <c r="I40" s="227" t="s">
        <v>1402</v>
      </c>
      <c r="J40" s="227" t="s">
        <v>1403</v>
      </c>
      <c r="K40" s="227" t="s">
        <v>1404</v>
      </c>
      <c r="L40" s="227" t="s">
        <v>1405</v>
      </c>
      <c r="M40" s="227" t="s">
        <v>1406</v>
      </c>
      <c r="N40" s="227" t="s">
        <v>1407</v>
      </c>
      <c r="O40" s="227" t="s">
        <v>1408</v>
      </c>
      <c r="P40" s="227" t="s">
        <v>1409</v>
      </c>
      <c r="Q40" s="227" t="s">
        <v>1410</v>
      </c>
      <c r="R40" s="227" t="s">
        <v>1411</v>
      </c>
      <c r="S40" s="227" t="s">
        <v>1412</v>
      </c>
      <c r="T40" s="227" t="s">
        <v>1413</v>
      </c>
      <c r="U40" s="227" t="s">
        <v>1414</v>
      </c>
      <c r="V40" s="227" t="s">
        <v>1415</v>
      </c>
      <c r="W40" s="227" t="s">
        <v>1416</v>
      </c>
      <c r="X40" s="227" t="s">
        <v>1417</v>
      </c>
      <c r="Y40" s="227" t="s">
        <v>1418</v>
      </c>
      <c r="Z40" s="227" t="s">
        <v>1419</v>
      </c>
      <c r="AA40" s="227" t="s">
        <v>1420</v>
      </c>
      <c r="AB40" s="227" t="s">
        <v>1421</v>
      </c>
      <c r="AC40" s="227" t="s">
        <v>1422</v>
      </c>
      <c r="AD40" s="227" t="s">
        <v>1423</v>
      </c>
      <c r="AE40" s="227" t="s">
        <v>1424</v>
      </c>
      <c r="AF40" s="227" t="s">
        <v>1425</v>
      </c>
      <c r="AG40" s="227" t="s">
        <v>1426</v>
      </c>
      <c r="AH40" s="227" t="s">
        <v>1427</v>
      </c>
      <c r="AI40" s="227" t="s">
        <v>1428</v>
      </c>
      <c r="AJ40" s="227" t="s">
        <v>1429</v>
      </c>
      <c r="AK40" s="227" t="s">
        <v>1430</v>
      </c>
      <c r="AL40" s="227" t="s">
        <v>1431</v>
      </c>
      <c r="AM40" s="227" t="s">
        <v>1432</v>
      </c>
      <c r="AN40" s="227" t="s">
        <v>1433</v>
      </c>
      <c r="AO40" s="227" t="s">
        <v>1434</v>
      </c>
      <c r="AP40" s="227" t="s">
        <v>6103</v>
      </c>
      <c r="AQ40" s="227" t="s">
        <v>6104</v>
      </c>
      <c r="AR40" s="227" t="s">
        <v>6402</v>
      </c>
      <c r="AS40" s="227" t="s">
        <v>6403</v>
      </c>
      <c r="AT40" s="227"/>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34" x14ac:dyDescent="0.2">
      <c r="A41" s="211" t="s">
        <v>101</v>
      </c>
      <c r="B41" s="227" t="s">
        <v>1435</v>
      </c>
      <c r="C41" s="227" t="s">
        <v>1436</v>
      </c>
      <c r="D41" s="227" t="s">
        <v>1437</v>
      </c>
      <c r="E41" s="227" t="s">
        <v>1438</v>
      </c>
      <c r="F41" s="227" t="s">
        <v>1439</v>
      </c>
      <c r="G41" s="227" t="s">
        <v>1440</v>
      </c>
      <c r="H41" s="227" t="s">
        <v>1441</v>
      </c>
      <c r="I41" s="227" t="s">
        <v>1442</v>
      </c>
      <c r="J41" s="227" t="s">
        <v>1443</v>
      </c>
      <c r="K41" s="227" t="s">
        <v>1444</v>
      </c>
      <c r="L41" s="227" t="s">
        <v>1445</v>
      </c>
      <c r="M41" s="227" t="s">
        <v>1446</v>
      </c>
      <c r="N41" s="227" t="s">
        <v>1447</v>
      </c>
      <c r="O41" s="227" t="s">
        <v>1448</v>
      </c>
      <c r="P41" s="227" t="s">
        <v>1449</v>
      </c>
      <c r="Q41" s="227" t="s">
        <v>1450</v>
      </c>
      <c r="R41" s="227" t="s">
        <v>1451</v>
      </c>
      <c r="S41" s="227" t="s">
        <v>1452</v>
      </c>
      <c r="T41" s="227" t="s">
        <v>1453</v>
      </c>
      <c r="U41" s="227" t="s">
        <v>1454</v>
      </c>
      <c r="V41" s="227" t="s">
        <v>1455</v>
      </c>
      <c r="W41" s="227" t="s">
        <v>1456</v>
      </c>
      <c r="X41" s="227" t="s">
        <v>1457</v>
      </c>
      <c r="Y41" s="227" t="s">
        <v>1458</v>
      </c>
      <c r="Z41" s="227" t="s">
        <v>1459</v>
      </c>
      <c r="AA41" s="227" t="s">
        <v>1460</v>
      </c>
      <c r="AB41" s="227" t="s">
        <v>1461</v>
      </c>
      <c r="AC41" s="227" t="s">
        <v>1462</v>
      </c>
      <c r="AD41" s="227" t="s">
        <v>1463</v>
      </c>
      <c r="AE41" s="227" t="s">
        <v>1464</v>
      </c>
      <c r="AF41" s="227" t="s">
        <v>1465</v>
      </c>
      <c r="AG41" s="227" t="s">
        <v>1466</v>
      </c>
      <c r="AH41" s="227" t="s">
        <v>1467</v>
      </c>
      <c r="AI41" s="227" t="s">
        <v>1468</v>
      </c>
      <c r="AJ41" s="227" t="s">
        <v>1469</v>
      </c>
      <c r="AK41" s="227" t="s">
        <v>1470</v>
      </c>
      <c r="AL41" s="227" t="s">
        <v>1471</v>
      </c>
      <c r="AM41" s="227" t="s">
        <v>1472</v>
      </c>
      <c r="AN41" s="227" t="s">
        <v>1473</v>
      </c>
      <c r="AO41" s="227" t="s">
        <v>1474</v>
      </c>
      <c r="AP41" s="227" t="s">
        <v>6105</v>
      </c>
      <c r="AQ41" s="227" t="s">
        <v>6106</v>
      </c>
      <c r="AR41" s="227" t="s">
        <v>6404</v>
      </c>
      <c r="AS41" s="227" t="s">
        <v>6405</v>
      </c>
      <c r="AT41" s="227"/>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34" x14ac:dyDescent="0.2">
      <c r="A42" s="211" t="s">
        <v>102</v>
      </c>
      <c r="B42" s="227" t="s">
        <v>1475</v>
      </c>
      <c r="C42" s="227" t="s">
        <v>1476</v>
      </c>
      <c r="D42" s="227" t="s">
        <v>1477</v>
      </c>
      <c r="E42" s="227" t="s">
        <v>1478</v>
      </c>
      <c r="F42" s="227" t="s">
        <v>1479</v>
      </c>
      <c r="G42" s="227" t="s">
        <v>1480</v>
      </c>
      <c r="H42" s="227" t="s">
        <v>1481</v>
      </c>
      <c r="I42" s="227" t="s">
        <v>1482</v>
      </c>
      <c r="J42" s="227" t="s">
        <v>1483</v>
      </c>
      <c r="K42" s="227" t="s">
        <v>1484</v>
      </c>
      <c r="L42" s="227" t="s">
        <v>1485</v>
      </c>
      <c r="M42" s="227" t="s">
        <v>1486</v>
      </c>
      <c r="N42" s="227" t="s">
        <v>1487</v>
      </c>
      <c r="O42" s="227" t="s">
        <v>1488</v>
      </c>
      <c r="P42" s="227" t="s">
        <v>1489</v>
      </c>
      <c r="Q42" s="227" t="s">
        <v>1490</v>
      </c>
      <c r="R42" s="227" t="s">
        <v>1491</v>
      </c>
      <c r="S42" s="227" t="s">
        <v>1492</v>
      </c>
      <c r="T42" s="227" t="s">
        <v>1493</v>
      </c>
      <c r="U42" s="227" t="s">
        <v>1494</v>
      </c>
      <c r="V42" s="227" t="s">
        <v>1495</v>
      </c>
      <c r="W42" s="227" t="s">
        <v>1496</v>
      </c>
      <c r="X42" s="227" t="s">
        <v>1497</v>
      </c>
      <c r="Y42" s="227" t="s">
        <v>1498</v>
      </c>
      <c r="Z42" s="227" t="s">
        <v>1499</v>
      </c>
      <c r="AA42" s="227" t="s">
        <v>1500</v>
      </c>
      <c r="AB42" s="227" t="s">
        <v>1501</v>
      </c>
      <c r="AC42" s="227" t="s">
        <v>1502</v>
      </c>
      <c r="AD42" s="227" t="s">
        <v>1503</v>
      </c>
      <c r="AE42" s="227" t="s">
        <v>1504</v>
      </c>
      <c r="AF42" s="227" t="s">
        <v>1505</v>
      </c>
      <c r="AG42" s="227" t="s">
        <v>1506</v>
      </c>
      <c r="AH42" s="227" t="s">
        <v>1507</v>
      </c>
      <c r="AI42" s="227" t="s">
        <v>1508</v>
      </c>
      <c r="AJ42" s="227" t="s">
        <v>1509</v>
      </c>
      <c r="AK42" s="227" t="s">
        <v>1510</v>
      </c>
      <c r="AL42" s="227" t="s">
        <v>1511</v>
      </c>
      <c r="AM42" s="227" t="s">
        <v>1512</v>
      </c>
      <c r="AN42" s="227" t="s">
        <v>1513</v>
      </c>
      <c r="AO42" s="227" t="s">
        <v>1514</v>
      </c>
      <c r="AP42" s="227" t="s">
        <v>6107</v>
      </c>
      <c r="AQ42" s="227" t="s">
        <v>6108</v>
      </c>
      <c r="AR42" s="227" t="s">
        <v>6406</v>
      </c>
      <c r="AS42" s="227" t="s">
        <v>6407</v>
      </c>
      <c r="AT42" s="227"/>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34" x14ac:dyDescent="0.2">
      <c r="A43" s="211" t="s">
        <v>103</v>
      </c>
      <c r="B43" s="227" t="s">
        <v>1515</v>
      </c>
      <c r="C43" s="227" t="s">
        <v>1516</v>
      </c>
      <c r="D43" s="227" t="s">
        <v>1517</v>
      </c>
      <c r="E43" s="227" t="s">
        <v>1518</v>
      </c>
      <c r="F43" s="227" t="s">
        <v>1519</v>
      </c>
      <c r="G43" s="227" t="s">
        <v>1520</v>
      </c>
      <c r="H43" s="227" t="s">
        <v>1521</v>
      </c>
      <c r="I43" s="227" t="s">
        <v>1522</v>
      </c>
      <c r="J43" s="227" t="s">
        <v>1523</v>
      </c>
      <c r="K43" s="227" t="s">
        <v>1524</v>
      </c>
      <c r="L43" s="227" t="s">
        <v>1525</v>
      </c>
      <c r="M43" s="227" t="s">
        <v>1526</v>
      </c>
      <c r="N43" s="227" t="s">
        <v>1527</v>
      </c>
      <c r="O43" s="227" t="s">
        <v>1528</v>
      </c>
      <c r="P43" s="227" t="s">
        <v>1529</v>
      </c>
      <c r="Q43" s="227" t="s">
        <v>1530</v>
      </c>
      <c r="R43" s="227" t="s">
        <v>1531</v>
      </c>
      <c r="S43" s="227" t="s">
        <v>1532</v>
      </c>
      <c r="T43" s="227" t="s">
        <v>1533</v>
      </c>
      <c r="U43" s="227" t="s">
        <v>1534</v>
      </c>
      <c r="V43" s="227" t="s">
        <v>1535</v>
      </c>
      <c r="W43" s="227" t="s">
        <v>1536</v>
      </c>
      <c r="X43" s="227" t="s">
        <v>1537</v>
      </c>
      <c r="Y43" s="227" t="s">
        <v>1538</v>
      </c>
      <c r="Z43" s="227" t="s">
        <v>1539</v>
      </c>
      <c r="AA43" s="227" t="s">
        <v>1540</v>
      </c>
      <c r="AB43" s="227" t="s">
        <v>1541</v>
      </c>
      <c r="AC43" s="227" t="s">
        <v>1542</v>
      </c>
      <c r="AD43" s="227" t="s">
        <v>1543</v>
      </c>
      <c r="AE43" s="227" t="s">
        <v>1544</v>
      </c>
      <c r="AF43" s="227" t="s">
        <v>1545</v>
      </c>
      <c r="AG43" s="227" t="s">
        <v>1546</v>
      </c>
      <c r="AH43" s="227" t="s">
        <v>1547</v>
      </c>
      <c r="AI43" s="227" t="s">
        <v>1548</v>
      </c>
      <c r="AJ43" s="227" t="s">
        <v>1549</v>
      </c>
      <c r="AK43" s="227" t="s">
        <v>1550</v>
      </c>
      <c r="AL43" s="227" t="s">
        <v>1551</v>
      </c>
      <c r="AM43" s="227" t="s">
        <v>1552</v>
      </c>
      <c r="AN43" s="227" t="s">
        <v>1553</v>
      </c>
      <c r="AO43" s="227" t="s">
        <v>1554</v>
      </c>
      <c r="AP43" s="227" t="s">
        <v>6109</v>
      </c>
      <c r="AQ43" s="227" t="s">
        <v>6110</v>
      </c>
      <c r="AR43" s="227" t="s">
        <v>6408</v>
      </c>
      <c r="AS43" s="227" t="s">
        <v>6409</v>
      </c>
      <c r="AT43" s="227"/>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34" x14ac:dyDescent="0.2">
      <c r="A44" s="229" t="s">
        <v>104</v>
      </c>
      <c r="B44" s="227" t="s">
        <v>1555</v>
      </c>
      <c r="C44" s="227" t="s">
        <v>1556</v>
      </c>
      <c r="D44" s="227" t="s">
        <v>1557</v>
      </c>
      <c r="E44" s="227" t="s">
        <v>1558</v>
      </c>
      <c r="F44" s="227" t="s">
        <v>1559</v>
      </c>
      <c r="G44" s="227" t="s">
        <v>1560</v>
      </c>
      <c r="H44" s="227" t="s">
        <v>1561</v>
      </c>
      <c r="I44" s="227" t="s">
        <v>1562</v>
      </c>
      <c r="J44" s="227" t="s">
        <v>1563</v>
      </c>
      <c r="K44" s="227" t="s">
        <v>1564</v>
      </c>
      <c r="L44" s="227" t="s">
        <v>1565</v>
      </c>
      <c r="M44" s="227" t="s">
        <v>1566</v>
      </c>
      <c r="N44" s="227" t="s">
        <v>1567</v>
      </c>
      <c r="O44" s="227" t="s">
        <v>1568</v>
      </c>
      <c r="P44" s="227" t="s">
        <v>1569</v>
      </c>
      <c r="Q44" s="227" t="s">
        <v>1570</v>
      </c>
      <c r="R44" s="227" t="s">
        <v>1571</v>
      </c>
      <c r="S44" s="227" t="s">
        <v>1572</v>
      </c>
      <c r="T44" s="227" t="s">
        <v>1573</v>
      </c>
      <c r="U44" s="227" t="s">
        <v>1574</v>
      </c>
      <c r="V44" s="227" t="s">
        <v>1575</v>
      </c>
      <c r="W44" s="227" t="s">
        <v>1576</v>
      </c>
      <c r="X44" s="227" t="s">
        <v>1577</v>
      </c>
      <c r="Y44" s="227" t="s">
        <v>1578</v>
      </c>
      <c r="Z44" s="227" t="s">
        <v>1579</v>
      </c>
      <c r="AA44" s="227" t="s">
        <v>1580</v>
      </c>
      <c r="AB44" s="227" t="s">
        <v>1581</v>
      </c>
      <c r="AC44" s="227" t="s">
        <v>1582</v>
      </c>
      <c r="AD44" s="227" t="s">
        <v>1583</v>
      </c>
      <c r="AE44" s="227" t="s">
        <v>1584</v>
      </c>
      <c r="AF44" s="227" t="s">
        <v>1585</v>
      </c>
      <c r="AG44" s="227" t="s">
        <v>1586</v>
      </c>
      <c r="AH44" s="227" t="s">
        <v>1587</v>
      </c>
      <c r="AI44" s="227" t="s">
        <v>1588</v>
      </c>
      <c r="AJ44" s="227" t="s">
        <v>1589</v>
      </c>
      <c r="AK44" s="227" t="s">
        <v>1590</v>
      </c>
      <c r="AL44" s="227" t="s">
        <v>1591</v>
      </c>
      <c r="AM44" s="227" t="s">
        <v>1592</v>
      </c>
      <c r="AN44" s="227" t="s">
        <v>1593</v>
      </c>
      <c r="AO44" s="227" t="s">
        <v>1594</v>
      </c>
      <c r="AP44" s="227" t="s">
        <v>6111</v>
      </c>
      <c r="AQ44" s="227" t="s">
        <v>6112</v>
      </c>
      <c r="AR44" s="227" t="s">
        <v>6410</v>
      </c>
      <c r="AS44" s="227" t="s">
        <v>6411</v>
      </c>
      <c r="AT44" s="227"/>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34" x14ac:dyDescent="0.2">
      <c r="A45" s="211" t="s">
        <v>105</v>
      </c>
      <c r="B45" s="227" t="s">
        <v>1595</v>
      </c>
      <c r="C45" s="227" t="s">
        <v>1596</v>
      </c>
      <c r="D45" s="227" t="s">
        <v>1597</v>
      </c>
      <c r="E45" s="227" t="s">
        <v>1598</v>
      </c>
      <c r="F45" s="227" t="s">
        <v>1599</v>
      </c>
      <c r="G45" s="227" t="s">
        <v>1600</v>
      </c>
      <c r="H45" s="227" t="s">
        <v>1601</v>
      </c>
      <c r="I45" s="227" t="s">
        <v>1602</v>
      </c>
      <c r="J45" s="227" t="s">
        <v>1603</v>
      </c>
      <c r="K45" s="227" t="s">
        <v>1604</v>
      </c>
      <c r="L45" s="227" t="s">
        <v>1605</v>
      </c>
      <c r="M45" s="227" t="s">
        <v>1606</v>
      </c>
      <c r="N45" s="227" t="s">
        <v>1607</v>
      </c>
      <c r="O45" s="227" t="s">
        <v>1608</v>
      </c>
      <c r="P45" s="227" t="s">
        <v>1609</v>
      </c>
      <c r="Q45" s="227" t="s">
        <v>1610</v>
      </c>
      <c r="R45" s="227" t="s">
        <v>1611</v>
      </c>
      <c r="S45" s="227" t="s">
        <v>1612</v>
      </c>
      <c r="T45" s="227" t="s">
        <v>1613</v>
      </c>
      <c r="U45" s="227" t="s">
        <v>1614</v>
      </c>
      <c r="V45" s="227" t="s">
        <v>1615</v>
      </c>
      <c r="W45" s="227" t="s">
        <v>1616</v>
      </c>
      <c r="X45" s="227" t="s">
        <v>1617</v>
      </c>
      <c r="Y45" s="227" t="s">
        <v>1618</v>
      </c>
      <c r="Z45" s="227" t="s">
        <v>1619</v>
      </c>
      <c r="AA45" s="227" t="s">
        <v>1620</v>
      </c>
      <c r="AB45" s="227" t="s">
        <v>1621</v>
      </c>
      <c r="AC45" s="227" t="s">
        <v>1622</v>
      </c>
      <c r="AD45" s="227" t="s">
        <v>1623</v>
      </c>
      <c r="AE45" s="227" t="s">
        <v>1624</v>
      </c>
      <c r="AF45" s="227" t="s">
        <v>1625</v>
      </c>
      <c r="AG45" s="227" t="s">
        <v>1626</v>
      </c>
      <c r="AH45" s="227" t="s">
        <v>1627</v>
      </c>
      <c r="AI45" s="227" t="s">
        <v>1628</v>
      </c>
      <c r="AJ45" s="227" t="s">
        <v>1629</v>
      </c>
      <c r="AK45" s="227" t="s">
        <v>1630</v>
      </c>
      <c r="AL45" s="227" t="s">
        <v>1631</v>
      </c>
      <c r="AM45" s="227" t="s">
        <v>1632</v>
      </c>
      <c r="AN45" s="227" t="s">
        <v>1633</v>
      </c>
      <c r="AO45" s="227" t="s">
        <v>1634</v>
      </c>
      <c r="AP45" s="227" t="s">
        <v>6113</v>
      </c>
      <c r="AQ45" s="227" t="s">
        <v>6114</v>
      </c>
      <c r="AR45" s="227" t="s">
        <v>6412</v>
      </c>
      <c r="AS45" s="227" t="s">
        <v>6413</v>
      </c>
      <c r="AT45" s="227"/>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34" x14ac:dyDescent="0.2">
      <c r="A46" s="211" t="s">
        <v>106</v>
      </c>
      <c r="B46" s="227" t="s">
        <v>1635</v>
      </c>
      <c r="C46" s="227" t="s">
        <v>1636</v>
      </c>
      <c r="D46" s="227" t="s">
        <v>1637</v>
      </c>
      <c r="E46" s="227" t="s">
        <v>1638</v>
      </c>
      <c r="F46" s="227" t="s">
        <v>1639</v>
      </c>
      <c r="G46" s="227" t="s">
        <v>1640</v>
      </c>
      <c r="H46" s="227" t="s">
        <v>1641</v>
      </c>
      <c r="I46" s="227" t="s">
        <v>1642</v>
      </c>
      <c r="J46" s="227" t="s">
        <v>1643</v>
      </c>
      <c r="K46" s="227" t="s">
        <v>1644</v>
      </c>
      <c r="L46" s="227" t="s">
        <v>1645</v>
      </c>
      <c r="M46" s="227" t="s">
        <v>1646</v>
      </c>
      <c r="N46" s="227" t="s">
        <v>1647</v>
      </c>
      <c r="O46" s="227" t="s">
        <v>1648</v>
      </c>
      <c r="P46" s="227" t="s">
        <v>1649</v>
      </c>
      <c r="Q46" s="227" t="s">
        <v>1650</v>
      </c>
      <c r="R46" s="227" t="s">
        <v>1651</v>
      </c>
      <c r="S46" s="227" t="s">
        <v>1652</v>
      </c>
      <c r="T46" s="227" t="s">
        <v>1653</v>
      </c>
      <c r="U46" s="227" t="s">
        <v>1654</v>
      </c>
      <c r="V46" s="227" t="s">
        <v>1655</v>
      </c>
      <c r="W46" s="227" t="s">
        <v>1656</v>
      </c>
      <c r="X46" s="227" t="s">
        <v>1657</v>
      </c>
      <c r="Y46" s="227" t="s">
        <v>1658</v>
      </c>
      <c r="Z46" s="227" t="s">
        <v>1659</v>
      </c>
      <c r="AA46" s="227" t="s">
        <v>1660</v>
      </c>
      <c r="AB46" s="227" t="s">
        <v>1661</v>
      </c>
      <c r="AC46" s="227" t="s">
        <v>1662</v>
      </c>
      <c r="AD46" s="227" t="s">
        <v>1663</v>
      </c>
      <c r="AE46" s="227" t="s">
        <v>1664</v>
      </c>
      <c r="AF46" s="227" t="s">
        <v>1665</v>
      </c>
      <c r="AG46" s="227" t="s">
        <v>1666</v>
      </c>
      <c r="AH46" s="227" t="s">
        <v>1667</v>
      </c>
      <c r="AI46" s="227" t="s">
        <v>1668</v>
      </c>
      <c r="AJ46" s="227" t="s">
        <v>1669</v>
      </c>
      <c r="AK46" s="227" t="s">
        <v>1670</v>
      </c>
      <c r="AL46" s="227" t="s">
        <v>1671</v>
      </c>
      <c r="AM46" s="227" t="s">
        <v>1672</v>
      </c>
      <c r="AN46" s="227" t="s">
        <v>1673</v>
      </c>
      <c r="AO46" s="227" t="s">
        <v>1674</v>
      </c>
      <c r="AP46" s="227" t="s">
        <v>6115</v>
      </c>
      <c r="AQ46" s="227" t="s">
        <v>6116</v>
      </c>
      <c r="AR46" s="227" t="s">
        <v>6414</v>
      </c>
      <c r="AS46" s="227" t="s">
        <v>6415</v>
      </c>
      <c r="AT46" s="227"/>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34" x14ac:dyDescent="0.2">
      <c r="A47" s="211" t="s">
        <v>107</v>
      </c>
      <c r="B47" s="227" t="s">
        <v>1675</v>
      </c>
      <c r="C47" s="227" t="s">
        <v>1676</v>
      </c>
      <c r="D47" s="227" t="s">
        <v>1677</v>
      </c>
      <c r="E47" s="227" t="s">
        <v>1678</v>
      </c>
      <c r="F47" s="227" t="s">
        <v>1679</v>
      </c>
      <c r="G47" s="227" t="s">
        <v>1680</v>
      </c>
      <c r="H47" s="227" t="s">
        <v>1681</v>
      </c>
      <c r="I47" s="227" t="s">
        <v>1682</v>
      </c>
      <c r="J47" s="227" t="s">
        <v>1683</v>
      </c>
      <c r="K47" s="227" t="s">
        <v>1684</v>
      </c>
      <c r="L47" s="227" t="s">
        <v>1685</v>
      </c>
      <c r="M47" s="227" t="s">
        <v>1686</v>
      </c>
      <c r="N47" s="227" t="s">
        <v>1687</v>
      </c>
      <c r="O47" s="227" t="s">
        <v>1688</v>
      </c>
      <c r="P47" s="227" t="s">
        <v>1689</v>
      </c>
      <c r="Q47" s="227" t="s">
        <v>1690</v>
      </c>
      <c r="R47" s="227" t="s">
        <v>1691</v>
      </c>
      <c r="S47" s="227" t="s">
        <v>1692</v>
      </c>
      <c r="T47" s="227" t="s">
        <v>1693</v>
      </c>
      <c r="U47" s="227" t="s">
        <v>1694</v>
      </c>
      <c r="V47" s="227" t="s">
        <v>1695</v>
      </c>
      <c r="W47" s="227" t="s">
        <v>1696</v>
      </c>
      <c r="X47" s="227" t="s">
        <v>1697</v>
      </c>
      <c r="Y47" s="227" t="s">
        <v>1698</v>
      </c>
      <c r="Z47" s="227" t="s">
        <v>1699</v>
      </c>
      <c r="AA47" s="227" t="s">
        <v>1700</v>
      </c>
      <c r="AB47" s="227" t="s">
        <v>1701</v>
      </c>
      <c r="AC47" s="227" t="s">
        <v>1702</v>
      </c>
      <c r="AD47" s="227" t="s">
        <v>1703</v>
      </c>
      <c r="AE47" s="227" t="s">
        <v>1704</v>
      </c>
      <c r="AF47" s="227" t="s">
        <v>1705</v>
      </c>
      <c r="AG47" s="227" t="s">
        <v>1706</v>
      </c>
      <c r="AH47" s="227" t="s">
        <v>1707</v>
      </c>
      <c r="AI47" s="227" t="s">
        <v>1708</v>
      </c>
      <c r="AJ47" s="227" t="s">
        <v>1709</v>
      </c>
      <c r="AK47" s="227" t="s">
        <v>1710</v>
      </c>
      <c r="AL47" s="227" t="s">
        <v>1711</v>
      </c>
      <c r="AM47" s="227" t="s">
        <v>1712</v>
      </c>
      <c r="AN47" s="227" t="s">
        <v>1713</v>
      </c>
      <c r="AO47" s="227" t="s">
        <v>1714</v>
      </c>
      <c r="AP47" s="227" t="s">
        <v>6117</v>
      </c>
      <c r="AQ47" s="227" t="s">
        <v>6118</v>
      </c>
      <c r="AR47" s="227" t="s">
        <v>6416</v>
      </c>
      <c r="AS47" s="227" t="s">
        <v>6417</v>
      </c>
      <c r="AT47" s="227"/>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34" x14ac:dyDescent="0.2">
      <c r="A48" s="211" t="s">
        <v>108</v>
      </c>
      <c r="B48" s="227" t="s">
        <v>1715</v>
      </c>
      <c r="C48" s="227" t="s">
        <v>1716</v>
      </c>
      <c r="D48" s="227" t="s">
        <v>1717</v>
      </c>
      <c r="E48" s="227" t="s">
        <v>1718</v>
      </c>
      <c r="F48" s="227" t="s">
        <v>1719</v>
      </c>
      <c r="G48" s="227" t="s">
        <v>1720</v>
      </c>
      <c r="H48" s="227" t="s">
        <v>1721</v>
      </c>
      <c r="I48" s="227" t="s">
        <v>1722</v>
      </c>
      <c r="J48" s="227" t="s">
        <v>1723</v>
      </c>
      <c r="K48" s="227" t="s">
        <v>1724</v>
      </c>
      <c r="L48" s="227" t="s">
        <v>1725</v>
      </c>
      <c r="M48" s="227" t="s">
        <v>1726</v>
      </c>
      <c r="N48" s="227" t="s">
        <v>1727</v>
      </c>
      <c r="O48" s="227" t="s">
        <v>1728</v>
      </c>
      <c r="P48" s="227" t="s">
        <v>1729</v>
      </c>
      <c r="Q48" s="227" t="s">
        <v>1730</v>
      </c>
      <c r="R48" s="227" t="s">
        <v>1731</v>
      </c>
      <c r="S48" s="227" t="s">
        <v>1732</v>
      </c>
      <c r="T48" s="227" t="s">
        <v>1733</v>
      </c>
      <c r="U48" s="227" t="s">
        <v>1734</v>
      </c>
      <c r="V48" s="227" t="s">
        <v>1735</v>
      </c>
      <c r="W48" s="227" t="s">
        <v>1736</v>
      </c>
      <c r="X48" s="227" t="s">
        <v>1737</v>
      </c>
      <c r="Y48" s="227" t="s">
        <v>1738</v>
      </c>
      <c r="Z48" s="227" t="s">
        <v>1739</v>
      </c>
      <c r="AA48" s="227" t="s">
        <v>1740</v>
      </c>
      <c r="AB48" s="227" t="s">
        <v>1741</v>
      </c>
      <c r="AC48" s="227" t="s">
        <v>1742</v>
      </c>
      <c r="AD48" s="227" t="s">
        <v>1743</v>
      </c>
      <c r="AE48" s="227" t="s">
        <v>1744</v>
      </c>
      <c r="AF48" s="227" t="s">
        <v>1745</v>
      </c>
      <c r="AG48" s="227" t="s">
        <v>1746</v>
      </c>
      <c r="AH48" s="227" t="s">
        <v>1747</v>
      </c>
      <c r="AI48" s="227" t="s">
        <v>1748</v>
      </c>
      <c r="AJ48" s="227" t="s">
        <v>1749</v>
      </c>
      <c r="AK48" s="227" t="s">
        <v>1750</v>
      </c>
      <c r="AL48" s="227" t="s">
        <v>1751</v>
      </c>
      <c r="AM48" s="227" t="s">
        <v>1752</v>
      </c>
      <c r="AN48" s="227" t="s">
        <v>1753</v>
      </c>
      <c r="AO48" s="227" t="s">
        <v>1754</v>
      </c>
      <c r="AP48" s="227" t="s">
        <v>6119</v>
      </c>
      <c r="AQ48" s="227" t="s">
        <v>6120</v>
      </c>
      <c r="AR48" s="227" t="s">
        <v>6418</v>
      </c>
      <c r="AS48" s="227" t="s">
        <v>6419</v>
      </c>
      <c r="AT48" s="227"/>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34" x14ac:dyDescent="0.2">
      <c r="A49" s="211" t="s">
        <v>109</v>
      </c>
      <c r="B49" s="227" t="s">
        <v>1755</v>
      </c>
      <c r="C49" s="227" t="s">
        <v>1756</v>
      </c>
      <c r="D49" s="227" t="s">
        <v>1757</v>
      </c>
      <c r="E49" s="227" t="s">
        <v>1758</v>
      </c>
      <c r="F49" s="227" t="s">
        <v>1759</v>
      </c>
      <c r="G49" s="227" t="s">
        <v>1760</v>
      </c>
      <c r="H49" s="227" t="s">
        <v>1761</v>
      </c>
      <c r="I49" s="227" t="s">
        <v>1762</v>
      </c>
      <c r="J49" s="227" t="s">
        <v>1763</v>
      </c>
      <c r="K49" s="227" t="s">
        <v>1764</v>
      </c>
      <c r="L49" s="227" t="s">
        <v>1765</v>
      </c>
      <c r="M49" s="227" t="s">
        <v>1766</v>
      </c>
      <c r="N49" s="227" t="s">
        <v>1767</v>
      </c>
      <c r="O49" s="227" t="s">
        <v>1768</v>
      </c>
      <c r="P49" s="227" t="s">
        <v>1769</v>
      </c>
      <c r="Q49" s="227" t="s">
        <v>1770</v>
      </c>
      <c r="R49" s="227" t="s">
        <v>1771</v>
      </c>
      <c r="S49" s="227" t="s">
        <v>1772</v>
      </c>
      <c r="T49" s="227" t="s">
        <v>1773</v>
      </c>
      <c r="U49" s="227" t="s">
        <v>1774</v>
      </c>
      <c r="V49" s="227" t="s">
        <v>1775</v>
      </c>
      <c r="W49" s="227" t="s">
        <v>1776</v>
      </c>
      <c r="X49" s="227" t="s">
        <v>1777</v>
      </c>
      <c r="Y49" s="227" t="s">
        <v>1778</v>
      </c>
      <c r="Z49" s="227" t="s">
        <v>1779</v>
      </c>
      <c r="AA49" s="227" t="s">
        <v>1780</v>
      </c>
      <c r="AB49" s="227" t="s">
        <v>1781</v>
      </c>
      <c r="AC49" s="227" t="s">
        <v>1782</v>
      </c>
      <c r="AD49" s="227" t="s">
        <v>1783</v>
      </c>
      <c r="AE49" s="227" t="s">
        <v>1784</v>
      </c>
      <c r="AF49" s="227" t="s">
        <v>1785</v>
      </c>
      <c r="AG49" s="227" t="s">
        <v>1786</v>
      </c>
      <c r="AH49" s="227" t="s">
        <v>1787</v>
      </c>
      <c r="AI49" s="227" t="s">
        <v>1788</v>
      </c>
      <c r="AJ49" s="227" t="s">
        <v>1789</v>
      </c>
      <c r="AK49" s="227" t="s">
        <v>1790</v>
      </c>
      <c r="AL49" s="227" t="s">
        <v>1791</v>
      </c>
      <c r="AM49" s="227" t="s">
        <v>1792</v>
      </c>
      <c r="AN49" s="227" t="s">
        <v>1793</v>
      </c>
      <c r="AO49" s="227" t="s">
        <v>1794</v>
      </c>
      <c r="AP49" s="227" t="s">
        <v>6121</v>
      </c>
      <c r="AQ49" s="227" t="s">
        <v>6122</v>
      </c>
      <c r="AR49" s="227" t="s">
        <v>6420</v>
      </c>
      <c r="AS49" s="227" t="s">
        <v>6421</v>
      </c>
      <c r="AT49" s="227"/>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34" x14ac:dyDescent="0.2">
      <c r="A54" s="211" t="s">
        <v>93</v>
      </c>
      <c r="B54" s="227" t="s">
        <v>1795</v>
      </c>
      <c r="C54" s="227" t="s">
        <v>1796</v>
      </c>
      <c r="D54" s="227" t="s">
        <v>1797</v>
      </c>
      <c r="E54" s="227" t="s">
        <v>1798</v>
      </c>
      <c r="F54" s="227" t="s">
        <v>1799</v>
      </c>
      <c r="G54" s="227" t="s">
        <v>1800</v>
      </c>
      <c r="H54" s="227" t="s">
        <v>1801</v>
      </c>
      <c r="I54" s="227" t="s">
        <v>1802</v>
      </c>
      <c r="J54" s="227" t="s">
        <v>1803</v>
      </c>
      <c r="K54" s="227" t="s">
        <v>1804</v>
      </c>
      <c r="L54" s="227" t="s">
        <v>1805</v>
      </c>
      <c r="M54" s="227" t="s">
        <v>1806</v>
      </c>
      <c r="N54" s="227" t="s">
        <v>1807</v>
      </c>
      <c r="O54" s="227" t="s">
        <v>1808</v>
      </c>
      <c r="P54" s="227" t="s">
        <v>1809</v>
      </c>
      <c r="Q54" s="227" t="s">
        <v>1810</v>
      </c>
      <c r="R54" s="227" t="s">
        <v>1811</v>
      </c>
      <c r="S54" s="227" t="s">
        <v>1812</v>
      </c>
      <c r="T54" s="227" t="s">
        <v>1813</v>
      </c>
      <c r="U54" s="227" t="s">
        <v>1814</v>
      </c>
      <c r="V54" s="227" t="s">
        <v>1815</v>
      </c>
      <c r="W54" s="227" t="s">
        <v>1816</v>
      </c>
      <c r="X54" s="227" t="s">
        <v>1817</v>
      </c>
      <c r="Y54" s="227" t="s">
        <v>1818</v>
      </c>
      <c r="Z54" s="227" t="s">
        <v>1819</v>
      </c>
      <c r="AA54" s="227" t="s">
        <v>1820</v>
      </c>
      <c r="AB54" s="227" t="s">
        <v>1821</v>
      </c>
      <c r="AC54" s="227" t="s">
        <v>1822</v>
      </c>
      <c r="AD54" s="227" t="s">
        <v>1823</v>
      </c>
      <c r="AE54" s="227" t="s">
        <v>1824</v>
      </c>
      <c r="AF54" s="227" t="s">
        <v>1825</v>
      </c>
      <c r="AG54" s="227" t="s">
        <v>1826</v>
      </c>
      <c r="AH54" s="227" t="s">
        <v>1827</v>
      </c>
      <c r="AI54" s="227" t="s">
        <v>1828</v>
      </c>
      <c r="AJ54" s="227" t="s">
        <v>1829</v>
      </c>
      <c r="AK54" s="227" t="s">
        <v>1830</v>
      </c>
      <c r="AL54" s="227" t="s">
        <v>1831</v>
      </c>
      <c r="AM54" s="227" t="s">
        <v>1832</v>
      </c>
      <c r="AN54" s="227" t="s">
        <v>1833</v>
      </c>
      <c r="AO54" s="227" t="s">
        <v>1834</v>
      </c>
      <c r="AP54" s="227" t="s">
        <v>6123</v>
      </c>
      <c r="AQ54" s="227" t="s">
        <v>6124</v>
      </c>
      <c r="AR54" s="227" t="s">
        <v>6422</v>
      </c>
      <c r="AS54" s="227" t="s">
        <v>6423</v>
      </c>
      <c r="AT54" s="227"/>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34" x14ac:dyDescent="0.2">
      <c r="A55" s="211" t="s">
        <v>94</v>
      </c>
      <c r="B55" s="227" t="s">
        <v>1835</v>
      </c>
      <c r="C55" s="227" t="s">
        <v>1836</v>
      </c>
      <c r="D55" s="227" t="s">
        <v>1837</v>
      </c>
      <c r="E55" s="227" t="s">
        <v>1838</v>
      </c>
      <c r="F55" s="227" t="s">
        <v>1839</v>
      </c>
      <c r="G55" s="227" t="s">
        <v>1840</v>
      </c>
      <c r="H55" s="227" t="s">
        <v>1841</v>
      </c>
      <c r="I55" s="227" t="s">
        <v>1842</v>
      </c>
      <c r="J55" s="227" t="s">
        <v>1843</v>
      </c>
      <c r="K55" s="227" t="s">
        <v>1844</v>
      </c>
      <c r="L55" s="227" t="s">
        <v>1845</v>
      </c>
      <c r="M55" s="227" t="s">
        <v>1846</v>
      </c>
      <c r="N55" s="227" t="s">
        <v>1847</v>
      </c>
      <c r="O55" s="227" t="s">
        <v>1848</v>
      </c>
      <c r="P55" s="227" t="s">
        <v>1849</v>
      </c>
      <c r="Q55" s="227" t="s">
        <v>1850</v>
      </c>
      <c r="R55" s="227" t="s">
        <v>1851</v>
      </c>
      <c r="S55" s="227" t="s">
        <v>1852</v>
      </c>
      <c r="T55" s="227" t="s">
        <v>1853</v>
      </c>
      <c r="U55" s="227" t="s">
        <v>1854</v>
      </c>
      <c r="V55" s="227" t="s">
        <v>1855</v>
      </c>
      <c r="W55" s="227" t="s">
        <v>1856</v>
      </c>
      <c r="X55" s="227" t="s">
        <v>1857</v>
      </c>
      <c r="Y55" s="227" t="s">
        <v>1858</v>
      </c>
      <c r="Z55" s="227" t="s">
        <v>1859</v>
      </c>
      <c r="AA55" s="227" t="s">
        <v>1860</v>
      </c>
      <c r="AB55" s="227" t="s">
        <v>1861</v>
      </c>
      <c r="AC55" s="227" t="s">
        <v>1862</v>
      </c>
      <c r="AD55" s="227" t="s">
        <v>1863</v>
      </c>
      <c r="AE55" s="227" t="s">
        <v>1864</v>
      </c>
      <c r="AF55" s="227" t="s">
        <v>1865</v>
      </c>
      <c r="AG55" s="227" t="s">
        <v>1866</v>
      </c>
      <c r="AH55" s="227" t="s">
        <v>1867</v>
      </c>
      <c r="AI55" s="227" t="s">
        <v>1868</v>
      </c>
      <c r="AJ55" s="227" t="s">
        <v>1869</v>
      </c>
      <c r="AK55" s="227" t="s">
        <v>1870</v>
      </c>
      <c r="AL55" s="227" t="s">
        <v>1871</v>
      </c>
      <c r="AM55" s="227" t="s">
        <v>1872</v>
      </c>
      <c r="AN55" s="227" t="s">
        <v>1873</v>
      </c>
      <c r="AO55" s="227" t="s">
        <v>1874</v>
      </c>
      <c r="AP55" s="227" t="s">
        <v>6125</v>
      </c>
      <c r="AQ55" s="227" t="s">
        <v>6126</v>
      </c>
      <c r="AR55" s="227" t="s">
        <v>6424</v>
      </c>
      <c r="AS55" s="227" t="s">
        <v>6425</v>
      </c>
      <c r="AT55" s="227"/>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34" x14ac:dyDescent="0.2">
      <c r="A56" s="211" t="s">
        <v>95</v>
      </c>
      <c r="B56" s="227" t="s">
        <v>1875</v>
      </c>
      <c r="C56" s="227" t="s">
        <v>1876</v>
      </c>
      <c r="D56" s="227" t="s">
        <v>1877</v>
      </c>
      <c r="E56" s="227" t="s">
        <v>1878</v>
      </c>
      <c r="F56" s="227" t="s">
        <v>1879</v>
      </c>
      <c r="G56" s="227" t="s">
        <v>1880</v>
      </c>
      <c r="H56" s="227" t="s">
        <v>1881</v>
      </c>
      <c r="I56" s="227" t="s">
        <v>1882</v>
      </c>
      <c r="J56" s="227" t="s">
        <v>1883</v>
      </c>
      <c r="K56" s="227" t="s">
        <v>1884</v>
      </c>
      <c r="L56" s="227" t="s">
        <v>1885</v>
      </c>
      <c r="M56" s="227" t="s">
        <v>1886</v>
      </c>
      <c r="N56" s="227" t="s">
        <v>1887</v>
      </c>
      <c r="O56" s="227" t="s">
        <v>1888</v>
      </c>
      <c r="P56" s="227" t="s">
        <v>1889</v>
      </c>
      <c r="Q56" s="227" t="s">
        <v>1890</v>
      </c>
      <c r="R56" s="227" t="s">
        <v>1891</v>
      </c>
      <c r="S56" s="227" t="s">
        <v>1892</v>
      </c>
      <c r="T56" s="227" t="s">
        <v>1893</v>
      </c>
      <c r="U56" s="227" t="s">
        <v>1894</v>
      </c>
      <c r="V56" s="227" t="s">
        <v>1895</v>
      </c>
      <c r="W56" s="227" t="s">
        <v>1896</v>
      </c>
      <c r="X56" s="227" t="s">
        <v>1897</v>
      </c>
      <c r="Y56" s="227" t="s">
        <v>1898</v>
      </c>
      <c r="Z56" s="227" t="s">
        <v>1899</v>
      </c>
      <c r="AA56" s="227" t="s">
        <v>1900</v>
      </c>
      <c r="AB56" s="227" t="s">
        <v>1901</v>
      </c>
      <c r="AC56" s="227" t="s">
        <v>1902</v>
      </c>
      <c r="AD56" s="227" t="s">
        <v>1903</v>
      </c>
      <c r="AE56" s="227" t="s">
        <v>1904</v>
      </c>
      <c r="AF56" s="227" t="s">
        <v>1905</v>
      </c>
      <c r="AG56" s="227" t="s">
        <v>1906</v>
      </c>
      <c r="AH56" s="227" t="s">
        <v>1907</v>
      </c>
      <c r="AI56" s="227" t="s">
        <v>1908</v>
      </c>
      <c r="AJ56" s="227" t="s">
        <v>1909</v>
      </c>
      <c r="AK56" s="227" t="s">
        <v>1910</v>
      </c>
      <c r="AL56" s="227" t="s">
        <v>1911</v>
      </c>
      <c r="AM56" s="227" t="s">
        <v>1912</v>
      </c>
      <c r="AN56" s="227" t="s">
        <v>1913</v>
      </c>
      <c r="AO56" s="227" t="s">
        <v>1914</v>
      </c>
      <c r="AP56" s="227" t="s">
        <v>6127</v>
      </c>
      <c r="AQ56" s="227" t="s">
        <v>6128</v>
      </c>
      <c r="AR56" s="227" t="s">
        <v>6426</v>
      </c>
      <c r="AS56" s="227" t="s">
        <v>6427</v>
      </c>
      <c r="AT56" s="227"/>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34" x14ac:dyDescent="0.2">
      <c r="A57" s="229" t="s">
        <v>96</v>
      </c>
      <c r="B57" s="227" t="s">
        <v>1915</v>
      </c>
      <c r="C57" s="227" t="s">
        <v>1916</v>
      </c>
      <c r="D57" s="227" t="s">
        <v>1917</v>
      </c>
      <c r="E57" s="227" t="s">
        <v>1918</v>
      </c>
      <c r="F57" s="227" t="s">
        <v>1919</v>
      </c>
      <c r="G57" s="227" t="s">
        <v>1920</v>
      </c>
      <c r="H57" s="227" t="s">
        <v>1921</v>
      </c>
      <c r="I57" s="227" t="s">
        <v>1922</v>
      </c>
      <c r="J57" s="227" t="s">
        <v>1923</v>
      </c>
      <c r="K57" s="227" t="s">
        <v>1924</v>
      </c>
      <c r="L57" s="227" t="s">
        <v>1925</v>
      </c>
      <c r="M57" s="227" t="s">
        <v>1926</v>
      </c>
      <c r="N57" s="227" t="s">
        <v>1927</v>
      </c>
      <c r="O57" s="227" t="s">
        <v>1928</v>
      </c>
      <c r="P57" s="227" t="s">
        <v>1929</v>
      </c>
      <c r="Q57" s="227" t="s">
        <v>1930</v>
      </c>
      <c r="R57" s="227" t="s">
        <v>1931</v>
      </c>
      <c r="S57" s="227" t="s">
        <v>1932</v>
      </c>
      <c r="T57" s="227" t="s">
        <v>1933</v>
      </c>
      <c r="U57" s="227" t="s">
        <v>1934</v>
      </c>
      <c r="V57" s="227" t="s">
        <v>1935</v>
      </c>
      <c r="W57" s="227" t="s">
        <v>1936</v>
      </c>
      <c r="X57" s="227" t="s">
        <v>1937</v>
      </c>
      <c r="Y57" s="227" t="s">
        <v>1938</v>
      </c>
      <c r="Z57" s="227" t="s">
        <v>1939</v>
      </c>
      <c r="AA57" s="227" t="s">
        <v>1940</v>
      </c>
      <c r="AB57" s="227" t="s">
        <v>1941</v>
      </c>
      <c r="AC57" s="227" t="s">
        <v>1942</v>
      </c>
      <c r="AD57" s="227" t="s">
        <v>1943</v>
      </c>
      <c r="AE57" s="227" t="s">
        <v>1944</v>
      </c>
      <c r="AF57" s="227" t="s">
        <v>1945</v>
      </c>
      <c r="AG57" s="227" t="s">
        <v>1946</v>
      </c>
      <c r="AH57" s="227" t="s">
        <v>1947</v>
      </c>
      <c r="AI57" s="227" t="s">
        <v>1948</v>
      </c>
      <c r="AJ57" s="227" t="s">
        <v>1949</v>
      </c>
      <c r="AK57" s="227" t="s">
        <v>1950</v>
      </c>
      <c r="AL57" s="227" t="s">
        <v>1951</v>
      </c>
      <c r="AM57" s="227" t="s">
        <v>1952</v>
      </c>
      <c r="AN57" s="227" t="s">
        <v>1953</v>
      </c>
      <c r="AO57" s="227" t="s">
        <v>1954</v>
      </c>
      <c r="AP57" s="227" t="s">
        <v>6129</v>
      </c>
      <c r="AQ57" s="227" t="s">
        <v>6130</v>
      </c>
      <c r="AR57" s="227" t="s">
        <v>6428</v>
      </c>
      <c r="AS57" s="227" t="s">
        <v>6429</v>
      </c>
      <c r="AT57" s="227"/>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34" x14ac:dyDescent="0.2">
      <c r="A58" s="211" t="s">
        <v>97</v>
      </c>
      <c r="B58" s="227" t="s">
        <v>1955</v>
      </c>
      <c r="C58" s="227" t="s">
        <v>1956</v>
      </c>
      <c r="D58" s="227" t="s">
        <v>1957</v>
      </c>
      <c r="E58" s="227" t="s">
        <v>1958</v>
      </c>
      <c r="F58" s="227" t="s">
        <v>1959</v>
      </c>
      <c r="G58" s="227" t="s">
        <v>1960</v>
      </c>
      <c r="H58" s="227" t="s">
        <v>1961</v>
      </c>
      <c r="I58" s="227" t="s">
        <v>1962</v>
      </c>
      <c r="J58" s="227" t="s">
        <v>1963</v>
      </c>
      <c r="K58" s="227" t="s">
        <v>1964</v>
      </c>
      <c r="L58" s="227" t="s">
        <v>1965</v>
      </c>
      <c r="M58" s="227" t="s">
        <v>1966</v>
      </c>
      <c r="N58" s="227" t="s">
        <v>1967</v>
      </c>
      <c r="O58" s="227" t="s">
        <v>1968</v>
      </c>
      <c r="P58" s="227" t="s">
        <v>1969</v>
      </c>
      <c r="Q58" s="227" t="s">
        <v>1970</v>
      </c>
      <c r="R58" s="227" t="s">
        <v>1971</v>
      </c>
      <c r="S58" s="227" t="s">
        <v>1972</v>
      </c>
      <c r="T58" s="227" t="s">
        <v>1973</v>
      </c>
      <c r="U58" s="227" t="s">
        <v>1974</v>
      </c>
      <c r="V58" s="227" t="s">
        <v>1975</v>
      </c>
      <c r="W58" s="227" t="s">
        <v>1976</v>
      </c>
      <c r="X58" s="227" t="s">
        <v>1977</v>
      </c>
      <c r="Y58" s="227" t="s">
        <v>1978</v>
      </c>
      <c r="Z58" s="227" t="s">
        <v>1979</v>
      </c>
      <c r="AA58" s="227" t="s">
        <v>1980</v>
      </c>
      <c r="AB58" s="227" t="s">
        <v>1981</v>
      </c>
      <c r="AC58" s="227" t="s">
        <v>1982</v>
      </c>
      <c r="AD58" s="227" t="s">
        <v>1983</v>
      </c>
      <c r="AE58" s="227" t="s">
        <v>1984</v>
      </c>
      <c r="AF58" s="227" t="s">
        <v>1985</v>
      </c>
      <c r="AG58" s="227" t="s">
        <v>1986</v>
      </c>
      <c r="AH58" s="227" t="s">
        <v>1987</v>
      </c>
      <c r="AI58" s="227" t="s">
        <v>1988</v>
      </c>
      <c r="AJ58" s="227" t="s">
        <v>1989</v>
      </c>
      <c r="AK58" s="227" t="s">
        <v>1990</v>
      </c>
      <c r="AL58" s="227" t="s">
        <v>1991</v>
      </c>
      <c r="AM58" s="227" t="s">
        <v>1992</v>
      </c>
      <c r="AN58" s="227" t="s">
        <v>1993</v>
      </c>
      <c r="AO58" s="227" t="s">
        <v>1994</v>
      </c>
      <c r="AP58" s="227" t="s">
        <v>6131</v>
      </c>
      <c r="AQ58" s="227" t="s">
        <v>6132</v>
      </c>
      <c r="AR58" s="227" t="s">
        <v>6430</v>
      </c>
      <c r="AS58" s="227" t="s">
        <v>6431</v>
      </c>
      <c r="AT58" s="227"/>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34" x14ac:dyDescent="0.2">
      <c r="A59" s="211" t="s">
        <v>98</v>
      </c>
      <c r="B59" s="227" t="s">
        <v>1995</v>
      </c>
      <c r="C59" s="227" t="s">
        <v>1996</v>
      </c>
      <c r="D59" s="227" t="s">
        <v>1997</v>
      </c>
      <c r="E59" s="227" t="s">
        <v>1998</v>
      </c>
      <c r="F59" s="227" t="s">
        <v>1999</v>
      </c>
      <c r="G59" s="227" t="s">
        <v>2000</v>
      </c>
      <c r="H59" s="227" t="s">
        <v>2001</v>
      </c>
      <c r="I59" s="227" t="s">
        <v>2002</v>
      </c>
      <c r="J59" s="227" t="s">
        <v>2003</v>
      </c>
      <c r="K59" s="227" t="s">
        <v>2004</v>
      </c>
      <c r="L59" s="227" t="s">
        <v>2005</v>
      </c>
      <c r="M59" s="227" t="s">
        <v>2006</v>
      </c>
      <c r="N59" s="227" t="s">
        <v>2007</v>
      </c>
      <c r="O59" s="227" t="s">
        <v>2008</v>
      </c>
      <c r="P59" s="227" t="s">
        <v>2009</v>
      </c>
      <c r="Q59" s="227" t="s">
        <v>2010</v>
      </c>
      <c r="R59" s="227" t="s">
        <v>2011</v>
      </c>
      <c r="S59" s="227" t="s">
        <v>2012</v>
      </c>
      <c r="T59" s="227" t="s">
        <v>2013</v>
      </c>
      <c r="U59" s="227" t="s">
        <v>2014</v>
      </c>
      <c r="V59" s="227" t="s">
        <v>2015</v>
      </c>
      <c r="W59" s="227" t="s">
        <v>2016</v>
      </c>
      <c r="X59" s="227" t="s">
        <v>2017</v>
      </c>
      <c r="Y59" s="227" t="s">
        <v>2018</v>
      </c>
      <c r="Z59" s="227" t="s">
        <v>2019</v>
      </c>
      <c r="AA59" s="227" t="s">
        <v>2020</v>
      </c>
      <c r="AB59" s="227" t="s">
        <v>2021</v>
      </c>
      <c r="AC59" s="227" t="s">
        <v>2022</v>
      </c>
      <c r="AD59" s="227" t="s">
        <v>2023</v>
      </c>
      <c r="AE59" s="227" t="s">
        <v>2024</v>
      </c>
      <c r="AF59" s="227" t="s">
        <v>2025</v>
      </c>
      <c r="AG59" s="227" t="s">
        <v>2026</v>
      </c>
      <c r="AH59" s="227" t="s">
        <v>2027</v>
      </c>
      <c r="AI59" s="227" t="s">
        <v>2028</v>
      </c>
      <c r="AJ59" s="227" t="s">
        <v>2029</v>
      </c>
      <c r="AK59" s="227" t="s">
        <v>2030</v>
      </c>
      <c r="AL59" s="227" t="s">
        <v>2031</v>
      </c>
      <c r="AM59" s="227" t="s">
        <v>2032</v>
      </c>
      <c r="AN59" s="227" t="s">
        <v>2033</v>
      </c>
      <c r="AO59" s="227" t="s">
        <v>2034</v>
      </c>
      <c r="AP59" s="227" t="s">
        <v>6133</v>
      </c>
      <c r="AQ59" s="227" t="s">
        <v>6134</v>
      </c>
      <c r="AR59" s="227" t="s">
        <v>6432</v>
      </c>
      <c r="AS59" s="227" t="s">
        <v>6433</v>
      </c>
      <c r="AT59" s="227"/>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34" x14ac:dyDescent="0.2">
      <c r="A60" s="211" t="s">
        <v>99</v>
      </c>
      <c r="B60" s="227" t="s">
        <v>2035</v>
      </c>
      <c r="C60" s="227" t="s">
        <v>2036</v>
      </c>
      <c r="D60" s="227" t="s">
        <v>2037</v>
      </c>
      <c r="E60" s="227" t="s">
        <v>2038</v>
      </c>
      <c r="F60" s="227" t="s">
        <v>2039</v>
      </c>
      <c r="G60" s="227" t="s">
        <v>2040</v>
      </c>
      <c r="H60" s="227" t="s">
        <v>2041</v>
      </c>
      <c r="I60" s="227" t="s">
        <v>2042</v>
      </c>
      <c r="J60" s="227" t="s">
        <v>2043</v>
      </c>
      <c r="K60" s="227" t="s">
        <v>2044</v>
      </c>
      <c r="L60" s="227" t="s">
        <v>2045</v>
      </c>
      <c r="M60" s="227" t="s">
        <v>2046</v>
      </c>
      <c r="N60" s="227" t="s">
        <v>2047</v>
      </c>
      <c r="O60" s="227" t="s">
        <v>2048</v>
      </c>
      <c r="P60" s="227" t="s">
        <v>2049</v>
      </c>
      <c r="Q60" s="227" t="s">
        <v>2050</v>
      </c>
      <c r="R60" s="227" t="s">
        <v>2051</v>
      </c>
      <c r="S60" s="227" t="s">
        <v>2052</v>
      </c>
      <c r="T60" s="227" t="s">
        <v>2053</v>
      </c>
      <c r="U60" s="227" t="s">
        <v>2054</v>
      </c>
      <c r="V60" s="227" t="s">
        <v>2055</v>
      </c>
      <c r="W60" s="227" t="s">
        <v>2056</v>
      </c>
      <c r="X60" s="227" t="s">
        <v>2057</v>
      </c>
      <c r="Y60" s="227" t="s">
        <v>2058</v>
      </c>
      <c r="Z60" s="227" t="s">
        <v>2059</v>
      </c>
      <c r="AA60" s="227" t="s">
        <v>2060</v>
      </c>
      <c r="AB60" s="227" t="s">
        <v>2061</v>
      </c>
      <c r="AC60" s="227" t="s">
        <v>2062</v>
      </c>
      <c r="AD60" s="227" t="s">
        <v>2063</v>
      </c>
      <c r="AE60" s="227" t="s">
        <v>2064</v>
      </c>
      <c r="AF60" s="227" t="s">
        <v>2065</v>
      </c>
      <c r="AG60" s="227" t="s">
        <v>2066</v>
      </c>
      <c r="AH60" s="227" t="s">
        <v>2067</v>
      </c>
      <c r="AI60" s="227" t="s">
        <v>2068</v>
      </c>
      <c r="AJ60" s="227" t="s">
        <v>2069</v>
      </c>
      <c r="AK60" s="227" t="s">
        <v>2070</v>
      </c>
      <c r="AL60" s="227" t="s">
        <v>2071</v>
      </c>
      <c r="AM60" s="227" t="s">
        <v>2072</v>
      </c>
      <c r="AN60" s="227" t="s">
        <v>2073</v>
      </c>
      <c r="AO60" s="227" t="s">
        <v>2074</v>
      </c>
      <c r="AP60" s="227" t="s">
        <v>6135</v>
      </c>
      <c r="AQ60" s="227" t="s">
        <v>6136</v>
      </c>
      <c r="AR60" s="227" t="s">
        <v>6434</v>
      </c>
      <c r="AS60" s="227" t="s">
        <v>6435</v>
      </c>
      <c r="AT60" s="227"/>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34" x14ac:dyDescent="0.2">
      <c r="A61" s="229" t="s">
        <v>100</v>
      </c>
      <c r="B61" s="227" t="s">
        <v>2075</v>
      </c>
      <c r="C61" s="227" t="s">
        <v>2076</v>
      </c>
      <c r="D61" s="227" t="s">
        <v>2077</v>
      </c>
      <c r="E61" s="227" t="s">
        <v>2078</v>
      </c>
      <c r="F61" s="227" t="s">
        <v>2079</v>
      </c>
      <c r="G61" s="227" t="s">
        <v>2080</v>
      </c>
      <c r="H61" s="227" t="s">
        <v>2081</v>
      </c>
      <c r="I61" s="227" t="s">
        <v>2082</v>
      </c>
      <c r="J61" s="227" t="s">
        <v>2083</v>
      </c>
      <c r="K61" s="227" t="s">
        <v>2084</v>
      </c>
      <c r="L61" s="227" t="s">
        <v>2085</v>
      </c>
      <c r="M61" s="227" t="s">
        <v>2086</v>
      </c>
      <c r="N61" s="227" t="s">
        <v>2087</v>
      </c>
      <c r="O61" s="227" t="s">
        <v>2088</v>
      </c>
      <c r="P61" s="227" t="s">
        <v>2089</v>
      </c>
      <c r="Q61" s="227" t="s">
        <v>2090</v>
      </c>
      <c r="R61" s="227" t="s">
        <v>2091</v>
      </c>
      <c r="S61" s="227" t="s">
        <v>2092</v>
      </c>
      <c r="T61" s="227" t="s">
        <v>2093</v>
      </c>
      <c r="U61" s="227" t="s">
        <v>2094</v>
      </c>
      <c r="V61" s="227" t="s">
        <v>2095</v>
      </c>
      <c r="W61" s="227" t="s">
        <v>2096</v>
      </c>
      <c r="X61" s="227" t="s">
        <v>2097</v>
      </c>
      <c r="Y61" s="227" t="s">
        <v>2098</v>
      </c>
      <c r="Z61" s="227" t="s">
        <v>2099</v>
      </c>
      <c r="AA61" s="227" t="s">
        <v>2100</v>
      </c>
      <c r="AB61" s="227" t="s">
        <v>2101</v>
      </c>
      <c r="AC61" s="227" t="s">
        <v>2102</v>
      </c>
      <c r="AD61" s="227" t="s">
        <v>2103</v>
      </c>
      <c r="AE61" s="227" t="s">
        <v>2104</v>
      </c>
      <c r="AF61" s="227" t="s">
        <v>2105</v>
      </c>
      <c r="AG61" s="227" t="s">
        <v>2106</v>
      </c>
      <c r="AH61" s="227" t="s">
        <v>2107</v>
      </c>
      <c r="AI61" s="227" t="s">
        <v>2108</v>
      </c>
      <c r="AJ61" s="227" t="s">
        <v>2109</v>
      </c>
      <c r="AK61" s="227" t="s">
        <v>2110</v>
      </c>
      <c r="AL61" s="227" t="s">
        <v>2111</v>
      </c>
      <c r="AM61" s="227" t="s">
        <v>2112</v>
      </c>
      <c r="AN61" s="227" t="s">
        <v>2113</v>
      </c>
      <c r="AO61" s="227" t="s">
        <v>2114</v>
      </c>
      <c r="AP61" s="227" t="s">
        <v>6137</v>
      </c>
      <c r="AQ61" s="227" t="s">
        <v>6138</v>
      </c>
      <c r="AR61" s="227" t="s">
        <v>6436</v>
      </c>
      <c r="AS61" s="227" t="s">
        <v>6437</v>
      </c>
      <c r="AT61" s="227"/>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34" x14ac:dyDescent="0.2">
      <c r="A62" s="211" t="s">
        <v>101</v>
      </c>
      <c r="B62" s="227" t="s">
        <v>2115</v>
      </c>
      <c r="C62" s="227" t="s">
        <v>2116</v>
      </c>
      <c r="D62" s="227" t="s">
        <v>2117</v>
      </c>
      <c r="E62" s="227" t="s">
        <v>2118</v>
      </c>
      <c r="F62" s="227" t="s">
        <v>2119</v>
      </c>
      <c r="G62" s="227" t="s">
        <v>2120</v>
      </c>
      <c r="H62" s="227" t="s">
        <v>2121</v>
      </c>
      <c r="I62" s="227" t="s">
        <v>2122</v>
      </c>
      <c r="J62" s="227" t="s">
        <v>2123</v>
      </c>
      <c r="K62" s="227" t="s">
        <v>2124</v>
      </c>
      <c r="L62" s="227" t="s">
        <v>2125</v>
      </c>
      <c r="M62" s="227" t="s">
        <v>2126</v>
      </c>
      <c r="N62" s="227" t="s">
        <v>2127</v>
      </c>
      <c r="O62" s="227" t="s">
        <v>2128</v>
      </c>
      <c r="P62" s="227" t="s">
        <v>2129</v>
      </c>
      <c r="Q62" s="227" t="s">
        <v>2130</v>
      </c>
      <c r="R62" s="227" t="s">
        <v>2131</v>
      </c>
      <c r="S62" s="227" t="s">
        <v>2132</v>
      </c>
      <c r="T62" s="227" t="s">
        <v>2133</v>
      </c>
      <c r="U62" s="227" t="s">
        <v>2134</v>
      </c>
      <c r="V62" s="227" t="s">
        <v>2135</v>
      </c>
      <c r="W62" s="227" t="s">
        <v>2136</v>
      </c>
      <c r="X62" s="227" t="s">
        <v>2137</v>
      </c>
      <c r="Y62" s="227" t="s">
        <v>2138</v>
      </c>
      <c r="Z62" s="227" t="s">
        <v>2139</v>
      </c>
      <c r="AA62" s="227" t="s">
        <v>2140</v>
      </c>
      <c r="AB62" s="227" t="s">
        <v>2141</v>
      </c>
      <c r="AC62" s="227" t="s">
        <v>2142</v>
      </c>
      <c r="AD62" s="227" t="s">
        <v>2143</v>
      </c>
      <c r="AE62" s="227" t="s">
        <v>2144</v>
      </c>
      <c r="AF62" s="227" t="s">
        <v>2145</v>
      </c>
      <c r="AG62" s="227" t="s">
        <v>2146</v>
      </c>
      <c r="AH62" s="227" t="s">
        <v>2147</v>
      </c>
      <c r="AI62" s="227" t="s">
        <v>2148</v>
      </c>
      <c r="AJ62" s="227" t="s">
        <v>2149</v>
      </c>
      <c r="AK62" s="227" t="s">
        <v>2150</v>
      </c>
      <c r="AL62" s="227" t="s">
        <v>2151</v>
      </c>
      <c r="AM62" s="227" t="s">
        <v>2152</v>
      </c>
      <c r="AN62" s="227" t="s">
        <v>2153</v>
      </c>
      <c r="AO62" s="227" t="s">
        <v>2154</v>
      </c>
      <c r="AP62" s="227" t="s">
        <v>6139</v>
      </c>
      <c r="AQ62" s="227" t="s">
        <v>6140</v>
      </c>
      <c r="AR62" s="227" t="s">
        <v>6438</v>
      </c>
      <c r="AS62" s="227" t="s">
        <v>6439</v>
      </c>
      <c r="AT62" s="227"/>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34" x14ac:dyDescent="0.2">
      <c r="A63" s="211" t="s">
        <v>102</v>
      </c>
      <c r="B63" s="227" t="s">
        <v>2155</v>
      </c>
      <c r="C63" s="227" t="s">
        <v>2156</v>
      </c>
      <c r="D63" s="227" t="s">
        <v>2157</v>
      </c>
      <c r="E63" s="227" t="s">
        <v>2158</v>
      </c>
      <c r="F63" s="227" t="s">
        <v>2159</v>
      </c>
      <c r="G63" s="227" t="s">
        <v>2160</v>
      </c>
      <c r="H63" s="227" t="s">
        <v>2161</v>
      </c>
      <c r="I63" s="227" t="s">
        <v>2162</v>
      </c>
      <c r="J63" s="227" t="s">
        <v>2163</v>
      </c>
      <c r="K63" s="227" t="s">
        <v>2164</v>
      </c>
      <c r="L63" s="227" t="s">
        <v>2165</v>
      </c>
      <c r="M63" s="227" t="s">
        <v>2166</v>
      </c>
      <c r="N63" s="227" t="s">
        <v>2167</v>
      </c>
      <c r="O63" s="227" t="s">
        <v>2168</v>
      </c>
      <c r="P63" s="227" t="s">
        <v>2169</v>
      </c>
      <c r="Q63" s="227" t="s">
        <v>2170</v>
      </c>
      <c r="R63" s="227" t="s">
        <v>2171</v>
      </c>
      <c r="S63" s="227" t="s">
        <v>2172</v>
      </c>
      <c r="T63" s="227" t="s">
        <v>2173</v>
      </c>
      <c r="U63" s="227" t="s">
        <v>2174</v>
      </c>
      <c r="V63" s="227" t="s">
        <v>2175</v>
      </c>
      <c r="W63" s="227" t="s">
        <v>2176</v>
      </c>
      <c r="X63" s="227" t="s">
        <v>2177</v>
      </c>
      <c r="Y63" s="227" t="s">
        <v>2178</v>
      </c>
      <c r="Z63" s="227" t="s">
        <v>2179</v>
      </c>
      <c r="AA63" s="227" t="s">
        <v>2180</v>
      </c>
      <c r="AB63" s="227" t="s">
        <v>2181</v>
      </c>
      <c r="AC63" s="227" t="s">
        <v>2182</v>
      </c>
      <c r="AD63" s="227" t="s">
        <v>2183</v>
      </c>
      <c r="AE63" s="227" t="s">
        <v>2184</v>
      </c>
      <c r="AF63" s="227" t="s">
        <v>2185</v>
      </c>
      <c r="AG63" s="227" t="s">
        <v>2186</v>
      </c>
      <c r="AH63" s="227" t="s">
        <v>2187</v>
      </c>
      <c r="AI63" s="227" t="s">
        <v>2188</v>
      </c>
      <c r="AJ63" s="227" t="s">
        <v>2189</v>
      </c>
      <c r="AK63" s="227" t="s">
        <v>2190</v>
      </c>
      <c r="AL63" s="227" t="s">
        <v>2191</v>
      </c>
      <c r="AM63" s="227" t="s">
        <v>2192</v>
      </c>
      <c r="AN63" s="227" t="s">
        <v>2193</v>
      </c>
      <c r="AO63" s="227" t="s">
        <v>2194</v>
      </c>
      <c r="AP63" s="227" t="s">
        <v>6141</v>
      </c>
      <c r="AQ63" s="227" t="s">
        <v>6142</v>
      </c>
      <c r="AR63" s="227" t="s">
        <v>6440</v>
      </c>
      <c r="AS63" s="227" t="s">
        <v>6441</v>
      </c>
      <c r="AT63" s="227"/>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34" x14ac:dyDescent="0.2">
      <c r="A64" s="211" t="s">
        <v>103</v>
      </c>
      <c r="B64" s="227" t="s">
        <v>2195</v>
      </c>
      <c r="C64" s="227" t="s">
        <v>2196</v>
      </c>
      <c r="D64" s="227" t="s">
        <v>2197</v>
      </c>
      <c r="E64" s="227" t="s">
        <v>2198</v>
      </c>
      <c r="F64" s="227" t="s">
        <v>2199</v>
      </c>
      <c r="G64" s="227" t="s">
        <v>2200</v>
      </c>
      <c r="H64" s="227" t="s">
        <v>2201</v>
      </c>
      <c r="I64" s="227" t="s">
        <v>2202</v>
      </c>
      <c r="J64" s="227" t="s">
        <v>2203</v>
      </c>
      <c r="K64" s="227" t="s">
        <v>2204</v>
      </c>
      <c r="L64" s="227" t="s">
        <v>2205</v>
      </c>
      <c r="M64" s="227" t="s">
        <v>2206</v>
      </c>
      <c r="N64" s="227" t="s">
        <v>2207</v>
      </c>
      <c r="O64" s="227" t="s">
        <v>2208</v>
      </c>
      <c r="P64" s="227" t="s">
        <v>2209</v>
      </c>
      <c r="Q64" s="227" t="s">
        <v>2210</v>
      </c>
      <c r="R64" s="227" t="s">
        <v>2211</v>
      </c>
      <c r="S64" s="227" t="s">
        <v>2212</v>
      </c>
      <c r="T64" s="227" t="s">
        <v>2213</v>
      </c>
      <c r="U64" s="227" t="s">
        <v>2214</v>
      </c>
      <c r="V64" s="227" t="s">
        <v>2215</v>
      </c>
      <c r="W64" s="227" t="s">
        <v>2216</v>
      </c>
      <c r="X64" s="227" t="s">
        <v>2217</v>
      </c>
      <c r="Y64" s="227" t="s">
        <v>2218</v>
      </c>
      <c r="Z64" s="227" t="s">
        <v>2219</v>
      </c>
      <c r="AA64" s="227" t="s">
        <v>2220</v>
      </c>
      <c r="AB64" s="227" t="s">
        <v>2221</v>
      </c>
      <c r="AC64" s="227" t="s">
        <v>2222</v>
      </c>
      <c r="AD64" s="227" t="s">
        <v>2223</v>
      </c>
      <c r="AE64" s="227" t="s">
        <v>2224</v>
      </c>
      <c r="AF64" s="227" t="s">
        <v>2225</v>
      </c>
      <c r="AG64" s="227" t="s">
        <v>2226</v>
      </c>
      <c r="AH64" s="227" t="s">
        <v>2227</v>
      </c>
      <c r="AI64" s="227" t="s">
        <v>2228</v>
      </c>
      <c r="AJ64" s="227" t="s">
        <v>2229</v>
      </c>
      <c r="AK64" s="227" t="s">
        <v>2230</v>
      </c>
      <c r="AL64" s="227" t="s">
        <v>2231</v>
      </c>
      <c r="AM64" s="227" t="s">
        <v>2232</v>
      </c>
      <c r="AN64" s="227" t="s">
        <v>2233</v>
      </c>
      <c r="AO64" s="227" t="s">
        <v>2234</v>
      </c>
      <c r="AP64" s="227" t="s">
        <v>6143</v>
      </c>
      <c r="AQ64" s="227" t="s">
        <v>6144</v>
      </c>
      <c r="AR64" s="227" t="s">
        <v>6442</v>
      </c>
      <c r="AS64" s="227" t="s">
        <v>6443</v>
      </c>
      <c r="AT64" s="227"/>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34" x14ac:dyDescent="0.2">
      <c r="A65" s="229" t="s">
        <v>104</v>
      </c>
      <c r="B65" s="227" t="s">
        <v>2235</v>
      </c>
      <c r="C65" s="227" t="s">
        <v>2236</v>
      </c>
      <c r="D65" s="227" t="s">
        <v>2237</v>
      </c>
      <c r="E65" s="227" t="s">
        <v>2238</v>
      </c>
      <c r="F65" s="227" t="s">
        <v>2239</v>
      </c>
      <c r="G65" s="227" t="s">
        <v>2240</v>
      </c>
      <c r="H65" s="227" t="s">
        <v>2241</v>
      </c>
      <c r="I65" s="227" t="s">
        <v>2242</v>
      </c>
      <c r="J65" s="227" t="s">
        <v>2243</v>
      </c>
      <c r="K65" s="227" t="s">
        <v>2244</v>
      </c>
      <c r="L65" s="227" t="s">
        <v>2245</v>
      </c>
      <c r="M65" s="227" t="s">
        <v>2246</v>
      </c>
      <c r="N65" s="227" t="s">
        <v>2247</v>
      </c>
      <c r="O65" s="227" t="s">
        <v>2248</v>
      </c>
      <c r="P65" s="227" t="s">
        <v>2249</v>
      </c>
      <c r="Q65" s="227" t="s">
        <v>2250</v>
      </c>
      <c r="R65" s="227" t="s">
        <v>2251</v>
      </c>
      <c r="S65" s="227" t="s">
        <v>2252</v>
      </c>
      <c r="T65" s="227" t="s">
        <v>2253</v>
      </c>
      <c r="U65" s="227" t="s">
        <v>2254</v>
      </c>
      <c r="V65" s="227" t="s">
        <v>2255</v>
      </c>
      <c r="W65" s="227" t="s">
        <v>2256</v>
      </c>
      <c r="X65" s="227" t="s">
        <v>2257</v>
      </c>
      <c r="Y65" s="227" t="s">
        <v>2258</v>
      </c>
      <c r="Z65" s="227" t="s">
        <v>2259</v>
      </c>
      <c r="AA65" s="227" t="s">
        <v>2260</v>
      </c>
      <c r="AB65" s="227" t="s">
        <v>2261</v>
      </c>
      <c r="AC65" s="227" t="s">
        <v>2262</v>
      </c>
      <c r="AD65" s="227" t="s">
        <v>2263</v>
      </c>
      <c r="AE65" s="227" t="s">
        <v>2264</v>
      </c>
      <c r="AF65" s="227" t="s">
        <v>2265</v>
      </c>
      <c r="AG65" s="227" t="s">
        <v>2266</v>
      </c>
      <c r="AH65" s="227" t="s">
        <v>2267</v>
      </c>
      <c r="AI65" s="227" t="s">
        <v>2268</v>
      </c>
      <c r="AJ65" s="227" t="s">
        <v>2269</v>
      </c>
      <c r="AK65" s="227" t="s">
        <v>2270</v>
      </c>
      <c r="AL65" s="227" t="s">
        <v>2271</v>
      </c>
      <c r="AM65" s="227" t="s">
        <v>2272</v>
      </c>
      <c r="AN65" s="227" t="s">
        <v>2273</v>
      </c>
      <c r="AO65" s="227" t="s">
        <v>2274</v>
      </c>
      <c r="AP65" s="227" t="s">
        <v>6145</v>
      </c>
      <c r="AQ65" s="227" t="s">
        <v>6146</v>
      </c>
      <c r="AR65" s="227" t="s">
        <v>6444</v>
      </c>
      <c r="AS65" s="227" t="s">
        <v>6445</v>
      </c>
      <c r="AT65" s="227"/>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34" x14ac:dyDescent="0.2">
      <c r="A66" s="211" t="s">
        <v>105</v>
      </c>
      <c r="B66" s="227" t="s">
        <v>2275</v>
      </c>
      <c r="C66" s="227" t="s">
        <v>2276</v>
      </c>
      <c r="D66" s="227" t="s">
        <v>2277</v>
      </c>
      <c r="E66" s="227" t="s">
        <v>2278</v>
      </c>
      <c r="F66" s="227" t="s">
        <v>2279</v>
      </c>
      <c r="G66" s="227" t="s">
        <v>2280</v>
      </c>
      <c r="H66" s="227" t="s">
        <v>2281</v>
      </c>
      <c r="I66" s="227" t="s">
        <v>2282</v>
      </c>
      <c r="J66" s="227" t="s">
        <v>2283</v>
      </c>
      <c r="K66" s="227" t="s">
        <v>2284</v>
      </c>
      <c r="L66" s="227" t="s">
        <v>2285</v>
      </c>
      <c r="M66" s="227" t="s">
        <v>2286</v>
      </c>
      <c r="N66" s="227" t="s">
        <v>2287</v>
      </c>
      <c r="O66" s="227" t="s">
        <v>2288</v>
      </c>
      <c r="P66" s="227" t="s">
        <v>2289</v>
      </c>
      <c r="Q66" s="227" t="s">
        <v>2290</v>
      </c>
      <c r="R66" s="227" t="s">
        <v>2291</v>
      </c>
      <c r="S66" s="227" t="s">
        <v>2292</v>
      </c>
      <c r="T66" s="227" t="s">
        <v>2293</v>
      </c>
      <c r="U66" s="227" t="s">
        <v>2294</v>
      </c>
      <c r="V66" s="227" t="s">
        <v>2295</v>
      </c>
      <c r="W66" s="227" t="s">
        <v>2296</v>
      </c>
      <c r="X66" s="227" t="s">
        <v>2297</v>
      </c>
      <c r="Y66" s="227" t="s">
        <v>2298</v>
      </c>
      <c r="Z66" s="227" t="s">
        <v>2299</v>
      </c>
      <c r="AA66" s="227" t="s">
        <v>2300</v>
      </c>
      <c r="AB66" s="227" t="s">
        <v>2301</v>
      </c>
      <c r="AC66" s="227" t="s">
        <v>2302</v>
      </c>
      <c r="AD66" s="227" t="s">
        <v>2303</v>
      </c>
      <c r="AE66" s="227" t="s">
        <v>2304</v>
      </c>
      <c r="AF66" s="227" t="s">
        <v>2305</v>
      </c>
      <c r="AG66" s="227" t="s">
        <v>2306</v>
      </c>
      <c r="AH66" s="227" t="s">
        <v>2307</v>
      </c>
      <c r="AI66" s="227" t="s">
        <v>2308</v>
      </c>
      <c r="AJ66" s="227" t="s">
        <v>2309</v>
      </c>
      <c r="AK66" s="227" t="s">
        <v>2310</v>
      </c>
      <c r="AL66" s="227" t="s">
        <v>2311</v>
      </c>
      <c r="AM66" s="227" t="s">
        <v>2312</v>
      </c>
      <c r="AN66" s="227" t="s">
        <v>2313</v>
      </c>
      <c r="AO66" s="227" t="s">
        <v>2314</v>
      </c>
      <c r="AP66" s="227" t="s">
        <v>6147</v>
      </c>
      <c r="AQ66" s="227" t="s">
        <v>6148</v>
      </c>
      <c r="AR66" s="227" t="s">
        <v>6446</v>
      </c>
      <c r="AS66" s="227" t="s">
        <v>6447</v>
      </c>
      <c r="AT66" s="227"/>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34" x14ac:dyDescent="0.2">
      <c r="A67" s="211" t="s">
        <v>106</v>
      </c>
      <c r="B67" s="227" t="s">
        <v>2315</v>
      </c>
      <c r="C67" s="227" t="s">
        <v>2316</v>
      </c>
      <c r="D67" s="227" t="s">
        <v>2317</v>
      </c>
      <c r="E67" s="227" t="s">
        <v>2318</v>
      </c>
      <c r="F67" s="227" t="s">
        <v>2319</v>
      </c>
      <c r="G67" s="227" t="s">
        <v>2320</v>
      </c>
      <c r="H67" s="227" t="s">
        <v>2321</v>
      </c>
      <c r="I67" s="227" t="s">
        <v>2322</v>
      </c>
      <c r="J67" s="227" t="s">
        <v>2323</v>
      </c>
      <c r="K67" s="227" t="s">
        <v>2324</v>
      </c>
      <c r="L67" s="227" t="s">
        <v>2325</v>
      </c>
      <c r="M67" s="227" t="s">
        <v>2326</v>
      </c>
      <c r="N67" s="227" t="s">
        <v>2327</v>
      </c>
      <c r="O67" s="227" t="s">
        <v>2328</v>
      </c>
      <c r="P67" s="227" t="s">
        <v>2329</v>
      </c>
      <c r="Q67" s="227" t="s">
        <v>2330</v>
      </c>
      <c r="R67" s="227" t="s">
        <v>2331</v>
      </c>
      <c r="S67" s="227" t="s">
        <v>2332</v>
      </c>
      <c r="T67" s="227" t="s">
        <v>2333</v>
      </c>
      <c r="U67" s="227" t="s">
        <v>2334</v>
      </c>
      <c r="V67" s="227" t="s">
        <v>2335</v>
      </c>
      <c r="W67" s="227" t="s">
        <v>2336</v>
      </c>
      <c r="X67" s="227" t="s">
        <v>2337</v>
      </c>
      <c r="Y67" s="227" t="s">
        <v>2338</v>
      </c>
      <c r="Z67" s="227" t="s">
        <v>2339</v>
      </c>
      <c r="AA67" s="227" t="s">
        <v>2340</v>
      </c>
      <c r="AB67" s="227" t="s">
        <v>2341</v>
      </c>
      <c r="AC67" s="227" t="s">
        <v>2342</v>
      </c>
      <c r="AD67" s="227" t="s">
        <v>2343</v>
      </c>
      <c r="AE67" s="227" t="s">
        <v>2344</v>
      </c>
      <c r="AF67" s="227" t="s">
        <v>2345</v>
      </c>
      <c r="AG67" s="227" t="s">
        <v>2346</v>
      </c>
      <c r="AH67" s="227" t="s">
        <v>2347</v>
      </c>
      <c r="AI67" s="227" t="s">
        <v>2348</v>
      </c>
      <c r="AJ67" s="227" t="s">
        <v>2349</v>
      </c>
      <c r="AK67" s="227" t="s">
        <v>2350</v>
      </c>
      <c r="AL67" s="227" t="s">
        <v>2351</v>
      </c>
      <c r="AM67" s="227" t="s">
        <v>2352</v>
      </c>
      <c r="AN67" s="227" t="s">
        <v>2353</v>
      </c>
      <c r="AO67" s="227" t="s">
        <v>2354</v>
      </c>
      <c r="AP67" s="227" t="s">
        <v>6149</v>
      </c>
      <c r="AQ67" s="227" t="s">
        <v>6150</v>
      </c>
      <c r="AR67" s="227" t="s">
        <v>6448</v>
      </c>
      <c r="AS67" s="227" t="s">
        <v>6449</v>
      </c>
      <c r="AT67" s="227"/>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34" x14ac:dyDescent="0.2">
      <c r="A68" s="211" t="s">
        <v>107</v>
      </c>
      <c r="B68" s="227" t="s">
        <v>2355</v>
      </c>
      <c r="C68" s="227" t="s">
        <v>2356</v>
      </c>
      <c r="D68" s="227" t="s">
        <v>2357</v>
      </c>
      <c r="E68" s="227" t="s">
        <v>2358</v>
      </c>
      <c r="F68" s="227" t="s">
        <v>2359</v>
      </c>
      <c r="G68" s="227" t="s">
        <v>2360</v>
      </c>
      <c r="H68" s="227" t="s">
        <v>2361</v>
      </c>
      <c r="I68" s="227" t="s">
        <v>2362</v>
      </c>
      <c r="J68" s="227" t="s">
        <v>2363</v>
      </c>
      <c r="K68" s="227" t="s">
        <v>2364</v>
      </c>
      <c r="L68" s="227" t="s">
        <v>2365</v>
      </c>
      <c r="M68" s="227" t="s">
        <v>2366</v>
      </c>
      <c r="N68" s="227" t="s">
        <v>2367</v>
      </c>
      <c r="O68" s="227" t="s">
        <v>2368</v>
      </c>
      <c r="P68" s="227" t="s">
        <v>2369</v>
      </c>
      <c r="Q68" s="227" t="s">
        <v>2370</v>
      </c>
      <c r="R68" s="227" t="s">
        <v>2371</v>
      </c>
      <c r="S68" s="227" t="s">
        <v>2372</v>
      </c>
      <c r="T68" s="227" t="s">
        <v>2373</v>
      </c>
      <c r="U68" s="227" t="s">
        <v>2374</v>
      </c>
      <c r="V68" s="227" t="s">
        <v>2375</v>
      </c>
      <c r="W68" s="227" t="s">
        <v>2376</v>
      </c>
      <c r="X68" s="227" t="s">
        <v>2377</v>
      </c>
      <c r="Y68" s="227" t="s">
        <v>2378</v>
      </c>
      <c r="Z68" s="227" t="s">
        <v>2379</v>
      </c>
      <c r="AA68" s="227" t="s">
        <v>2380</v>
      </c>
      <c r="AB68" s="227" t="s">
        <v>2381</v>
      </c>
      <c r="AC68" s="227" t="s">
        <v>2382</v>
      </c>
      <c r="AD68" s="227" t="s">
        <v>2383</v>
      </c>
      <c r="AE68" s="227" t="s">
        <v>2384</v>
      </c>
      <c r="AF68" s="227" t="s">
        <v>2385</v>
      </c>
      <c r="AG68" s="227" t="s">
        <v>2386</v>
      </c>
      <c r="AH68" s="227" t="s">
        <v>2387</v>
      </c>
      <c r="AI68" s="227" t="s">
        <v>2388</v>
      </c>
      <c r="AJ68" s="227" t="s">
        <v>2389</v>
      </c>
      <c r="AK68" s="227" t="s">
        <v>2390</v>
      </c>
      <c r="AL68" s="227" t="s">
        <v>2391</v>
      </c>
      <c r="AM68" s="227" t="s">
        <v>2392</v>
      </c>
      <c r="AN68" s="227" t="s">
        <v>2393</v>
      </c>
      <c r="AO68" s="227" t="s">
        <v>2394</v>
      </c>
      <c r="AP68" s="227" t="s">
        <v>6151</v>
      </c>
      <c r="AQ68" s="227" t="s">
        <v>6152</v>
      </c>
      <c r="AR68" s="227" t="s">
        <v>6450</v>
      </c>
      <c r="AS68" s="227" t="s">
        <v>6451</v>
      </c>
      <c r="AT68" s="227"/>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34" x14ac:dyDescent="0.2">
      <c r="A69" s="211" t="s">
        <v>108</v>
      </c>
      <c r="B69" s="227" t="s">
        <v>2395</v>
      </c>
      <c r="C69" s="227" t="s">
        <v>2396</v>
      </c>
      <c r="D69" s="227" t="s">
        <v>2397</v>
      </c>
      <c r="E69" s="227" t="s">
        <v>2398</v>
      </c>
      <c r="F69" s="227" t="s">
        <v>2399</v>
      </c>
      <c r="G69" s="227" t="s">
        <v>2400</v>
      </c>
      <c r="H69" s="227" t="s">
        <v>2401</v>
      </c>
      <c r="I69" s="227" t="s">
        <v>2402</v>
      </c>
      <c r="J69" s="227" t="s">
        <v>2403</v>
      </c>
      <c r="K69" s="227" t="s">
        <v>2404</v>
      </c>
      <c r="L69" s="227" t="s">
        <v>2405</v>
      </c>
      <c r="M69" s="227" t="s">
        <v>2406</v>
      </c>
      <c r="N69" s="227" t="s">
        <v>2407</v>
      </c>
      <c r="O69" s="227" t="s">
        <v>2408</v>
      </c>
      <c r="P69" s="227" t="s">
        <v>2409</v>
      </c>
      <c r="Q69" s="227" t="s">
        <v>2410</v>
      </c>
      <c r="R69" s="227" t="s">
        <v>2411</v>
      </c>
      <c r="S69" s="227" t="s">
        <v>2412</v>
      </c>
      <c r="T69" s="227" t="s">
        <v>2413</v>
      </c>
      <c r="U69" s="227" t="s">
        <v>2414</v>
      </c>
      <c r="V69" s="227" t="s">
        <v>2415</v>
      </c>
      <c r="W69" s="227" t="s">
        <v>2416</v>
      </c>
      <c r="X69" s="227" t="s">
        <v>2417</v>
      </c>
      <c r="Y69" s="227" t="s">
        <v>2418</v>
      </c>
      <c r="Z69" s="227" t="s">
        <v>2419</v>
      </c>
      <c r="AA69" s="227" t="s">
        <v>2420</v>
      </c>
      <c r="AB69" s="227" t="s">
        <v>2421</v>
      </c>
      <c r="AC69" s="227" t="s">
        <v>2422</v>
      </c>
      <c r="AD69" s="227" t="s">
        <v>2423</v>
      </c>
      <c r="AE69" s="227" t="s">
        <v>2424</v>
      </c>
      <c r="AF69" s="227" t="s">
        <v>2425</v>
      </c>
      <c r="AG69" s="227" t="s">
        <v>2426</v>
      </c>
      <c r="AH69" s="227" t="s">
        <v>2427</v>
      </c>
      <c r="AI69" s="227" t="s">
        <v>2428</v>
      </c>
      <c r="AJ69" s="227" t="s">
        <v>2429</v>
      </c>
      <c r="AK69" s="227" t="s">
        <v>2430</v>
      </c>
      <c r="AL69" s="227" t="s">
        <v>2431</v>
      </c>
      <c r="AM69" s="227" t="s">
        <v>2432</v>
      </c>
      <c r="AN69" s="227" t="s">
        <v>2433</v>
      </c>
      <c r="AO69" s="227" t="s">
        <v>2434</v>
      </c>
      <c r="AP69" s="227" t="s">
        <v>6153</v>
      </c>
      <c r="AQ69" s="227" t="s">
        <v>6154</v>
      </c>
      <c r="AR69" s="227" t="s">
        <v>6452</v>
      </c>
      <c r="AS69" s="227" t="s">
        <v>6453</v>
      </c>
      <c r="AT69" s="227"/>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34" x14ac:dyDescent="0.2">
      <c r="A70" s="213" t="s">
        <v>109</v>
      </c>
      <c r="B70" s="227" t="s">
        <v>2435</v>
      </c>
      <c r="C70" s="227" t="s">
        <v>2436</v>
      </c>
      <c r="D70" s="227" t="s">
        <v>2437</v>
      </c>
      <c r="E70" s="227" t="s">
        <v>2438</v>
      </c>
      <c r="F70" s="227" t="s">
        <v>2439</v>
      </c>
      <c r="G70" s="227" t="s">
        <v>2440</v>
      </c>
      <c r="H70" s="227" t="s">
        <v>2441</v>
      </c>
      <c r="I70" s="227" t="s">
        <v>2442</v>
      </c>
      <c r="J70" s="227" t="s">
        <v>2443</v>
      </c>
      <c r="K70" s="227" t="s">
        <v>2444</v>
      </c>
      <c r="L70" s="227" t="s">
        <v>2445</v>
      </c>
      <c r="M70" s="227" t="s">
        <v>2446</v>
      </c>
      <c r="N70" s="227" t="s">
        <v>2447</v>
      </c>
      <c r="O70" s="227" t="s">
        <v>2448</v>
      </c>
      <c r="P70" s="227" t="s">
        <v>2449</v>
      </c>
      <c r="Q70" s="227" t="s">
        <v>2450</v>
      </c>
      <c r="R70" s="227" t="s">
        <v>2451</v>
      </c>
      <c r="S70" s="227" t="s">
        <v>2452</v>
      </c>
      <c r="T70" s="227" t="s">
        <v>2453</v>
      </c>
      <c r="U70" s="227" t="s">
        <v>2454</v>
      </c>
      <c r="V70" s="227" t="s">
        <v>2455</v>
      </c>
      <c r="W70" s="227" t="s">
        <v>2456</v>
      </c>
      <c r="X70" s="227" t="s">
        <v>2457</v>
      </c>
      <c r="Y70" s="227" t="s">
        <v>2458</v>
      </c>
      <c r="Z70" s="227" t="s">
        <v>2459</v>
      </c>
      <c r="AA70" s="227" t="s">
        <v>2460</v>
      </c>
      <c r="AB70" s="227" t="s">
        <v>2461</v>
      </c>
      <c r="AC70" s="227" t="s">
        <v>2462</v>
      </c>
      <c r="AD70" s="227" t="s">
        <v>2463</v>
      </c>
      <c r="AE70" s="227" t="s">
        <v>2464</v>
      </c>
      <c r="AF70" s="227" t="s">
        <v>2465</v>
      </c>
      <c r="AG70" s="227" t="s">
        <v>2466</v>
      </c>
      <c r="AH70" s="227" t="s">
        <v>2467</v>
      </c>
      <c r="AI70" s="227" t="s">
        <v>2468</v>
      </c>
      <c r="AJ70" s="227" t="s">
        <v>2469</v>
      </c>
      <c r="AK70" s="227" t="s">
        <v>2470</v>
      </c>
      <c r="AL70" s="227" t="s">
        <v>2471</v>
      </c>
      <c r="AM70" s="227" t="s">
        <v>2472</v>
      </c>
      <c r="AN70" s="227" t="s">
        <v>2473</v>
      </c>
      <c r="AO70" s="227" t="s">
        <v>2474</v>
      </c>
      <c r="AP70" s="227" t="s">
        <v>6155</v>
      </c>
      <c r="AQ70" s="227" t="s">
        <v>6156</v>
      </c>
      <c r="AR70" s="227" t="s">
        <v>6454</v>
      </c>
      <c r="AS70" s="227" t="s">
        <v>6455</v>
      </c>
      <c r="AT70" s="227"/>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row>
    <row r="96" spans="1:8194"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5" ht="17" x14ac:dyDescent="0.2">
      <c r="A161" s="221" t="s">
        <v>257</v>
      </c>
    </row>
    <row r="162" spans="1:45" ht="17" x14ac:dyDescent="0.2">
      <c r="A162" s="221" t="s">
        <v>258</v>
      </c>
    </row>
    <row r="163" spans="1:45" ht="17" x14ac:dyDescent="0.2">
      <c r="A163" s="221" t="s">
        <v>259</v>
      </c>
    </row>
    <row r="164" spans="1:45" ht="17" x14ac:dyDescent="0.2">
      <c r="A164" s="221" t="s">
        <v>260</v>
      </c>
    </row>
    <row r="165" spans="1:45" ht="17" x14ac:dyDescent="0.2">
      <c r="A165" s="221" t="s">
        <v>261</v>
      </c>
    </row>
    <row r="166" spans="1:45" ht="17" x14ac:dyDescent="0.2">
      <c r="A166" s="216" t="s">
        <v>262</v>
      </c>
    </row>
    <row r="167" spans="1:45" ht="17" x14ac:dyDescent="0.2">
      <c r="A167" s="216" t="s">
        <v>263</v>
      </c>
    </row>
    <row r="170" spans="1:45" ht="34" x14ac:dyDescent="0.2">
      <c r="A170" s="216" t="s">
        <v>309</v>
      </c>
    </row>
    <row r="171" spans="1:45" ht="34" x14ac:dyDescent="0.2">
      <c r="A171" s="216" t="s">
        <v>310</v>
      </c>
      <c r="B171" s="216" t="s">
        <v>19</v>
      </c>
      <c r="C171" s="216" t="s">
        <v>2475</v>
      </c>
      <c r="D171" s="216" t="s">
        <v>2476</v>
      </c>
      <c r="E171" s="216" t="s">
        <v>2477</v>
      </c>
      <c r="F171" s="216" t="s">
        <v>2478</v>
      </c>
      <c r="G171" s="216" t="s">
        <v>2479</v>
      </c>
      <c r="H171" s="216" t="s">
        <v>2480</v>
      </c>
      <c r="I171" s="216" t="s">
        <v>2481</v>
      </c>
      <c r="J171" s="216" t="s">
        <v>2482</v>
      </c>
      <c r="K171" s="216" t="s">
        <v>2483</v>
      </c>
      <c r="L171" s="216" t="s">
        <v>2484</v>
      </c>
      <c r="M171" s="216" t="s">
        <v>2485</v>
      </c>
      <c r="N171" s="216" t="s">
        <v>2486</v>
      </c>
      <c r="O171" s="216" t="s">
        <v>2487</v>
      </c>
      <c r="P171" s="216" t="s">
        <v>2488</v>
      </c>
      <c r="Q171" s="216" t="s">
        <v>2489</v>
      </c>
      <c r="R171" s="216" t="s">
        <v>2490</v>
      </c>
      <c r="S171" s="216" t="s">
        <v>2491</v>
      </c>
      <c r="T171" s="216" t="s">
        <v>2492</v>
      </c>
      <c r="U171" s="216" t="s">
        <v>2493</v>
      </c>
      <c r="V171" s="216" t="s">
        <v>2494</v>
      </c>
      <c r="W171" s="216" t="s">
        <v>2495</v>
      </c>
      <c r="X171" s="216" t="s">
        <v>2496</v>
      </c>
      <c r="Y171" s="216" t="s">
        <v>2497</v>
      </c>
      <c r="Z171" s="216" t="s">
        <v>2498</v>
      </c>
      <c r="AA171" s="216" t="s">
        <v>2499</v>
      </c>
      <c r="AB171" s="216" t="s">
        <v>2500</v>
      </c>
      <c r="AC171" s="216" t="s">
        <v>2501</v>
      </c>
      <c r="AD171" s="216" t="s">
        <v>2502</v>
      </c>
      <c r="AE171" s="216" t="s">
        <v>2503</v>
      </c>
      <c r="AF171" s="216" t="s">
        <v>2504</v>
      </c>
      <c r="AG171" s="216" t="s">
        <v>2505</v>
      </c>
      <c r="AH171" s="216" t="s">
        <v>2506</v>
      </c>
      <c r="AI171" s="216" t="s">
        <v>2507</v>
      </c>
      <c r="AJ171" s="216" t="s">
        <v>2508</v>
      </c>
      <c r="AK171" s="216" t="s">
        <v>2509</v>
      </c>
      <c r="AL171" s="216" t="s">
        <v>2510</v>
      </c>
      <c r="AM171" s="216" t="s">
        <v>2511</v>
      </c>
      <c r="AN171" s="216" t="s">
        <v>2512</v>
      </c>
      <c r="AO171" s="216" t="s">
        <v>2513</v>
      </c>
      <c r="AP171" s="216" t="s">
        <v>6157</v>
      </c>
      <c r="AQ171" s="216" t="s">
        <v>6158</v>
      </c>
      <c r="AR171" s="216" t="s">
        <v>6456</v>
      </c>
      <c r="AS171" s="216" t="s">
        <v>6457</v>
      </c>
    </row>
    <row r="172" spans="1:45" ht="34" x14ac:dyDescent="0.2">
      <c r="A172" s="216" t="s">
        <v>311</v>
      </c>
      <c r="B172" s="216" t="s">
        <v>36</v>
      </c>
      <c r="C172" s="216" t="s">
        <v>2514</v>
      </c>
      <c r="D172" s="216" t="s">
        <v>2515</v>
      </c>
      <c r="E172" s="216" t="s">
        <v>2516</v>
      </c>
      <c r="F172" s="216" t="s">
        <v>2517</v>
      </c>
      <c r="G172" s="216" t="s">
        <v>2518</v>
      </c>
      <c r="H172" s="216" t="s">
        <v>2519</v>
      </c>
      <c r="I172" s="216" t="s">
        <v>2520</v>
      </c>
      <c r="J172" s="216" t="s">
        <v>2521</v>
      </c>
      <c r="K172" s="216" t="s">
        <v>2522</v>
      </c>
      <c r="L172" s="216" t="s">
        <v>2523</v>
      </c>
      <c r="M172" s="216" t="s">
        <v>2524</v>
      </c>
      <c r="N172" s="216" t="s">
        <v>2525</v>
      </c>
      <c r="O172" s="216" t="s">
        <v>2526</v>
      </c>
      <c r="P172" s="216" t="s">
        <v>2527</v>
      </c>
      <c r="Q172" s="216" t="s">
        <v>2528</v>
      </c>
      <c r="R172" s="216" t="s">
        <v>2529</v>
      </c>
      <c r="S172" s="216" t="s">
        <v>2530</v>
      </c>
      <c r="T172" s="216" t="s">
        <v>2531</v>
      </c>
      <c r="U172" s="216" t="s">
        <v>2532</v>
      </c>
      <c r="V172" s="216" t="s">
        <v>2533</v>
      </c>
      <c r="W172" s="216" t="s">
        <v>2534</v>
      </c>
      <c r="X172" s="216" t="s">
        <v>2535</v>
      </c>
      <c r="Y172" s="216" t="s">
        <v>2536</v>
      </c>
      <c r="Z172" s="216" t="s">
        <v>2537</v>
      </c>
      <c r="AA172" s="216" t="s">
        <v>2538</v>
      </c>
      <c r="AB172" s="216" t="s">
        <v>2539</v>
      </c>
      <c r="AC172" s="216" t="s">
        <v>2540</v>
      </c>
      <c r="AD172" s="216" t="s">
        <v>2541</v>
      </c>
      <c r="AE172" s="216" t="s">
        <v>2542</v>
      </c>
      <c r="AF172" s="216" t="s">
        <v>2543</v>
      </c>
      <c r="AG172" s="216" t="s">
        <v>2544</v>
      </c>
      <c r="AH172" s="216" t="s">
        <v>2545</v>
      </c>
      <c r="AI172" s="216" t="s">
        <v>2546</v>
      </c>
      <c r="AJ172" s="216" t="s">
        <v>2547</v>
      </c>
      <c r="AK172" s="216" t="s">
        <v>2548</v>
      </c>
      <c r="AL172" s="216" t="s">
        <v>2549</v>
      </c>
      <c r="AM172" s="216" t="s">
        <v>2550</v>
      </c>
      <c r="AN172" s="216" t="s">
        <v>2551</v>
      </c>
      <c r="AO172" s="216" t="s">
        <v>2552</v>
      </c>
      <c r="AP172" s="216" t="s">
        <v>6159</v>
      </c>
      <c r="AQ172" s="216" t="s">
        <v>6160</v>
      </c>
      <c r="AR172" s="216" t="s">
        <v>6458</v>
      </c>
      <c r="AS172" s="216" t="s">
        <v>6459</v>
      </c>
    </row>
    <row r="173" spans="1:45" ht="34" x14ac:dyDescent="0.2">
      <c r="A173" s="216" t="s">
        <v>312</v>
      </c>
      <c r="B173" s="216" t="s">
        <v>52</v>
      </c>
      <c r="C173" s="216" t="s">
        <v>2553</v>
      </c>
      <c r="D173" s="216" t="s">
        <v>2554</v>
      </c>
      <c r="E173" s="216" t="s">
        <v>2555</v>
      </c>
      <c r="F173" s="216" t="s">
        <v>2556</v>
      </c>
      <c r="G173" s="216" t="s">
        <v>2557</v>
      </c>
      <c r="H173" s="216" t="s">
        <v>2558</v>
      </c>
      <c r="I173" s="216" t="s">
        <v>2559</v>
      </c>
      <c r="J173" s="216" t="s">
        <v>2560</v>
      </c>
      <c r="K173" s="216" t="s">
        <v>2561</v>
      </c>
      <c r="L173" s="216" t="s">
        <v>2562</v>
      </c>
      <c r="M173" s="216" t="s">
        <v>2563</v>
      </c>
      <c r="N173" s="216" t="s">
        <v>2564</v>
      </c>
      <c r="O173" s="216" t="s">
        <v>2565</v>
      </c>
      <c r="P173" s="216" t="s">
        <v>2566</v>
      </c>
      <c r="Q173" s="216" t="s">
        <v>2567</v>
      </c>
      <c r="R173" s="216" t="s">
        <v>2568</v>
      </c>
      <c r="S173" s="216" t="s">
        <v>2569</v>
      </c>
      <c r="T173" s="216" t="s">
        <v>2570</v>
      </c>
      <c r="U173" s="216" t="s">
        <v>2571</v>
      </c>
      <c r="V173" s="216" t="s">
        <v>2572</v>
      </c>
      <c r="W173" s="216" t="s">
        <v>2573</v>
      </c>
      <c r="X173" s="216" t="s">
        <v>2574</v>
      </c>
      <c r="Y173" s="216" t="s">
        <v>2575</v>
      </c>
      <c r="Z173" s="216" t="s">
        <v>2576</v>
      </c>
      <c r="AA173" s="216" t="s">
        <v>2577</v>
      </c>
      <c r="AB173" s="216" t="s">
        <v>2578</v>
      </c>
      <c r="AC173" s="216" t="s">
        <v>2579</v>
      </c>
      <c r="AD173" s="216" t="s">
        <v>2580</v>
      </c>
      <c r="AE173" s="216" t="s">
        <v>2581</v>
      </c>
      <c r="AF173" s="216" t="s">
        <v>2582</v>
      </c>
      <c r="AG173" s="216" t="s">
        <v>2583</v>
      </c>
      <c r="AH173" s="216" t="s">
        <v>2584</v>
      </c>
      <c r="AI173" s="216" t="s">
        <v>2585</v>
      </c>
      <c r="AJ173" s="216" t="s">
        <v>2586</v>
      </c>
      <c r="AK173" s="216" t="s">
        <v>2587</v>
      </c>
      <c r="AL173" s="216" t="s">
        <v>2588</v>
      </c>
      <c r="AM173" s="216" t="s">
        <v>2589</v>
      </c>
      <c r="AN173" s="216" t="s">
        <v>2590</v>
      </c>
      <c r="AO173" s="216" t="s">
        <v>2591</v>
      </c>
      <c r="AP173" s="216" t="s">
        <v>6161</v>
      </c>
      <c r="AQ173" s="216" t="s">
        <v>6162</v>
      </c>
      <c r="AR173" s="216" t="s">
        <v>6460</v>
      </c>
      <c r="AS173" s="216" t="s">
        <v>6461</v>
      </c>
    </row>
    <row r="174" spans="1:45" ht="34" x14ac:dyDescent="0.2">
      <c r="A174" s="216" t="s">
        <v>313</v>
      </c>
      <c r="B174" s="216" t="s">
        <v>68</v>
      </c>
      <c r="C174" s="216" t="s">
        <v>2592</v>
      </c>
      <c r="D174" s="216" t="s">
        <v>2593</v>
      </c>
      <c r="E174" s="216" t="s">
        <v>2594</v>
      </c>
      <c r="F174" s="216" t="s">
        <v>2595</v>
      </c>
      <c r="G174" s="216" t="s">
        <v>2596</v>
      </c>
      <c r="H174" s="216" t="s">
        <v>2597</v>
      </c>
      <c r="I174" s="216" t="s">
        <v>2598</v>
      </c>
      <c r="J174" s="216" t="s">
        <v>2599</v>
      </c>
      <c r="K174" s="216" t="s">
        <v>2600</v>
      </c>
      <c r="L174" s="216" t="s">
        <v>2601</v>
      </c>
      <c r="M174" s="216" t="s">
        <v>2602</v>
      </c>
      <c r="N174" s="216" t="s">
        <v>2603</v>
      </c>
      <c r="O174" s="216" t="s">
        <v>2604</v>
      </c>
      <c r="P174" s="216" t="s">
        <v>2605</v>
      </c>
      <c r="Q174" s="216" t="s">
        <v>2606</v>
      </c>
      <c r="R174" s="216" t="s">
        <v>2607</v>
      </c>
      <c r="S174" s="216" t="s">
        <v>2608</v>
      </c>
      <c r="T174" s="216" t="s">
        <v>2609</v>
      </c>
      <c r="U174" s="216" t="s">
        <v>2610</v>
      </c>
      <c r="V174" s="216" t="s">
        <v>2611</v>
      </c>
      <c r="W174" s="216" t="s">
        <v>2612</v>
      </c>
      <c r="X174" s="216" t="s">
        <v>2613</v>
      </c>
      <c r="Y174" s="216" t="s">
        <v>2614</v>
      </c>
      <c r="Z174" s="216" t="s">
        <v>2615</v>
      </c>
      <c r="AA174" s="216" t="s">
        <v>2616</v>
      </c>
      <c r="AB174" s="216" t="s">
        <v>2617</v>
      </c>
      <c r="AC174" s="216" t="s">
        <v>2618</v>
      </c>
      <c r="AD174" s="216" t="s">
        <v>2619</v>
      </c>
      <c r="AE174" s="216" t="s">
        <v>2620</v>
      </c>
      <c r="AF174" s="216" t="s">
        <v>2621</v>
      </c>
      <c r="AG174" s="216" t="s">
        <v>2622</v>
      </c>
      <c r="AH174" s="216" t="s">
        <v>2623</v>
      </c>
      <c r="AI174" s="216" t="s">
        <v>2624</v>
      </c>
      <c r="AJ174" s="216" t="s">
        <v>2625</v>
      </c>
      <c r="AK174" s="216" t="s">
        <v>2626</v>
      </c>
      <c r="AL174" s="216" t="s">
        <v>2627</v>
      </c>
      <c r="AM174" s="216" t="s">
        <v>2628</v>
      </c>
      <c r="AN174" s="216" t="s">
        <v>2629</v>
      </c>
      <c r="AO174" s="216" t="s">
        <v>2630</v>
      </c>
      <c r="AP174" s="216" t="s">
        <v>6163</v>
      </c>
      <c r="AQ174" s="216" t="s">
        <v>6164</v>
      </c>
      <c r="AR174" s="216" t="s">
        <v>6462</v>
      </c>
      <c r="AS174" s="216" t="s">
        <v>6463</v>
      </c>
    </row>
    <row r="176" spans="1:45" ht="17" x14ac:dyDescent="0.2">
      <c r="A176" s="216" t="s">
        <v>324</v>
      </c>
    </row>
    <row r="177" spans="1:45" ht="34" x14ac:dyDescent="0.2">
      <c r="A177" s="216" t="s">
        <v>326</v>
      </c>
    </row>
    <row r="178" spans="1:45" ht="34" x14ac:dyDescent="0.2">
      <c r="A178" s="216" t="s">
        <v>217</v>
      </c>
      <c r="C178" s="216" t="s">
        <v>2631</v>
      </c>
      <c r="D178" s="216" t="s">
        <v>2632</v>
      </c>
      <c r="E178" s="216" t="s">
        <v>2633</v>
      </c>
      <c r="F178" s="216" t="s">
        <v>2634</v>
      </c>
      <c r="G178" s="216" t="s">
        <v>2635</v>
      </c>
      <c r="H178" s="216" t="s">
        <v>2636</v>
      </c>
      <c r="I178" s="216" t="s">
        <v>2637</v>
      </c>
      <c r="J178" s="216" t="s">
        <v>2638</v>
      </c>
      <c r="K178" s="216" t="s">
        <v>2639</v>
      </c>
      <c r="L178" s="216" t="s">
        <v>2640</v>
      </c>
      <c r="M178" s="216" t="s">
        <v>2641</v>
      </c>
      <c r="N178" s="216" t="s">
        <v>2642</v>
      </c>
      <c r="O178" s="216" t="s">
        <v>2643</v>
      </c>
      <c r="P178" s="216" t="s">
        <v>2644</v>
      </c>
      <c r="Q178" s="216" t="s">
        <v>2645</v>
      </c>
      <c r="R178" s="216" t="s">
        <v>2646</v>
      </c>
      <c r="S178" s="216" t="s">
        <v>2647</v>
      </c>
      <c r="T178" s="216" t="s">
        <v>2648</v>
      </c>
      <c r="U178" s="216" t="s">
        <v>2649</v>
      </c>
      <c r="V178" s="216" t="s">
        <v>2650</v>
      </c>
      <c r="W178" s="216" t="s">
        <v>2651</v>
      </c>
      <c r="X178" s="216" t="s">
        <v>2652</v>
      </c>
      <c r="Y178" s="216" t="s">
        <v>2653</v>
      </c>
      <c r="Z178" s="216" t="s">
        <v>2654</v>
      </c>
      <c r="AA178" s="216" t="s">
        <v>2655</v>
      </c>
      <c r="AB178" s="216" t="s">
        <v>2656</v>
      </c>
      <c r="AC178" s="216" t="s">
        <v>2657</v>
      </c>
      <c r="AD178" s="216" t="s">
        <v>2658</v>
      </c>
      <c r="AE178" s="216" t="s">
        <v>2659</v>
      </c>
      <c r="AF178" s="216" t="s">
        <v>2660</v>
      </c>
      <c r="AG178" s="216" t="s">
        <v>2661</v>
      </c>
      <c r="AH178" s="216" t="s">
        <v>2662</v>
      </c>
      <c r="AI178" s="216" t="s">
        <v>2663</v>
      </c>
      <c r="AJ178" s="216" t="s">
        <v>2664</v>
      </c>
      <c r="AK178" s="216" t="s">
        <v>2665</v>
      </c>
      <c r="AL178" s="216" t="s">
        <v>2666</v>
      </c>
      <c r="AM178" s="216" t="s">
        <v>2667</v>
      </c>
      <c r="AN178" s="216" t="s">
        <v>2668</v>
      </c>
      <c r="AO178" s="216" t="s">
        <v>2669</v>
      </c>
      <c r="AP178" s="216" t="s">
        <v>6165</v>
      </c>
      <c r="AQ178" s="216" t="s">
        <v>6166</v>
      </c>
      <c r="AR178" s="216" t="s">
        <v>6464</v>
      </c>
      <c r="AS178" s="216" t="s">
        <v>6465</v>
      </c>
    </row>
    <row r="179" spans="1:45" ht="34" x14ac:dyDescent="0.2">
      <c r="A179" s="216" t="s">
        <v>94</v>
      </c>
      <c r="C179" s="216" t="s">
        <v>956</v>
      </c>
      <c r="D179" s="216" t="s">
        <v>957</v>
      </c>
      <c r="E179" s="216" t="s">
        <v>958</v>
      </c>
      <c r="F179" s="216" t="s">
        <v>959</v>
      </c>
      <c r="G179" s="216" t="s">
        <v>960</v>
      </c>
      <c r="H179" s="216" t="s">
        <v>961</v>
      </c>
      <c r="I179" s="216" t="s">
        <v>962</v>
      </c>
      <c r="J179" s="216" t="s">
        <v>963</v>
      </c>
      <c r="K179" s="216" t="s">
        <v>964</v>
      </c>
      <c r="L179" s="216" t="s">
        <v>965</v>
      </c>
      <c r="M179" s="216" t="s">
        <v>966</v>
      </c>
      <c r="N179" s="216" t="s">
        <v>967</v>
      </c>
      <c r="O179" s="216" t="s">
        <v>968</v>
      </c>
      <c r="P179" s="216" t="s">
        <v>969</v>
      </c>
      <c r="Q179" s="216" t="s">
        <v>970</v>
      </c>
      <c r="R179" s="216" t="s">
        <v>971</v>
      </c>
      <c r="S179" s="216" t="s">
        <v>972</v>
      </c>
      <c r="T179" s="216" t="s">
        <v>973</v>
      </c>
      <c r="U179" s="216" t="s">
        <v>974</v>
      </c>
      <c r="V179" s="216" t="s">
        <v>975</v>
      </c>
      <c r="W179" s="216" t="s">
        <v>976</v>
      </c>
      <c r="X179" s="216" t="s">
        <v>977</v>
      </c>
      <c r="Y179" s="216" t="s">
        <v>978</v>
      </c>
      <c r="Z179" s="216" t="s">
        <v>979</v>
      </c>
      <c r="AA179" s="216" t="s">
        <v>980</v>
      </c>
      <c r="AB179" s="216" t="s">
        <v>981</v>
      </c>
      <c r="AC179" s="216" t="s">
        <v>982</v>
      </c>
      <c r="AD179" s="216" t="s">
        <v>983</v>
      </c>
      <c r="AE179" s="216" t="s">
        <v>984</v>
      </c>
      <c r="AF179" s="216" t="s">
        <v>985</v>
      </c>
      <c r="AG179" s="216" t="s">
        <v>986</v>
      </c>
      <c r="AH179" s="216" t="s">
        <v>987</v>
      </c>
      <c r="AI179" s="216" t="s">
        <v>988</v>
      </c>
      <c r="AJ179" s="216" t="s">
        <v>989</v>
      </c>
      <c r="AK179" s="216" t="s">
        <v>990</v>
      </c>
      <c r="AL179" s="216" t="s">
        <v>991</v>
      </c>
      <c r="AM179" s="216" t="s">
        <v>992</v>
      </c>
      <c r="AN179" s="216" t="s">
        <v>993</v>
      </c>
      <c r="AO179" s="216" t="s">
        <v>994</v>
      </c>
      <c r="AP179" s="216" t="s">
        <v>6081</v>
      </c>
      <c r="AQ179" s="216" t="s">
        <v>6082</v>
      </c>
      <c r="AR179" s="216" t="s">
        <v>6380</v>
      </c>
      <c r="AS179" s="216" t="s">
        <v>6381</v>
      </c>
    </row>
    <row r="180" spans="1:45" ht="34" x14ac:dyDescent="0.2">
      <c r="A180" s="216" t="s">
        <v>95</v>
      </c>
      <c r="C180" s="216" t="s">
        <v>2670</v>
      </c>
      <c r="D180" s="216" t="s">
        <v>2671</v>
      </c>
      <c r="E180" s="216" t="s">
        <v>2672</v>
      </c>
      <c r="F180" s="216" t="s">
        <v>2673</v>
      </c>
      <c r="G180" s="216" t="s">
        <v>2674</v>
      </c>
      <c r="H180" s="216" t="s">
        <v>2675</v>
      </c>
      <c r="I180" s="216" t="s">
        <v>2676</v>
      </c>
      <c r="J180" s="216" t="s">
        <v>2677</v>
      </c>
      <c r="K180" s="216" t="s">
        <v>2678</v>
      </c>
      <c r="L180" s="216" t="s">
        <v>2679</v>
      </c>
      <c r="M180" s="216" t="s">
        <v>2680</v>
      </c>
      <c r="N180" s="216" t="s">
        <v>2681</v>
      </c>
      <c r="O180" s="216" t="s">
        <v>2682</v>
      </c>
      <c r="P180" s="216" t="s">
        <v>2683</v>
      </c>
      <c r="Q180" s="216" t="s">
        <v>2684</v>
      </c>
      <c r="R180" s="216" t="s">
        <v>2685</v>
      </c>
      <c r="S180" s="216" t="s">
        <v>2686</v>
      </c>
      <c r="T180" s="216" t="s">
        <v>2687</v>
      </c>
      <c r="U180" s="216" t="s">
        <v>2688</v>
      </c>
      <c r="V180" s="216" t="s">
        <v>2689</v>
      </c>
      <c r="W180" s="216" t="s">
        <v>2690</v>
      </c>
      <c r="X180" s="216" t="s">
        <v>2691</v>
      </c>
      <c r="Y180" s="216" t="s">
        <v>2692</v>
      </c>
      <c r="Z180" s="216" t="s">
        <v>2693</v>
      </c>
      <c r="AA180" s="216" t="s">
        <v>2694</v>
      </c>
      <c r="AB180" s="216" t="s">
        <v>2695</v>
      </c>
      <c r="AC180" s="216" t="s">
        <v>2696</v>
      </c>
      <c r="AD180" s="216" t="s">
        <v>2697</v>
      </c>
      <c r="AE180" s="216" t="s">
        <v>2698</v>
      </c>
      <c r="AF180" s="216" t="s">
        <v>2699</v>
      </c>
      <c r="AG180" s="216" t="s">
        <v>2700</v>
      </c>
      <c r="AH180" s="216" t="s">
        <v>2701</v>
      </c>
      <c r="AI180" s="216" t="s">
        <v>2702</v>
      </c>
      <c r="AJ180" s="216" t="s">
        <v>2703</v>
      </c>
      <c r="AK180" s="216" t="s">
        <v>2704</v>
      </c>
      <c r="AL180" s="216" t="s">
        <v>2705</v>
      </c>
      <c r="AM180" s="216" t="s">
        <v>2706</v>
      </c>
      <c r="AN180" s="216" t="s">
        <v>2707</v>
      </c>
      <c r="AO180" s="216" t="s">
        <v>2708</v>
      </c>
      <c r="AP180" s="216" t="s">
        <v>6167</v>
      </c>
      <c r="AQ180" s="216" t="s">
        <v>6168</v>
      </c>
      <c r="AR180" s="216" t="s">
        <v>6466</v>
      </c>
      <c r="AS180" s="216" t="s">
        <v>6467</v>
      </c>
    </row>
    <row r="181" spans="1:45" ht="34" x14ac:dyDescent="0.2">
      <c r="A181" s="216" t="s">
        <v>96</v>
      </c>
      <c r="C181" s="216" t="s">
        <v>2709</v>
      </c>
      <c r="D181" s="216" t="s">
        <v>2710</v>
      </c>
      <c r="E181" s="216" t="s">
        <v>2711</v>
      </c>
      <c r="F181" s="216" t="s">
        <v>2712</v>
      </c>
      <c r="G181" s="216" t="s">
        <v>2713</v>
      </c>
      <c r="H181" s="216" t="s">
        <v>2714</v>
      </c>
      <c r="I181" s="216" t="s">
        <v>2715</v>
      </c>
      <c r="J181" s="216" t="s">
        <v>2716</v>
      </c>
      <c r="K181" s="216" t="s">
        <v>2717</v>
      </c>
      <c r="L181" s="216" t="s">
        <v>2718</v>
      </c>
      <c r="M181" s="216" t="s">
        <v>2719</v>
      </c>
      <c r="N181" s="216" t="s">
        <v>2720</v>
      </c>
      <c r="O181" s="216" t="s">
        <v>2721</v>
      </c>
      <c r="P181" s="216" t="s">
        <v>2722</v>
      </c>
      <c r="Q181" s="216" t="s">
        <v>2723</v>
      </c>
      <c r="R181" s="216" t="s">
        <v>2724</v>
      </c>
      <c r="S181" s="216" t="s">
        <v>2725</v>
      </c>
      <c r="T181" s="216" t="s">
        <v>2726</v>
      </c>
      <c r="U181" s="216" t="s">
        <v>2727</v>
      </c>
      <c r="V181" s="216" t="s">
        <v>2728</v>
      </c>
      <c r="W181" s="216" t="s">
        <v>2729</v>
      </c>
      <c r="X181" s="216" t="s">
        <v>2730</v>
      </c>
      <c r="Y181" s="216" t="s">
        <v>2731</v>
      </c>
      <c r="Z181" s="216" t="s">
        <v>2732</v>
      </c>
      <c r="AA181" s="216" t="s">
        <v>2733</v>
      </c>
      <c r="AB181" s="216" t="s">
        <v>2734</v>
      </c>
      <c r="AC181" s="216" t="s">
        <v>2735</v>
      </c>
      <c r="AD181" s="216" t="s">
        <v>2736</v>
      </c>
      <c r="AE181" s="216" t="s">
        <v>2737</v>
      </c>
      <c r="AF181" s="216" t="s">
        <v>2738</v>
      </c>
      <c r="AG181" s="216" t="s">
        <v>2739</v>
      </c>
      <c r="AH181" s="216" t="s">
        <v>2740</v>
      </c>
      <c r="AI181" s="216" t="s">
        <v>2741</v>
      </c>
      <c r="AJ181" s="216" t="s">
        <v>2742</v>
      </c>
      <c r="AK181" s="216" t="s">
        <v>2743</v>
      </c>
      <c r="AL181" s="216" t="s">
        <v>2744</v>
      </c>
      <c r="AM181" s="216" t="s">
        <v>2745</v>
      </c>
      <c r="AN181" s="216" t="s">
        <v>2746</v>
      </c>
      <c r="AO181" s="216" t="s">
        <v>2747</v>
      </c>
      <c r="AP181" s="216" t="s">
        <v>6169</v>
      </c>
      <c r="AQ181" s="216" t="s">
        <v>6170</v>
      </c>
      <c r="AR181" s="216" t="s">
        <v>6468</v>
      </c>
      <c r="AS181" s="216" t="s">
        <v>6469</v>
      </c>
    </row>
    <row r="182" spans="1:45" ht="34" x14ac:dyDescent="0.2">
      <c r="A182" s="216" t="s">
        <v>97</v>
      </c>
      <c r="C182" s="216" t="s">
        <v>2748</v>
      </c>
      <c r="D182" s="216" t="s">
        <v>2749</v>
      </c>
      <c r="E182" s="216" t="s">
        <v>2750</v>
      </c>
      <c r="F182" s="216" t="s">
        <v>2751</v>
      </c>
      <c r="G182" s="216" t="s">
        <v>2752</v>
      </c>
      <c r="H182" s="216" t="s">
        <v>2753</v>
      </c>
      <c r="I182" s="216" t="s">
        <v>2754</v>
      </c>
      <c r="J182" s="216" t="s">
        <v>2755</v>
      </c>
      <c r="K182" s="216" t="s">
        <v>2756</v>
      </c>
      <c r="L182" s="216" t="s">
        <v>2757</v>
      </c>
      <c r="M182" s="216" t="s">
        <v>2758</v>
      </c>
      <c r="N182" s="216" t="s">
        <v>2759</v>
      </c>
      <c r="O182" s="216" t="s">
        <v>2760</v>
      </c>
      <c r="P182" s="216" t="s">
        <v>2761</v>
      </c>
      <c r="Q182" s="216" t="s">
        <v>2762</v>
      </c>
      <c r="R182" s="216" t="s">
        <v>2763</v>
      </c>
      <c r="S182" s="216" t="s">
        <v>2764</v>
      </c>
      <c r="T182" s="216" t="s">
        <v>2765</v>
      </c>
      <c r="U182" s="216" t="s">
        <v>2766</v>
      </c>
      <c r="V182" s="216" t="s">
        <v>2767</v>
      </c>
      <c r="W182" s="216" t="s">
        <v>2768</v>
      </c>
      <c r="X182" s="216" t="s">
        <v>2769</v>
      </c>
      <c r="Y182" s="216" t="s">
        <v>2770</v>
      </c>
      <c r="Z182" s="216" t="s">
        <v>2771</v>
      </c>
      <c r="AA182" s="216" t="s">
        <v>2772</v>
      </c>
      <c r="AB182" s="216" t="s">
        <v>2773</v>
      </c>
      <c r="AC182" s="216" t="s">
        <v>2774</v>
      </c>
      <c r="AD182" s="216" t="s">
        <v>2775</v>
      </c>
      <c r="AE182" s="216" t="s">
        <v>2776</v>
      </c>
      <c r="AF182" s="216" t="s">
        <v>2777</v>
      </c>
      <c r="AG182" s="216" t="s">
        <v>2778</v>
      </c>
      <c r="AH182" s="216" t="s">
        <v>2779</v>
      </c>
      <c r="AI182" s="216" t="s">
        <v>2780</v>
      </c>
      <c r="AJ182" s="216" t="s">
        <v>2781</v>
      </c>
      <c r="AK182" s="216" t="s">
        <v>2782</v>
      </c>
      <c r="AL182" s="216" t="s">
        <v>2783</v>
      </c>
      <c r="AM182" s="216" t="s">
        <v>2784</v>
      </c>
      <c r="AN182" s="216" t="s">
        <v>2785</v>
      </c>
      <c r="AO182" s="216" t="s">
        <v>2786</v>
      </c>
      <c r="AP182" s="216" t="s">
        <v>6171</v>
      </c>
      <c r="AQ182" s="216" t="s">
        <v>6172</v>
      </c>
      <c r="AR182" s="216" t="s">
        <v>6470</v>
      </c>
      <c r="AS182" s="216" t="s">
        <v>6471</v>
      </c>
    </row>
    <row r="183" spans="1:45" ht="34" x14ac:dyDescent="0.2">
      <c r="A183" s="216" t="s">
        <v>98</v>
      </c>
      <c r="C183" s="216" t="s">
        <v>996</v>
      </c>
      <c r="D183" s="216" t="s">
        <v>997</v>
      </c>
      <c r="E183" s="216" t="s">
        <v>998</v>
      </c>
      <c r="F183" s="216" t="s">
        <v>999</v>
      </c>
      <c r="G183" s="216" t="s">
        <v>1000</v>
      </c>
      <c r="H183" s="216" t="s">
        <v>1001</v>
      </c>
      <c r="I183" s="216" t="s">
        <v>1002</v>
      </c>
      <c r="J183" s="216" t="s">
        <v>1003</v>
      </c>
      <c r="K183" s="216" t="s">
        <v>1004</v>
      </c>
      <c r="L183" s="216" t="s">
        <v>1005</v>
      </c>
      <c r="M183" s="216" t="s">
        <v>1006</v>
      </c>
      <c r="N183" s="216" t="s">
        <v>1007</v>
      </c>
      <c r="O183" s="216" t="s">
        <v>1008</v>
      </c>
      <c r="P183" s="216" t="s">
        <v>1009</v>
      </c>
      <c r="Q183" s="216" t="s">
        <v>1010</v>
      </c>
      <c r="R183" s="216" t="s">
        <v>1011</v>
      </c>
      <c r="S183" s="216" t="s">
        <v>1012</v>
      </c>
      <c r="T183" s="216" t="s">
        <v>1013</v>
      </c>
      <c r="U183" s="216" t="s">
        <v>1014</v>
      </c>
      <c r="V183" s="216" t="s">
        <v>1015</v>
      </c>
      <c r="W183" s="216" t="s">
        <v>1016</v>
      </c>
      <c r="X183" s="216" t="s">
        <v>1017</v>
      </c>
      <c r="Y183" s="216" t="s">
        <v>1018</v>
      </c>
      <c r="Z183" s="216" t="s">
        <v>1019</v>
      </c>
      <c r="AA183" s="216" t="s">
        <v>1020</v>
      </c>
      <c r="AB183" s="216" t="s">
        <v>1021</v>
      </c>
      <c r="AC183" s="216" t="s">
        <v>1022</v>
      </c>
      <c r="AD183" s="216" t="s">
        <v>1023</v>
      </c>
      <c r="AE183" s="216" t="s">
        <v>1024</v>
      </c>
      <c r="AF183" s="216" t="s">
        <v>1025</v>
      </c>
      <c r="AG183" s="216" t="s">
        <v>1026</v>
      </c>
      <c r="AH183" s="216" t="s">
        <v>1027</v>
      </c>
      <c r="AI183" s="216" t="s">
        <v>1028</v>
      </c>
      <c r="AJ183" s="216" t="s">
        <v>1029</v>
      </c>
      <c r="AK183" s="216" t="s">
        <v>1030</v>
      </c>
      <c r="AL183" s="216" t="s">
        <v>1031</v>
      </c>
      <c r="AM183" s="216" t="s">
        <v>1032</v>
      </c>
      <c r="AN183" s="216" t="s">
        <v>1033</v>
      </c>
      <c r="AO183" s="216" t="s">
        <v>1034</v>
      </c>
      <c r="AP183" s="216" t="s">
        <v>6083</v>
      </c>
      <c r="AQ183" s="216" t="s">
        <v>6084</v>
      </c>
      <c r="AR183" s="216" t="s">
        <v>6382</v>
      </c>
      <c r="AS183" s="216" t="s">
        <v>6383</v>
      </c>
    </row>
    <row r="184" spans="1:45" ht="34" x14ac:dyDescent="0.2">
      <c r="A184" s="216" t="s">
        <v>99</v>
      </c>
      <c r="C184" s="216" t="s">
        <v>2787</v>
      </c>
      <c r="D184" s="216" t="s">
        <v>2788</v>
      </c>
      <c r="E184" s="216" t="s">
        <v>2789</v>
      </c>
      <c r="F184" s="216" t="s">
        <v>2790</v>
      </c>
      <c r="G184" s="216" t="s">
        <v>2791</v>
      </c>
      <c r="H184" s="216" t="s">
        <v>2792</v>
      </c>
      <c r="I184" s="216" t="s">
        <v>2793</v>
      </c>
      <c r="J184" s="216" t="s">
        <v>2794</v>
      </c>
      <c r="K184" s="216" t="s">
        <v>2795</v>
      </c>
      <c r="L184" s="216" t="s">
        <v>2796</v>
      </c>
      <c r="M184" s="216" t="s">
        <v>2797</v>
      </c>
      <c r="N184" s="216" t="s">
        <v>2798</v>
      </c>
      <c r="O184" s="216" t="s">
        <v>2799</v>
      </c>
      <c r="P184" s="216" t="s">
        <v>2800</v>
      </c>
      <c r="Q184" s="216" t="s">
        <v>2801</v>
      </c>
      <c r="R184" s="216" t="s">
        <v>2802</v>
      </c>
      <c r="S184" s="216" t="s">
        <v>2803</v>
      </c>
      <c r="T184" s="216" t="s">
        <v>2804</v>
      </c>
      <c r="U184" s="216" t="s">
        <v>2805</v>
      </c>
      <c r="V184" s="216" t="s">
        <v>2806</v>
      </c>
      <c r="W184" s="216" t="s">
        <v>2807</v>
      </c>
      <c r="X184" s="216" t="s">
        <v>2808</v>
      </c>
      <c r="Y184" s="216" t="s">
        <v>2809</v>
      </c>
      <c r="Z184" s="216" t="s">
        <v>2810</v>
      </c>
      <c r="AA184" s="216" t="s">
        <v>2811</v>
      </c>
      <c r="AB184" s="216" t="s">
        <v>2812</v>
      </c>
      <c r="AC184" s="216" t="s">
        <v>2813</v>
      </c>
      <c r="AD184" s="216" t="s">
        <v>2814</v>
      </c>
      <c r="AE184" s="216" t="s">
        <v>2815</v>
      </c>
      <c r="AF184" s="216" t="s">
        <v>2816</v>
      </c>
      <c r="AG184" s="216" t="s">
        <v>2817</v>
      </c>
      <c r="AH184" s="216" t="s">
        <v>2818</v>
      </c>
      <c r="AI184" s="216" t="s">
        <v>2819</v>
      </c>
      <c r="AJ184" s="216" t="s">
        <v>2820</v>
      </c>
      <c r="AK184" s="216" t="s">
        <v>2821</v>
      </c>
      <c r="AL184" s="216" t="s">
        <v>2822</v>
      </c>
      <c r="AM184" s="216" t="s">
        <v>2823</v>
      </c>
      <c r="AN184" s="216" t="s">
        <v>2824</v>
      </c>
      <c r="AO184" s="216" t="s">
        <v>2825</v>
      </c>
      <c r="AP184" s="216" t="s">
        <v>6173</v>
      </c>
      <c r="AQ184" s="216" t="s">
        <v>6174</v>
      </c>
      <c r="AR184" s="216" t="s">
        <v>6472</v>
      </c>
      <c r="AS184" s="216" t="s">
        <v>6473</v>
      </c>
    </row>
    <row r="185" spans="1:45" ht="34" x14ac:dyDescent="0.2">
      <c r="A185" s="216" t="s">
        <v>100</v>
      </c>
      <c r="C185" s="216" t="s">
        <v>2826</v>
      </c>
      <c r="D185" s="216" t="s">
        <v>2827</v>
      </c>
      <c r="E185" s="216" t="s">
        <v>2828</v>
      </c>
      <c r="F185" s="216" t="s">
        <v>2829</v>
      </c>
      <c r="G185" s="216" t="s">
        <v>2830</v>
      </c>
      <c r="H185" s="216" t="s">
        <v>2831</v>
      </c>
      <c r="I185" s="216" t="s">
        <v>2832</v>
      </c>
      <c r="J185" s="216" t="s">
        <v>2833</v>
      </c>
      <c r="K185" s="216" t="s">
        <v>2834</v>
      </c>
      <c r="L185" s="216" t="s">
        <v>2835</v>
      </c>
      <c r="M185" s="216" t="s">
        <v>2836</v>
      </c>
      <c r="N185" s="216" t="s">
        <v>2837</v>
      </c>
      <c r="O185" s="216" t="s">
        <v>2838</v>
      </c>
      <c r="P185" s="216" t="s">
        <v>2839</v>
      </c>
      <c r="Q185" s="216" t="s">
        <v>2840</v>
      </c>
      <c r="R185" s="216" t="s">
        <v>2841</v>
      </c>
      <c r="S185" s="216" t="s">
        <v>2842</v>
      </c>
      <c r="T185" s="216" t="s">
        <v>2843</v>
      </c>
      <c r="U185" s="216" t="s">
        <v>2844</v>
      </c>
      <c r="V185" s="216" t="s">
        <v>2845</v>
      </c>
      <c r="W185" s="216" t="s">
        <v>2846</v>
      </c>
      <c r="X185" s="216" t="s">
        <v>2847</v>
      </c>
      <c r="Y185" s="216" t="s">
        <v>2848</v>
      </c>
      <c r="Z185" s="216" t="s">
        <v>2849</v>
      </c>
      <c r="AA185" s="216" t="s">
        <v>2850</v>
      </c>
      <c r="AB185" s="216" t="s">
        <v>2851</v>
      </c>
      <c r="AC185" s="216" t="s">
        <v>2852</v>
      </c>
      <c r="AD185" s="216" t="s">
        <v>2853</v>
      </c>
      <c r="AE185" s="216" t="s">
        <v>2854</v>
      </c>
      <c r="AF185" s="216" t="s">
        <v>2855</v>
      </c>
      <c r="AG185" s="216" t="s">
        <v>2856</v>
      </c>
      <c r="AH185" s="216" t="s">
        <v>2857</v>
      </c>
      <c r="AI185" s="216" t="s">
        <v>2858</v>
      </c>
      <c r="AJ185" s="216" t="s">
        <v>2859</v>
      </c>
      <c r="AK185" s="216" t="s">
        <v>2860</v>
      </c>
      <c r="AL185" s="216" t="s">
        <v>2861</v>
      </c>
      <c r="AM185" s="216" t="s">
        <v>2862</v>
      </c>
      <c r="AN185" s="216" t="s">
        <v>2863</v>
      </c>
      <c r="AO185" s="216" t="s">
        <v>2864</v>
      </c>
      <c r="AP185" s="216" t="s">
        <v>6175</v>
      </c>
      <c r="AQ185" s="216" t="s">
        <v>6176</v>
      </c>
      <c r="AR185" s="216" t="s">
        <v>6474</v>
      </c>
      <c r="AS185" s="216" t="s">
        <v>6475</v>
      </c>
    </row>
    <row r="186" spans="1:45" ht="34" x14ac:dyDescent="0.2">
      <c r="A186" s="216" t="s">
        <v>101</v>
      </c>
      <c r="C186" s="216" t="s">
        <v>2865</v>
      </c>
      <c r="D186" s="216" t="s">
        <v>2866</v>
      </c>
      <c r="E186" s="216" t="s">
        <v>2867</v>
      </c>
      <c r="F186" s="216" t="s">
        <v>2868</v>
      </c>
      <c r="G186" s="216" t="s">
        <v>2869</v>
      </c>
      <c r="H186" s="216" t="s">
        <v>2870</v>
      </c>
      <c r="I186" s="216" t="s">
        <v>2871</v>
      </c>
      <c r="J186" s="216" t="s">
        <v>2872</v>
      </c>
      <c r="K186" s="216" t="s">
        <v>2873</v>
      </c>
      <c r="L186" s="216" t="s">
        <v>2874</v>
      </c>
      <c r="M186" s="216" t="s">
        <v>2875</v>
      </c>
      <c r="N186" s="216" t="s">
        <v>2876</v>
      </c>
      <c r="O186" s="216" t="s">
        <v>2877</v>
      </c>
      <c r="P186" s="216" t="s">
        <v>2878</v>
      </c>
      <c r="Q186" s="216" t="s">
        <v>2879</v>
      </c>
      <c r="R186" s="216" t="s">
        <v>2880</v>
      </c>
      <c r="S186" s="216" t="s">
        <v>2881</v>
      </c>
      <c r="T186" s="216" t="s">
        <v>2882</v>
      </c>
      <c r="U186" s="216" t="s">
        <v>2883</v>
      </c>
      <c r="V186" s="216" t="s">
        <v>2884</v>
      </c>
      <c r="W186" s="216" t="s">
        <v>2885</v>
      </c>
      <c r="X186" s="216" t="s">
        <v>2886</v>
      </c>
      <c r="Y186" s="216" t="s">
        <v>2887</v>
      </c>
      <c r="Z186" s="216" t="s">
        <v>2888</v>
      </c>
      <c r="AA186" s="216" t="s">
        <v>2889</v>
      </c>
      <c r="AB186" s="216" t="s">
        <v>2890</v>
      </c>
      <c r="AC186" s="216" t="s">
        <v>2891</v>
      </c>
      <c r="AD186" s="216" t="s">
        <v>2892</v>
      </c>
      <c r="AE186" s="216" t="s">
        <v>2893</v>
      </c>
      <c r="AF186" s="216" t="s">
        <v>2894</v>
      </c>
      <c r="AG186" s="216" t="s">
        <v>2895</v>
      </c>
      <c r="AH186" s="216" t="s">
        <v>2896</v>
      </c>
      <c r="AI186" s="216" t="s">
        <v>2897</v>
      </c>
      <c r="AJ186" s="216" t="s">
        <v>2898</v>
      </c>
      <c r="AK186" s="216" t="s">
        <v>2899</v>
      </c>
      <c r="AL186" s="216" t="s">
        <v>2900</v>
      </c>
      <c r="AM186" s="216" t="s">
        <v>2901</v>
      </c>
      <c r="AN186" s="216" t="s">
        <v>2902</v>
      </c>
      <c r="AO186" s="216" t="s">
        <v>2903</v>
      </c>
      <c r="AP186" s="216" t="s">
        <v>6177</v>
      </c>
      <c r="AQ186" s="216" t="s">
        <v>6178</v>
      </c>
      <c r="AR186" s="216" t="s">
        <v>6476</v>
      </c>
      <c r="AS186" s="216" t="s">
        <v>6477</v>
      </c>
    </row>
    <row r="187" spans="1:45" ht="34" x14ac:dyDescent="0.2">
      <c r="A187" s="216" t="s">
        <v>102</v>
      </c>
      <c r="C187" s="216" t="s">
        <v>1036</v>
      </c>
      <c r="D187" s="216" t="s">
        <v>1037</v>
      </c>
      <c r="E187" s="216" t="s">
        <v>1038</v>
      </c>
      <c r="F187" s="216" t="s">
        <v>1039</v>
      </c>
      <c r="G187" s="216" t="s">
        <v>1040</v>
      </c>
      <c r="H187" s="216" t="s">
        <v>1041</v>
      </c>
      <c r="I187" s="216" t="s">
        <v>1042</v>
      </c>
      <c r="J187" s="216" t="s">
        <v>1043</v>
      </c>
      <c r="K187" s="216" t="s">
        <v>1044</v>
      </c>
      <c r="L187" s="216" t="s">
        <v>1045</v>
      </c>
      <c r="M187" s="216" t="s">
        <v>1046</v>
      </c>
      <c r="N187" s="216" t="s">
        <v>1047</v>
      </c>
      <c r="O187" s="216" t="s">
        <v>1048</v>
      </c>
      <c r="P187" s="216" t="s">
        <v>1049</v>
      </c>
      <c r="Q187" s="216" t="s">
        <v>1050</v>
      </c>
      <c r="R187" s="216" t="s">
        <v>1051</v>
      </c>
      <c r="S187" s="216" t="s">
        <v>1052</v>
      </c>
      <c r="T187" s="216" t="s">
        <v>1053</v>
      </c>
      <c r="U187" s="216" t="s">
        <v>1054</v>
      </c>
      <c r="V187" s="216" t="s">
        <v>1055</v>
      </c>
      <c r="W187" s="216" t="s">
        <v>1056</v>
      </c>
      <c r="X187" s="216" t="s">
        <v>1057</v>
      </c>
      <c r="Y187" s="216" t="s">
        <v>1058</v>
      </c>
      <c r="Z187" s="216" t="s">
        <v>1059</v>
      </c>
      <c r="AA187" s="216" t="s">
        <v>1060</v>
      </c>
      <c r="AB187" s="216" t="s">
        <v>1061</v>
      </c>
      <c r="AC187" s="216" t="s">
        <v>1062</v>
      </c>
      <c r="AD187" s="216" t="s">
        <v>1063</v>
      </c>
      <c r="AE187" s="216" t="s">
        <v>1064</v>
      </c>
      <c r="AF187" s="216" t="s">
        <v>1065</v>
      </c>
      <c r="AG187" s="216" t="s">
        <v>1066</v>
      </c>
      <c r="AH187" s="216" t="s">
        <v>1067</v>
      </c>
      <c r="AI187" s="216" t="s">
        <v>1068</v>
      </c>
      <c r="AJ187" s="216" t="s">
        <v>1069</v>
      </c>
      <c r="AK187" s="216" t="s">
        <v>1070</v>
      </c>
      <c r="AL187" s="216" t="s">
        <v>1071</v>
      </c>
      <c r="AM187" s="216" t="s">
        <v>1072</v>
      </c>
      <c r="AN187" s="216" t="s">
        <v>1073</v>
      </c>
      <c r="AO187" s="216" t="s">
        <v>1074</v>
      </c>
      <c r="AP187" s="216" t="s">
        <v>6085</v>
      </c>
      <c r="AQ187" s="216" t="s">
        <v>6086</v>
      </c>
      <c r="AR187" s="216" t="s">
        <v>6384</v>
      </c>
      <c r="AS187" s="216" t="s">
        <v>6385</v>
      </c>
    </row>
    <row r="188" spans="1:45" ht="34" x14ac:dyDescent="0.2">
      <c r="A188" s="216" t="s">
        <v>103</v>
      </c>
      <c r="C188" s="216" t="s">
        <v>2904</v>
      </c>
      <c r="D188" s="216" t="s">
        <v>2905</v>
      </c>
      <c r="E188" s="216" t="s">
        <v>2906</v>
      </c>
      <c r="F188" s="216" t="s">
        <v>2907</v>
      </c>
      <c r="G188" s="216" t="s">
        <v>2908</v>
      </c>
      <c r="H188" s="216" t="s">
        <v>2909</v>
      </c>
      <c r="I188" s="216" t="s">
        <v>2910</v>
      </c>
      <c r="J188" s="216" t="s">
        <v>2911</v>
      </c>
      <c r="K188" s="216" t="s">
        <v>2912</v>
      </c>
      <c r="L188" s="216" t="s">
        <v>2913</v>
      </c>
      <c r="M188" s="216" t="s">
        <v>2914</v>
      </c>
      <c r="N188" s="216" t="s">
        <v>2915</v>
      </c>
      <c r="O188" s="216" t="s">
        <v>2916</v>
      </c>
      <c r="P188" s="216" t="s">
        <v>2917</v>
      </c>
      <c r="Q188" s="216" t="s">
        <v>2918</v>
      </c>
      <c r="R188" s="216" t="s">
        <v>2919</v>
      </c>
      <c r="S188" s="216" t="s">
        <v>2920</v>
      </c>
      <c r="T188" s="216" t="s">
        <v>2921</v>
      </c>
      <c r="U188" s="216" t="s">
        <v>2922</v>
      </c>
      <c r="V188" s="216" t="s">
        <v>2923</v>
      </c>
      <c r="W188" s="216" t="s">
        <v>2924</v>
      </c>
      <c r="X188" s="216" t="s">
        <v>2925</v>
      </c>
      <c r="Y188" s="216" t="s">
        <v>2926</v>
      </c>
      <c r="Z188" s="216" t="s">
        <v>2927</v>
      </c>
      <c r="AA188" s="216" t="s">
        <v>2928</v>
      </c>
      <c r="AB188" s="216" t="s">
        <v>2929</v>
      </c>
      <c r="AC188" s="216" t="s">
        <v>2930</v>
      </c>
      <c r="AD188" s="216" t="s">
        <v>2931</v>
      </c>
      <c r="AE188" s="216" t="s">
        <v>2932</v>
      </c>
      <c r="AF188" s="216" t="s">
        <v>2933</v>
      </c>
      <c r="AG188" s="216" t="s">
        <v>2934</v>
      </c>
      <c r="AH188" s="216" t="s">
        <v>2935</v>
      </c>
      <c r="AI188" s="216" t="s">
        <v>2936</v>
      </c>
      <c r="AJ188" s="216" t="s">
        <v>2937</v>
      </c>
      <c r="AK188" s="216" t="s">
        <v>2938</v>
      </c>
      <c r="AL188" s="216" t="s">
        <v>2939</v>
      </c>
      <c r="AM188" s="216" t="s">
        <v>2940</v>
      </c>
      <c r="AN188" s="216" t="s">
        <v>2941</v>
      </c>
      <c r="AO188" s="216" t="s">
        <v>2942</v>
      </c>
      <c r="AP188" s="216" t="s">
        <v>6179</v>
      </c>
      <c r="AQ188" s="216" t="s">
        <v>6180</v>
      </c>
      <c r="AR188" s="216" t="s">
        <v>6478</v>
      </c>
      <c r="AS188" s="216" t="s">
        <v>6479</v>
      </c>
    </row>
    <row r="189" spans="1:45" ht="34" x14ac:dyDescent="0.2">
      <c r="A189" s="216" t="s">
        <v>104</v>
      </c>
      <c r="C189" s="216" t="s">
        <v>2943</v>
      </c>
      <c r="D189" s="216" t="s">
        <v>2944</v>
      </c>
      <c r="E189" s="216" t="s">
        <v>2945</v>
      </c>
      <c r="F189" s="216" t="s">
        <v>2946</v>
      </c>
      <c r="G189" s="216" t="s">
        <v>2947</v>
      </c>
      <c r="H189" s="216" t="s">
        <v>2948</v>
      </c>
      <c r="I189" s="216" t="s">
        <v>2949</v>
      </c>
      <c r="J189" s="216" t="s">
        <v>2950</v>
      </c>
      <c r="K189" s="216" t="s">
        <v>2951</v>
      </c>
      <c r="L189" s="216" t="s">
        <v>2952</v>
      </c>
      <c r="M189" s="216" t="s">
        <v>2953</v>
      </c>
      <c r="N189" s="216" t="s">
        <v>2954</v>
      </c>
      <c r="O189" s="216" t="s">
        <v>2955</v>
      </c>
      <c r="P189" s="216" t="s">
        <v>2956</v>
      </c>
      <c r="Q189" s="216" t="s">
        <v>2957</v>
      </c>
      <c r="R189" s="216" t="s">
        <v>2958</v>
      </c>
      <c r="S189" s="216" t="s">
        <v>2959</v>
      </c>
      <c r="T189" s="216" t="s">
        <v>2960</v>
      </c>
      <c r="U189" s="216" t="s">
        <v>2961</v>
      </c>
      <c r="V189" s="216" t="s">
        <v>2962</v>
      </c>
      <c r="W189" s="216" t="s">
        <v>2963</v>
      </c>
      <c r="X189" s="216" t="s">
        <v>2964</v>
      </c>
      <c r="Y189" s="216" t="s">
        <v>2965</v>
      </c>
      <c r="Z189" s="216" t="s">
        <v>2966</v>
      </c>
      <c r="AA189" s="216" t="s">
        <v>2967</v>
      </c>
      <c r="AB189" s="216" t="s">
        <v>2968</v>
      </c>
      <c r="AC189" s="216" t="s">
        <v>2969</v>
      </c>
      <c r="AD189" s="216" t="s">
        <v>2970</v>
      </c>
      <c r="AE189" s="216" t="s">
        <v>2971</v>
      </c>
      <c r="AF189" s="216" t="s">
        <v>2972</v>
      </c>
      <c r="AG189" s="216" t="s">
        <v>2973</v>
      </c>
      <c r="AH189" s="216" t="s">
        <v>2974</v>
      </c>
      <c r="AI189" s="216" t="s">
        <v>2975</v>
      </c>
      <c r="AJ189" s="216" t="s">
        <v>2976</v>
      </c>
      <c r="AK189" s="216" t="s">
        <v>2977</v>
      </c>
      <c r="AL189" s="216" t="s">
        <v>2978</v>
      </c>
      <c r="AM189" s="216" t="s">
        <v>2979</v>
      </c>
      <c r="AN189" s="216" t="s">
        <v>2980</v>
      </c>
      <c r="AO189" s="216" t="s">
        <v>2981</v>
      </c>
      <c r="AP189" s="216" t="s">
        <v>6181</v>
      </c>
      <c r="AQ189" s="216" t="s">
        <v>6182</v>
      </c>
      <c r="AR189" s="216" t="s">
        <v>6480</v>
      </c>
      <c r="AS189" s="216" t="s">
        <v>6481</v>
      </c>
    </row>
    <row r="190" spans="1:45" ht="34" x14ac:dyDescent="0.2">
      <c r="A190" s="216" t="s">
        <v>105</v>
      </c>
      <c r="C190" s="216" t="s">
        <v>2982</v>
      </c>
      <c r="D190" s="216" t="s">
        <v>2983</v>
      </c>
      <c r="E190" s="216" t="s">
        <v>2984</v>
      </c>
      <c r="F190" s="216" t="s">
        <v>2985</v>
      </c>
      <c r="G190" s="216" t="s">
        <v>2986</v>
      </c>
      <c r="H190" s="216" t="s">
        <v>2987</v>
      </c>
      <c r="I190" s="216" t="s">
        <v>2988</v>
      </c>
      <c r="J190" s="216" t="s">
        <v>2989</v>
      </c>
      <c r="K190" s="216" t="s">
        <v>2990</v>
      </c>
      <c r="L190" s="216" t="s">
        <v>2991</v>
      </c>
      <c r="M190" s="216" t="s">
        <v>2992</v>
      </c>
      <c r="N190" s="216" t="s">
        <v>2993</v>
      </c>
      <c r="O190" s="216" t="s">
        <v>2994</v>
      </c>
      <c r="P190" s="216" t="s">
        <v>2995</v>
      </c>
      <c r="Q190" s="216" t="s">
        <v>2996</v>
      </c>
      <c r="R190" s="216" t="s">
        <v>2997</v>
      </c>
      <c r="S190" s="216" t="s">
        <v>2998</v>
      </c>
      <c r="T190" s="216" t="s">
        <v>2999</v>
      </c>
      <c r="U190" s="216" t="s">
        <v>3000</v>
      </c>
      <c r="V190" s="216" t="s">
        <v>3001</v>
      </c>
      <c r="W190" s="216" t="s">
        <v>3002</v>
      </c>
      <c r="X190" s="216" t="s">
        <v>3003</v>
      </c>
      <c r="Y190" s="216" t="s">
        <v>3004</v>
      </c>
      <c r="Z190" s="216" t="s">
        <v>3005</v>
      </c>
      <c r="AA190" s="216" t="s">
        <v>3006</v>
      </c>
      <c r="AB190" s="216" t="s">
        <v>3007</v>
      </c>
      <c r="AC190" s="216" t="s">
        <v>3008</v>
      </c>
      <c r="AD190" s="216" t="s">
        <v>3009</v>
      </c>
      <c r="AE190" s="216" t="s">
        <v>3010</v>
      </c>
      <c r="AF190" s="216" t="s">
        <v>3011</v>
      </c>
      <c r="AG190" s="216" t="s">
        <v>3012</v>
      </c>
      <c r="AH190" s="216" t="s">
        <v>3013</v>
      </c>
      <c r="AI190" s="216" t="s">
        <v>3014</v>
      </c>
      <c r="AJ190" s="216" t="s">
        <v>3015</v>
      </c>
      <c r="AK190" s="216" t="s">
        <v>3016</v>
      </c>
      <c r="AL190" s="216" t="s">
        <v>3017</v>
      </c>
      <c r="AM190" s="216" t="s">
        <v>3018</v>
      </c>
      <c r="AN190" s="216" t="s">
        <v>3019</v>
      </c>
      <c r="AO190" s="216" t="s">
        <v>3020</v>
      </c>
      <c r="AP190" s="216" t="s">
        <v>6183</v>
      </c>
      <c r="AQ190" s="216" t="s">
        <v>6184</v>
      </c>
      <c r="AR190" s="216" t="s">
        <v>6482</v>
      </c>
      <c r="AS190" s="216" t="s">
        <v>6483</v>
      </c>
    </row>
    <row r="191" spans="1:45" ht="34" x14ac:dyDescent="0.2">
      <c r="A191" s="216" t="s">
        <v>106</v>
      </c>
      <c r="C191" s="216" t="s">
        <v>1076</v>
      </c>
      <c r="D191" s="216" t="s">
        <v>1077</v>
      </c>
      <c r="E191" s="216" t="s">
        <v>1078</v>
      </c>
      <c r="F191" s="216" t="s">
        <v>1079</v>
      </c>
      <c r="G191" s="216" t="s">
        <v>1080</v>
      </c>
      <c r="H191" s="216" t="s">
        <v>1081</v>
      </c>
      <c r="I191" s="216" t="s">
        <v>1082</v>
      </c>
      <c r="J191" s="216" t="s">
        <v>1083</v>
      </c>
      <c r="K191" s="216" t="s">
        <v>1084</v>
      </c>
      <c r="L191" s="216" t="s">
        <v>1085</v>
      </c>
      <c r="M191" s="216" t="s">
        <v>1086</v>
      </c>
      <c r="N191" s="216" t="s">
        <v>1087</v>
      </c>
      <c r="O191" s="216" t="s">
        <v>1088</v>
      </c>
      <c r="P191" s="216" t="s">
        <v>1089</v>
      </c>
      <c r="Q191" s="216" t="s">
        <v>1090</v>
      </c>
      <c r="R191" s="216" t="s">
        <v>1091</v>
      </c>
      <c r="S191" s="216" t="s">
        <v>1092</v>
      </c>
      <c r="T191" s="216" t="s">
        <v>1093</v>
      </c>
      <c r="U191" s="216" t="s">
        <v>1094</v>
      </c>
      <c r="V191" s="216" t="s">
        <v>1095</v>
      </c>
      <c r="W191" s="216" t="s">
        <v>1096</v>
      </c>
      <c r="X191" s="216" t="s">
        <v>1097</v>
      </c>
      <c r="Y191" s="216" t="s">
        <v>1098</v>
      </c>
      <c r="Z191" s="216" t="s">
        <v>1099</v>
      </c>
      <c r="AA191" s="216" t="s">
        <v>1100</v>
      </c>
      <c r="AB191" s="216" t="s">
        <v>1101</v>
      </c>
      <c r="AC191" s="216" t="s">
        <v>1102</v>
      </c>
      <c r="AD191" s="216" t="s">
        <v>1103</v>
      </c>
      <c r="AE191" s="216" t="s">
        <v>1104</v>
      </c>
      <c r="AF191" s="216" t="s">
        <v>1105</v>
      </c>
      <c r="AG191" s="216" t="s">
        <v>1106</v>
      </c>
      <c r="AH191" s="216" t="s">
        <v>1107</v>
      </c>
      <c r="AI191" s="216" t="s">
        <v>1108</v>
      </c>
      <c r="AJ191" s="216" t="s">
        <v>1109</v>
      </c>
      <c r="AK191" s="216" t="s">
        <v>1110</v>
      </c>
      <c r="AL191" s="216" t="s">
        <v>1111</v>
      </c>
      <c r="AM191" s="216" t="s">
        <v>1112</v>
      </c>
      <c r="AN191" s="216" t="s">
        <v>1113</v>
      </c>
      <c r="AO191" s="216" t="s">
        <v>1114</v>
      </c>
      <c r="AP191" s="216" t="s">
        <v>6087</v>
      </c>
      <c r="AQ191" s="216" t="s">
        <v>6088</v>
      </c>
      <c r="AR191" s="216" t="s">
        <v>6386</v>
      </c>
      <c r="AS191" s="216" t="s">
        <v>6387</v>
      </c>
    </row>
    <row r="192" spans="1:45" ht="34" x14ac:dyDescent="0.2">
      <c r="A192" s="216" t="s">
        <v>107</v>
      </c>
      <c r="C192" s="216" t="s">
        <v>3021</v>
      </c>
      <c r="D192" s="216" t="s">
        <v>3022</v>
      </c>
      <c r="E192" s="216" t="s">
        <v>3023</v>
      </c>
      <c r="F192" s="216" t="s">
        <v>3024</v>
      </c>
      <c r="G192" s="216" t="s">
        <v>3025</v>
      </c>
      <c r="H192" s="216" t="s">
        <v>3026</v>
      </c>
      <c r="I192" s="216" t="s">
        <v>3027</v>
      </c>
      <c r="J192" s="216" t="s">
        <v>3028</v>
      </c>
      <c r="K192" s="216" t="s">
        <v>3029</v>
      </c>
      <c r="L192" s="216" t="s">
        <v>3030</v>
      </c>
      <c r="M192" s="216" t="s">
        <v>3031</v>
      </c>
      <c r="N192" s="216" t="s">
        <v>3032</v>
      </c>
      <c r="O192" s="216" t="s">
        <v>3033</v>
      </c>
      <c r="P192" s="216" t="s">
        <v>3034</v>
      </c>
      <c r="Q192" s="216" t="s">
        <v>3035</v>
      </c>
      <c r="R192" s="216" t="s">
        <v>3036</v>
      </c>
      <c r="S192" s="216" t="s">
        <v>3037</v>
      </c>
      <c r="T192" s="216" t="s">
        <v>3038</v>
      </c>
      <c r="U192" s="216" t="s">
        <v>3039</v>
      </c>
      <c r="V192" s="216" t="s">
        <v>3040</v>
      </c>
      <c r="W192" s="216" t="s">
        <v>3041</v>
      </c>
      <c r="X192" s="216" t="s">
        <v>3042</v>
      </c>
      <c r="Y192" s="216" t="s">
        <v>3043</v>
      </c>
      <c r="Z192" s="216" t="s">
        <v>3044</v>
      </c>
      <c r="AA192" s="216" t="s">
        <v>3045</v>
      </c>
      <c r="AB192" s="216" t="s">
        <v>3046</v>
      </c>
      <c r="AC192" s="216" t="s">
        <v>3047</v>
      </c>
      <c r="AD192" s="216" t="s">
        <v>3048</v>
      </c>
      <c r="AE192" s="216" t="s">
        <v>3049</v>
      </c>
      <c r="AF192" s="216" t="s">
        <v>3050</v>
      </c>
      <c r="AG192" s="216" t="s">
        <v>3051</v>
      </c>
      <c r="AH192" s="216" t="s">
        <v>3052</v>
      </c>
      <c r="AI192" s="216" t="s">
        <v>3053</v>
      </c>
      <c r="AJ192" s="216" t="s">
        <v>3054</v>
      </c>
      <c r="AK192" s="216" t="s">
        <v>3055</v>
      </c>
      <c r="AL192" s="216" t="s">
        <v>3056</v>
      </c>
      <c r="AM192" s="216" t="s">
        <v>3057</v>
      </c>
      <c r="AN192" s="216" t="s">
        <v>3058</v>
      </c>
      <c r="AO192" s="216" t="s">
        <v>3059</v>
      </c>
      <c r="AP192" s="216" t="s">
        <v>6185</v>
      </c>
      <c r="AQ192" s="216" t="s">
        <v>6186</v>
      </c>
      <c r="AR192" s="216" t="s">
        <v>6484</v>
      </c>
      <c r="AS192" s="216" t="s">
        <v>6485</v>
      </c>
    </row>
    <row r="193" spans="1:45" ht="34" x14ac:dyDescent="0.2">
      <c r="A193" s="216" t="s">
        <v>108</v>
      </c>
      <c r="C193" s="216" t="s">
        <v>3060</v>
      </c>
      <c r="D193" s="216" t="s">
        <v>3061</v>
      </c>
      <c r="E193" s="216" t="s">
        <v>3062</v>
      </c>
      <c r="F193" s="216" t="s">
        <v>3063</v>
      </c>
      <c r="G193" s="216" t="s">
        <v>3064</v>
      </c>
      <c r="H193" s="216" t="s">
        <v>3065</v>
      </c>
      <c r="I193" s="216" t="s">
        <v>3066</v>
      </c>
      <c r="J193" s="216" t="s">
        <v>3067</v>
      </c>
      <c r="K193" s="216" t="s">
        <v>3068</v>
      </c>
      <c r="L193" s="216" t="s">
        <v>3069</v>
      </c>
      <c r="M193" s="216" t="s">
        <v>3070</v>
      </c>
      <c r="N193" s="216" t="s">
        <v>3071</v>
      </c>
      <c r="O193" s="216" t="s">
        <v>3072</v>
      </c>
      <c r="P193" s="216" t="s">
        <v>3073</v>
      </c>
      <c r="Q193" s="216" t="s">
        <v>3074</v>
      </c>
      <c r="R193" s="216" t="s">
        <v>3075</v>
      </c>
      <c r="S193" s="216" t="s">
        <v>3076</v>
      </c>
      <c r="T193" s="216" t="s">
        <v>3077</v>
      </c>
      <c r="U193" s="216" t="s">
        <v>3078</v>
      </c>
      <c r="V193" s="216" t="s">
        <v>3079</v>
      </c>
      <c r="W193" s="216" t="s">
        <v>3080</v>
      </c>
      <c r="X193" s="216" t="s">
        <v>3081</v>
      </c>
      <c r="Y193" s="216" t="s">
        <v>3082</v>
      </c>
      <c r="Z193" s="216" t="s">
        <v>3083</v>
      </c>
      <c r="AA193" s="216" t="s">
        <v>3084</v>
      </c>
      <c r="AB193" s="216" t="s">
        <v>3085</v>
      </c>
      <c r="AC193" s="216" t="s">
        <v>3086</v>
      </c>
      <c r="AD193" s="216" t="s">
        <v>3087</v>
      </c>
      <c r="AE193" s="216" t="s">
        <v>3088</v>
      </c>
      <c r="AF193" s="216" t="s">
        <v>3089</v>
      </c>
      <c r="AG193" s="216" t="s">
        <v>3090</v>
      </c>
      <c r="AH193" s="216" t="s">
        <v>3091</v>
      </c>
      <c r="AI193" s="216" t="s">
        <v>3092</v>
      </c>
      <c r="AJ193" s="216" t="s">
        <v>3093</v>
      </c>
      <c r="AK193" s="216" t="s">
        <v>3094</v>
      </c>
      <c r="AL193" s="216" t="s">
        <v>3095</v>
      </c>
      <c r="AM193" s="216" t="s">
        <v>3096</v>
      </c>
      <c r="AN193" s="216" t="s">
        <v>3097</v>
      </c>
      <c r="AO193" s="216" t="s">
        <v>3098</v>
      </c>
      <c r="AP193" s="216" t="s">
        <v>6187</v>
      </c>
      <c r="AQ193" s="216" t="s">
        <v>6188</v>
      </c>
      <c r="AR193" s="216" t="s">
        <v>6486</v>
      </c>
      <c r="AS193" s="216" t="s">
        <v>6487</v>
      </c>
    </row>
    <row r="194" spans="1:45" ht="34" x14ac:dyDescent="0.2">
      <c r="A194" s="216" t="s">
        <v>109</v>
      </c>
      <c r="C194" s="216" t="s">
        <v>3099</v>
      </c>
      <c r="D194" s="216" t="s">
        <v>3100</v>
      </c>
      <c r="E194" s="216" t="s">
        <v>3101</v>
      </c>
      <c r="F194" s="216" t="s">
        <v>3102</v>
      </c>
      <c r="G194" s="216" t="s">
        <v>3103</v>
      </c>
      <c r="H194" s="216" t="s">
        <v>3104</v>
      </c>
      <c r="I194" s="216" t="s">
        <v>3105</v>
      </c>
      <c r="J194" s="216" t="s">
        <v>3106</v>
      </c>
      <c r="K194" s="216" t="s">
        <v>3107</v>
      </c>
      <c r="L194" s="216" t="s">
        <v>3108</v>
      </c>
      <c r="M194" s="216" t="s">
        <v>3109</v>
      </c>
      <c r="N194" s="216" t="s">
        <v>3110</v>
      </c>
      <c r="O194" s="216" t="s">
        <v>3111</v>
      </c>
      <c r="P194" s="216" t="s">
        <v>3112</v>
      </c>
      <c r="Q194" s="216" t="s">
        <v>3113</v>
      </c>
      <c r="R194" s="216" t="s">
        <v>3114</v>
      </c>
      <c r="S194" s="216" t="s">
        <v>3115</v>
      </c>
      <c r="T194" s="216" t="s">
        <v>3116</v>
      </c>
      <c r="U194" s="216" t="s">
        <v>3117</v>
      </c>
      <c r="V194" s="216" t="s">
        <v>3118</v>
      </c>
      <c r="W194" s="216" t="s">
        <v>3119</v>
      </c>
      <c r="X194" s="216" t="s">
        <v>3120</v>
      </c>
      <c r="Y194" s="216" t="s">
        <v>3121</v>
      </c>
      <c r="Z194" s="216" t="s">
        <v>3122</v>
      </c>
      <c r="AA194" s="216" t="s">
        <v>3123</v>
      </c>
      <c r="AB194" s="216" t="s">
        <v>3124</v>
      </c>
      <c r="AC194" s="216" t="s">
        <v>3125</v>
      </c>
      <c r="AD194" s="216" t="s">
        <v>3126</v>
      </c>
      <c r="AE194" s="216" t="s">
        <v>3127</v>
      </c>
      <c r="AF194" s="216" t="s">
        <v>3128</v>
      </c>
      <c r="AG194" s="216" t="s">
        <v>3129</v>
      </c>
      <c r="AH194" s="216" t="s">
        <v>3130</v>
      </c>
      <c r="AI194" s="216" t="s">
        <v>3131</v>
      </c>
      <c r="AJ194" s="216" t="s">
        <v>3132</v>
      </c>
      <c r="AK194" s="216" t="s">
        <v>3133</v>
      </c>
      <c r="AL194" s="216" t="s">
        <v>3134</v>
      </c>
      <c r="AM194" s="216" t="s">
        <v>3135</v>
      </c>
      <c r="AN194" s="216" t="s">
        <v>3136</v>
      </c>
      <c r="AO194" s="216" t="s">
        <v>3137</v>
      </c>
      <c r="AP194" s="216" t="s">
        <v>6189</v>
      </c>
      <c r="AQ194" s="216" t="s">
        <v>6190</v>
      </c>
      <c r="AR194" s="216" t="s">
        <v>6488</v>
      </c>
      <c r="AS194" s="216" t="s">
        <v>6489</v>
      </c>
    </row>
    <row r="199" spans="1:45" ht="17" x14ac:dyDescent="0.2">
      <c r="A199" s="216" t="s">
        <v>111</v>
      </c>
    </row>
    <row r="200" spans="1:45" ht="34" x14ac:dyDescent="0.2">
      <c r="A200" s="216" t="s">
        <v>93</v>
      </c>
      <c r="C200" s="216" t="s">
        <v>796</v>
      </c>
      <c r="D200" s="216" t="s">
        <v>797</v>
      </c>
      <c r="E200" s="216" t="s">
        <v>798</v>
      </c>
      <c r="F200" s="216" t="s">
        <v>799</v>
      </c>
      <c r="G200" s="216" t="s">
        <v>800</v>
      </c>
      <c r="H200" s="216" t="s">
        <v>801</v>
      </c>
      <c r="I200" s="216" t="s">
        <v>802</v>
      </c>
      <c r="J200" s="216" t="s">
        <v>803</v>
      </c>
      <c r="K200" s="216" t="s">
        <v>804</v>
      </c>
      <c r="L200" s="216" t="s">
        <v>805</v>
      </c>
      <c r="M200" s="216" t="s">
        <v>806</v>
      </c>
      <c r="N200" s="216" t="s">
        <v>807</v>
      </c>
      <c r="O200" s="216" t="s">
        <v>808</v>
      </c>
      <c r="P200" s="216" t="s">
        <v>809</v>
      </c>
      <c r="Q200" s="216" t="s">
        <v>810</v>
      </c>
      <c r="R200" s="216" t="s">
        <v>811</v>
      </c>
      <c r="S200" s="216" t="s">
        <v>812</v>
      </c>
      <c r="T200" s="216" t="s">
        <v>813</v>
      </c>
      <c r="U200" s="216" t="s">
        <v>814</v>
      </c>
      <c r="V200" s="216" t="s">
        <v>815</v>
      </c>
      <c r="W200" s="216" t="s">
        <v>816</v>
      </c>
      <c r="X200" s="216" t="s">
        <v>817</v>
      </c>
      <c r="Y200" s="216" t="s">
        <v>818</v>
      </c>
      <c r="Z200" s="216" t="s">
        <v>819</v>
      </c>
      <c r="AA200" s="216" t="s">
        <v>820</v>
      </c>
      <c r="AB200" s="216" t="s">
        <v>821</v>
      </c>
      <c r="AC200" s="216" t="s">
        <v>822</v>
      </c>
      <c r="AD200" s="216" t="s">
        <v>823</v>
      </c>
      <c r="AE200" s="216" t="s">
        <v>824</v>
      </c>
      <c r="AF200" s="216" t="s">
        <v>825</v>
      </c>
      <c r="AG200" s="216" t="s">
        <v>826</v>
      </c>
      <c r="AH200" s="216" t="s">
        <v>827</v>
      </c>
      <c r="AI200" s="216" t="s">
        <v>828</v>
      </c>
      <c r="AJ200" s="216" t="s">
        <v>829</v>
      </c>
      <c r="AK200" s="216" t="s">
        <v>830</v>
      </c>
      <c r="AL200" s="216" t="s">
        <v>831</v>
      </c>
      <c r="AM200" s="216" t="s">
        <v>832</v>
      </c>
      <c r="AN200" s="216" t="s">
        <v>833</v>
      </c>
      <c r="AO200" s="216" t="s">
        <v>834</v>
      </c>
      <c r="AP200" s="216" t="s">
        <v>6073</v>
      </c>
      <c r="AQ200" s="216" t="s">
        <v>6074</v>
      </c>
      <c r="AR200" s="216" t="s">
        <v>6372</v>
      </c>
      <c r="AS200" s="216" t="s">
        <v>6373</v>
      </c>
    </row>
    <row r="201" spans="1:45" ht="34" x14ac:dyDescent="0.2">
      <c r="A201" s="216" t="s">
        <v>94</v>
      </c>
      <c r="C201" s="216" t="s">
        <v>1636</v>
      </c>
      <c r="D201" s="216" t="s">
        <v>1637</v>
      </c>
      <c r="E201" s="216" t="s">
        <v>1638</v>
      </c>
      <c r="F201" s="216" t="s">
        <v>1639</v>
      </c>
      <c r="G201" s="216" t="s">
        <v>1640</v>
      </c>
      <c r="H201" s="216" t="s">
        <v>1641</v>
      </c>
      <c r="I201" s="216" t="s">
        <v>1642</v>
      </c>
      <c r="J201" s="216" t="s">
        <v>1643</v>
      </c>
      <c r="K201" s="216" t="s">
        <v>1644</v>
      </c>
      <c r="L201" s="216" t="s">
        <v>1645</v>
      </c>
      <c r="M201" s="216" t="s">
        <v>1646</v>
      </c>
      <c r="N201" s="216" t="s">
        <v>1647</v>
      </c>
      <c r="O201" s="216" t="s">
        <v>1648</v>
      </c>
      <c r="P201" s="216" t="s">
        <v>1649</v>
      </c>
      <c r="Q201" s="216" t="s">
        <v>1650</v>
      </c>
      <c r="R201" s="216" t="s">
        <v>1651</v>
      </c>
      <c r="S201" s="216" t="s">
        <v>1652</v>
      </c>
      <c r="T201" s="216" t="s">
        <v>1653</v>
      </c>
      <c r="U201" s="216" t="s">
        <v>1654</v>
      </c>
      <c r="V201" s="216" t="s">
        <v>1655</v>
      </c>
      <c r="W201" s="216" t="s">
        <v>1656</v>
      </c>
      <c r="X201" s="216" t="s">
        <v>1657</v>
      </c>
      <c r="Y201" s="216" t="s">
        <v>1658</v>
      </c>
      <c r="Z201" s="216" t="s">
        <v>1659</v>
      </c>
      <c r="AA201" s="216" t="s">
        <v>1660</v>
      </c>
      <c r="AB201" s="216" t="s">
        <v>1661</v>
      </c>
      <c r="AC201" s="216" t="s">
        <v>1662</v>
      </c>
      <c r="AD201" s="216" t="s">
        <v>1663</v>
      </c>
      <c r="AE201" s="216" t="s">
        <v>1664</v>
      </c>
      <c r="AF201" s="216" t="s">
        <v>1665</v>
      </c>
      <c r="AG201" s="216" t="s">
        <v>1666</v>
      </c>
      <c r="AH201" s="216" t="s">
        <v>1667</v>
      </c>
      <c r="AI201" s="216" t="s">
        <v>1668</v>
      </c>
      <c r="AJ201" s="216" t="s">
        <v>1669</v>
      </c>
      <c r="AK201" s="216" t="s">
        <v>1670</v>
      </c>
      <c r="AL201" s="216" t="s">
        <v>1671</v>
      </c>
      <c r="AM201" s="216" t="s">
        <v>1672</v>
      </c>
      <c r="AN201" s="216" t="s">
        <v>1673</v>
      </c>
      <c r="AO201" s="216" t="s">
        <v>1674</v>
      </c>
      <c r="AP201" s="216" t="s">
        <v>6115</v>
      </c>
      <c r="AQ201" s="216" t="s">
        <v>6116</v>
      </c>
      <c r="AR201" s="216" t="s">
        <v>6414</v>
      </c>
      <c r="AS201" s="216" t="s">
        <v>6415</v>
      </c>
    </row>
    <row r="202" spans="1:45" ht="34" x14ac:dyDescent="0.2">
      <c r="A202" s="216" t="s">
        <v>95</v>
      </c>
      <c r="C202" s="216" t="s">
        <v>3138</v>
      </c>
      <c r="D202" s="216" t="s">
        <v>3139</v>
      </c>
      <c r="E202" s="216" t="s">
        <v>3140</v>
      </c>
      <c r="F202" s="216" t="s">
        <v>3141</v>
      </c>
      <c r="G202" s="216" t="s">
        <v>3142</v>
      </c>
      <c r="H202" s="216" t="s">
        <v>3143</v>
      </c>
      <c r="I202" s="216" t="s">
        <v>3144</v>
      </c>
      <c r="J202" s="216" t="s">
        <v>3145</v>
      </c>
      <c r="K202" s="216" t="s">
        <v>3146</v>
      </c>
      <c r="L202" s="216" t="s">
        <v>3147</v>
      </c>
      <c r="M202" s="216" t="s">
        <v>3148</v>
      </c>
      <c r="N202" s="216" t="s">
        <v>3149</v>
      </c>
      <c r="O202" s="216" t="s">
        <v>3150</v>
      </c>
      <c r="P202" s="216" t="s">
        <v>3151</v>
      </c>
      <c r="Q202" s="216" t="s">
        <v>3152</v>
      </c>
      <c r="R202" s="216" t="s">
        <v>3153</v>
      </c>
      <c r="S202" s="216" t="s">
        <v>3154</v>
      </c>
      <c r="T202" s="216" t="s">
        <v>3155</v>
      </c>
      <c r="U202" s="216" t="s">
        <v>3156</v>
      </c>
      <c r="V202" s="216" t="s">
        <v>3157</v>
      </c>
      <c r="W202" s="216" t="s">
        <v>3158</v>
      </c>
      <c r="X202" s="216" t="s">
        <v>3159</v>
      </c>
      <c r="Y202" s="216" t="s">
        <v>3160</v>
      </c>
      <c r="Z202" s="216" t="s">
        <v>3161</v>
      </c>
      <c r="AA202" s="216" t="s">
        <v>3162</v>
      </c>
      <c r="AB202" s="216" t="s">
        <v>3163</v>
      </c>
      <c r="AC202" s="216" t="s">
        <v>3164</v>
      </c>
      <c r="AD202" s="216" t="s">
        <v>3165</v>
      </c>
      <c r="AE202" s="216" t="s">
        <v>3166</v>
      </c>
      <c r="AF202" s="216" t="s">
        <v>3167</v>
      </c>
      <c r="AG202" s="216" t="s">
        <v>3168</v>
      </c>
      <c r="AH202" s="216" t="s">
        <v>3169</v>
      </c>
      <c r="AI202" s="216" t="s">
        <v>3170</v>
      </c>
      <c r="AJ202" s="216" t="s">
        <v>3171</v>
      </c>
      <c r="AK202" s="216" t="s">
        <v>3172</v>
      </c>
      <c r="AL202" s="216" t="s">
        <v>3173</v>
      </c>
      <c r="AM202" s="216" t="s">
        <v>3174</v>
      </c>
      <c r="AN202" s="216" t="s">
        <v>3175</v>
      </c>
      <c r="AO202" s="216" t="s">
        <v>3176</v>
      </c>
      <c r="AP202" s="216" t="s">
        <v>6191</v>
      </c>
      <c r="AQ202" s="216" t="s">
        <v>6192</v>
      </c>
      <c r="AR202" s="216" t="s">
        <v>6490</v>
      </c>
      <c r="AS202" s="216" t="s">
        <v>6491</v>
      </c>
    </row>
    <row r="203" spans="1:45" ht="34" x14ac:dyDescent="0.2">
      <c r="A203" s="216" t="s">
        <v>96</v>
      </c>
      <c r="C203" s="216" t="s">
        <v>3177</v>
      </c>
      <c r="D203" s="216" t="s">
        <v>3178</v>
      </c>
      <c r="E203" s="216" t="s">
        <v>3179</v>
      </c>
      <c r="F203" s="216" t="s">
        <v>3180</v>
      </c>
      <c r="G203" s="216" t="s">
        <v>3181</v>
      </c>
      <c r="H203" s="216" t="s">
        <v>3182</v>
      </c>
      <c r="I203" s="216" t="s">
        <v>3183</v>
      </c>
      <c r="J203" s="216" t="s">
        <v>3184</v>
      </c>
      <c r="K203" s="216" t="s">
        <v>3185</v>
      </c>
      <c r="L203" s="216" t="s">
        <v>3186</v>
      </c>
      <c r="M203" s="216" t="s">
        <v>3187</v>
      </c>
      <c r="N203" s="216" t="s">
        <v>3188</v>
      </c>
      <c r="O203" s="216" t="s">
        <v>3189</v>
      </c>
      <c r="P203" s="216" t="s">
        <v>3190</v>
      </c>
      <c r="Q203" s="216" t="s">
        <v>3191</v>
      </c>
      <c r="R203" s="216" t="s">
        <v>3192</v>
      </c>
      <c r="S203" s="216" t="s">
        <v>3193</v>
      </c>
      <c r="T203" s="216" t="s">
        <v>3194</v>
      </c>
      <c r="U203" s="216" t="s">
        <v>3195</v>
      </c>
      <c r="V203" s="216" t="s">
        <v>3196</v>
      </c>
      <c r="W203" s="216" t="s">
        <v>3197</v>
      </c>
      <c r="X203" s="216" t="s">
        <v>3198</v>
      </c>
      <c r="Y203" s="216" t="s">
        <v>3199</v>
      </c>
      <c r="Z203" s="216" t="s">
        <v>3200</v>
      </c>
      <c r="AA203" s="216" t="s">
        <v>3201</v>
      </c>
      <c r="AB203" s="216" t="s">
        <v>3202</v>
      </c>
      <c r="AC203" s="216" t="s">
        <v>3203</v>
      </c>
      <c r="AD203" s="216" t="s">
        <v>3204</v>
      </c>
      <c r="AE203" s="216" t="s">
        <v>3205</v>
      </c>
      <c r="AF203" s="216" t="s">
        <v>3206</v>
      </c>
      <c r="AG203" s="216" t="s">
        <v>3207</v>
      </c>
      <c r="AH203" s="216" t="s">
        <v>3208</v>
      </c>
      <c r="AI203" s="216" t="s">
        <v>3209</v>
      </c>
      <c r="AJ203" s="216" t="s">
        <v>3210</v>
      </c>
      <c r="AK203" s="216" t="s">
        <v>3211</v>
      </c>
      <c r="AL203" s="216" t="s">
        <v>3212</v>
      </c>
      <c r="AM203" s="216" t="s">
        <v>3213</v>
      </c>
      <c r="AN203" s="216" t="s">
        <v>3214</v>
      </c>
      <c r="AO203" s="216" t="s">
        <v>3215</v>
      </c>
      <c r="AP203" s="216" t="s">
        <v>6193</v>
      </c>
      <c r="AQ203" s="216" t="s">
        <v>6194</v>
      </c>
      <c r="AR203" s="216" t="s">
        <v>6492</v>
      </c>
      <c r="AS203" s="216" t="s">
        <v>6493</v>
      </c>
    </row>
    <row r="204" spans="1:45" ht="34" x14ac:dyDescent="0.2">
      <c r="A204" s="216" t="s">
        <v>97</v>
      </c>
      <c r="C204" s="216" t="s">
        <v>3216</v>
      </c>
      <c r="D204" s="216" t="s">
        <v>3217</v>
      </c>
      <c r="E204" s="216" t="s">
        <v>3218</v>
      </c>
      <c r="F204" s="216" t="s">
        <v>3219</v>
      </c>
      <c r="G204" s="216" t="s">
        <v>3220</v>
      </c>
      <c r="H204" s="216" t="s">
        <v>3221</v>
      </c>
      <c r="I204" s="216" t="s">
        <v>3222</v>
      </c>
      <c r="J204" s="216" t="s">
        <v>3223</v>
      </c>
      <c r="K204" s="216" t="s">
        <v>3224</v>
      </c>
      <c r="L204" s="216" t="s">
        <v>3225</v>
      </c>
      <c r="M204" s="216" t="s">
        <v>3226</v>
      </c>
      <c r="N204" s="216" t="s">
        <v>3227</v>
      </c>
      <c r="O204" s="216" t="s">
        <v>3228</v>
      </c>
      <c r="P204" s="216" t="s">
        <v>3229</v>
      </c>
      <c r="Q204" s="216" t="s">
        <v>3230</v>
      </c>
      <c r="R204" s="216" t="s">
        <v>3231</v>
      </c>
      <c r="S204" s="216" t="s">
        <v>3232</v>
      </c>
      <c r="T204" s="216" t="s">
        <v>3233</v>
      </c>
      <c r="U204" s="216" t="s">
        <v>3234</v>
      </c>
      <c r="V204" s="216" t="s">
        <v>3235</v>
      </c>
      <c r="W204" s="216" t="s">
        <v>3236</v>
      </c>
      <c r="X204" s="216" t="s">
        <v>3237</v>
      </c>
      <c r="Y204" s="216" t="s">
        <v>3238</v>
      </c>
      <c r="Z204" s="216" t="s">
        <v>3239</v>
      </c>
      <c r="AA204" s="216" t="s">
        <v>3240</v>
      </c>
      <c r="AB204" s="216" t="s">
        <v>3241</v>
      </c>
      <c r="AC204" s="216" t="s">
        <v>3242</v>
      </c>
      <c r="AD204" s="216" t="s">
        <v>3243</v>
      </c>
      <c r="AE204" s="216" t="s">
        <v>3244</v>
      </c>
      <c r="AF204" s="216" t="s">
        <v>3245</v>
      </c>
      <c r="AG204" s="216" t="s">
        <v>3246</v>
      </c>
      <c r="AH204" s="216" t="s">
        <v>3247</v>
      </c>
      <c r="AI204" s="216" t="s">
        <v>3248</v>
      </c>
      <c r="AJ204" s="216" t="s">
        <v>3249</v>
      </c>
      <c r="AK204" s="216" t="s">
        <v>3250</v>
      </c>
      <c r="AL204" s="216" t="s">
        <v>3251</v>
      </c>
      <c r="AM204" s="216" t="s">
        <v>3252</v>
      </c>
      <c r="AN204" s="216" t="s">
        <v>3253</v>
      </c>
      <c r="AO204" s="216" t="s">
        <v>3254</v>
      </c>
      <c r="AP204" s="216" t="s">
        <v>6195</v>
      </c>
      <c r="AQ204" s="216" t="s">
        <v>6196</v>
      </c>
      <c r="AR204" s="216" t="s">
        <v>6494</v>
      </c>
      <c r="AS204" s="216" t="s">
        <v>6495</v>
      </c>
    </row>
    <row r="205" spans="1:45" ht="34" x14ac:dyDescent="0.2">
      <c r="A205" s="216" t="s">
        <v>98</v>
      </c>
      <c r="C205" s="216" t="s">
        <v>1676</v>
      </c>
      <c r="D205" s="216" t="s">
        <v>1677</v>
      </c>
      <c r="E205" s="216" t="s">
        <v>1678</v>
      </c>
      <c r="F205" s="216" t="s">
        <v>1679</v>
      </c>
      <c r="G205" s="216" t="s">
        <v>1680</v>
      </c>
      <c r="H205" s="216" t="s">
        <v>1681</v>
      </c>
      <c r="I205" s="216" t="s">
        <v>1682</v>
      </c>
      <c r="J205" s="216" t="s">
        <v>1683</v>
      </c>
      <c r="K205" s="216" t="s">
        <v>1684</v>
      </c>
      <c r="L205" s="216" t="s">
        <v>1685</v>
      </c>
      <c r="M205" s="216" t="s">
        <v>1686</v>
      </c>
      <c r="N205" s="216" t="s">
        <v>1687</v>
      </c>
      <c r="O205" s="216" t="s">
        <v>1688</v>
      </c>
      <c r="P205" s="216" t="s">
        <v>1689</v>
      </c>
      <c r="Q205" s="216" t="s">
        <v>1690</v>
      </c>
      <c r="R205" s="216" t="s">
        <v>1691</v>
      </c>
      <c r="S205" s="216" t="s">
        <v>1692</v>
      </c>
      <c r="T205" s="216" t="s">
        <v>1693</v>
      </c>
      <c r="U205" s="216" t="s">
        <v>1694</v>
      </c>
      <c r="V205" s="216" t="s">
        <v>1695</v>
      </c>
      <c r="W205" s="216" t="s">
        <v>1696</v>
      </c>
      <c r="X205" s="216" t="s">
        <v>1697</v>
      </c>
      <c r="Y205" s="216" t="s">
        <v>1698</v>
      </c>
      <c r="Z205" s="216" t="s">
        <v>1699</v>
      </c>
      <c r="AA205" s="216" t="s">
        <v>1700</v>
      </c>
      <c r="AB205" s="216" t="s">
        <v>1701</v>
      </c>
      <c r="AC205" s="216" t="s">
        <v>1702</v>
      </c>
      <c r="AD205" s="216" t="s">
        <v>1703</v>
      </c>
      <c r="AE205" s="216" t="s">
        <v>1704</v>
      </c>
      <c r="AF205" s="216" t="s">
        <v>1705</v>
      </c>
      <c r="AG205" s="216" t="s">
        <v>1706</v>
      </c>
      <c r="AH205" s="216" t="s">
        <v>1707</v>
      </c>
      <c r="AI205" s="216" t="s">
        <v>1708</v>
      </c>
      <c r="AJ205" s="216" t="s">
        <v>1709</v>
      </c>
      <c r="AK205" s="216" t="s">
        <v>1710</v>
      </c>
      <c r="AL205" s="216" t="s">
        <v>1711</v>
      </c>
      <c r="AM205" s="216" t="s">
        <v>1712</v>
      </c>
      <c r="AN205" s="216" t="s">
        <v>1713</v>
      </c>
      <c r="AO205" s="216" t="s">
        <v>1714</v>
      </c>
      <c r="AP205" s="216" t="s">
        <v>6117</v>
      </c>
      <c r="AQ205" s="216" t="s">
        <v>6118</v>
      </c>
      <c r="AR205" s="216" t="s">
        <v>6416</v>
      </c>
      <c r="AS205" s="216" t="s">
        <v>6417</v>
      </c>
    </row>
    <row r="206" spans="1:45" ht="34" x14ac:dyDescent="0.2">
      <c r="A206" s="216" t="s">
        <v>99</v>
      </c>
      <c r="C206" s="216" t="s">
        <v>3255</v>
      </c>
      <c r="D206" s="216" t="s">
        <v>3256</v>
      </c>
      <c r="E206" s="216" t="s">
        <v>3257</v>
      </c>
      <c r="F206" s="216" t="s">
        <v>3258</v>
      </c>
      <c r="G206" s="216" t="s">
        <v>3259</v>
      </c>
      <c r="H206" s="216" t="s">
        <v>3260</v>
      </c>
      <c r="I206" s="216" t="s">
        <v>3261</v>
      </c>
      <c r="J206" s="216" t="s">
        <v>3262</v>
      </c>
      <c r="K206" s="216" t="s">
        <v>3263</v>
      </c>
      <c r="L206" s="216" t="s">
        <v>3264</v>
      </c>
      <c r="M206" s="216" t="s">
        <v>3265</v>
      </c>
      <c r="N206" s="216" t="s">
        <v>3266</v>
      </c>
      <c r="O206" s="216" t="s">
        <v>3267</v>
      </c>
      <c r="P206" s="216" t="s">
        <v>3268</v>
      </c>
      <c r="Q206" s="216" t="s">
        <v>3269</v>
      </c>
      <c r="R206" s="216" t="s">
        <v>3270</v>
      </c>
      <c r="S206" s="216" t="s">
        <v>3271</v>
      </c>
      <c r="T206" s="216" t="s">
        <v>3272</v>
      </c>
      <c r="U206" s="216" t="s">
        <v>3273</v>
      </c>
      <c r="V206" s="216" t="s">
        <v>3274</v>
      </c>
      <c r="W206" s="216" t="s">
        <v>3275</v>
      </c>
      <c r="X206" s="216" t="s">
        <v>3276</v>
      </c>
      <c r="Y206" s="216" t="s">
        <v>3277</v>
      </c>
      <c r="Z206" s="216" t="s">
        <v>3278</v>
      </c>
      <c r="AA206" s="216" t="s">
        <v>3279</v>
      </c>
      <c r="AB206" s="216" t="s">
        <v>3280</v>
      </c>
      <c r="AC206" s="216" t="s">
        <v>3281</v>
      </c>
      <c r="AD206" s="216" t="s">
        <v>3282</v>
      </c>
      <c r="AE206" s="216" t="s">
        <v>3283</v>
      </c>
      <c r="AF206" s="216" t="s">
        <v>3284</v>
      </c>
      <c r="AG206" s="216" t="s">
        <v>3285</v>
      </c>
      <c r="AH206" s="216" t="s">
        <v>3286</v>
      </c>
      <c r="AI206" s="216" t="s">
        <v>3287</v>
      </c>
      <c r="AJ206" s="216" t="s">
        <v>3288</v>
      </c>
      <c r="AK206" s="216" t="s">
        <v>3289</v>
      </c>
      <c r="AL206" s="216" t="s">
        <v>3290</v>
      </c>
      <c r="AM206" s="216" t="s">
        <v>3291</v>
      </c>
      <c r="AN206" s="216" t="s">
        <v>3292</v>
      </c>
      <c r="AO206" s="216" t="s">
        <v>3293</v>
      </c>
      <c r="AP206" s="216" t="s">
        <v>6197</v>
      </c>
      <c r="AQ206" s="216" t="s">
        <v>6198</v>
      </c>
      <c r="AR206" s="216" t="s">
        <v>6496</v>
      </c>
      <c r="AS206" s="216" t="s">
        <v>6497</v>
      </c>
    </row>
    <row r="207" spans="1:45" ht="34" x14ac:dyDescent="0.2">
      <c r="A207" s="216" t="s">
        <v>100</v>
      </c>
      <c r="C207" s="216" t="s">
        <v>3294</v>
      </c>
      <c r="D207" s="216" t="s">
        <v>3295</v>
      </c>
      <c r="E207" s="216" t="s">
        <v>3296</v>
      </c>
      <c r="F207" s="216" t="s">
        <v>3297</v>
      </c>
      <c r="G207" s="216" t="s">
        <v>3298</v>
      </c>
      <c r="H207" s="216" t="s">
        <v>3299</v>
      </c>
      <c r="I207" s="216" t="s">
        <v>3300</v>
      </c>
      <c r="J207" s="216" t="s">
        <v>3301</v>
      </c>
      <c r="K207" s="216" t="s">
        <v>3302</v>
      </c>
      <c r="L207" s="216" t="s">
        <v>3303</v>
      </c>
      <c r="M207" s="216" t="s">
        <v>3304</v>
      </c>
      <c r="N207" s="216" t="s">
        <v>3305</v>
      </c>
      <c r="O207" s="216" t="s">
        <v>3306</v>
      </c>
      <c r="P207" s="216" t="s">
        <v>3307</v>
      </c>
      <c r="Q207" s="216" t="s">
        <v>3308</v>
      </c>
      <c r="R207" s="216" t="s">
        <v>3309</v>
      </c>
      <c r="S207" s="216" t="s">
        <v>3310</v>
      </c>
      <c r="T207" s="216" t="s">
        <v>3311</v>
      </c>
      <c r="U207" s="216" t="s">
        <v>3312</v>
      </c>
      <c r="V207" s="216" t="s">
        <v>3313</v>
      </c>
      <c r="W207" s="216" t="s">
        <v>3314</v>
      </c>
      <c r="X207" s="216" t="s">
        <v>3315</v>
      </c>
      <c r="Y207" s="216" t="s">
        <v>3316</v>
      </c>
      <c r="Z207" s="216" t="s">
        <v>3317</v>
      </c>
      <c r="AA207" s="216" t="s">
        <v>3318</v>
      </c>
      <c r="AB207" s="216" t="s">
        <v>3319</v>
      </c>
      <c r="AC207" s="216" t="s">
        <v>3320</v>
      </c>
      <c r="AD207" s="216" t="s">
        <v>3321</v>
      </c>
      <c r="AE207" s="216" t="s">
        <v>3322</v>
      </c>
      <c r="AF207" s="216" t="s">
        <v>3323</v>
      </c>
      <c r="AG207" s="216" t="s">
        <v>3324</v>
      </c>
      <c r="AH207" s="216" t="s">
        <v>3325</v>
      </c>
      <c r="AI207" s="216" t="s">
        <v>3326</v>
      </c>
      <c r="AJ207" s="216" t="s">
        <v>3327</v>
      </c>
      <c r="AK207" s="216" t="s">
        <v>3328</v>
      </c>
      <c r="AL207" s="216" t="s">
        <v>3329</v>
      </c>
      <c r="AM207" s="216" t="s">
        <v>3330</v>
      </c>
      <c r="AN207" s="216" t="s">
        <v>3331</v>
      </c>
      <c r="AO207" s="216" t="s">
        <v>3332</v>
      </c>
      <c r="AP207" s="216" t="s">
        <v>6199</v>
      </c>
      <c r="AQ207" s="216" t="s">
        <v>6200</v>
      </c>
      <c r="AR207" s="216" t="s">
        <v>6498</v>
      </c>
      <c r="AS207" s="216" t="s">
        <v>6499</v>
      </c>
    </row>
    <row r="208" spans="1:45" ht="34" x14ac:dyDescent="0.2">
      <c r="A208" s="216" t="s">
        <v>101</v>
      </c>
      <c r="C208" s="216" t="s">
        <v>3333</v>
      </c>
      <c r="D208" s="216" t="s">
        <v>3334</v>
      </c>
      <c r="E208" s="216" t="s">
        <v>3335</v>
      </c>
      <c r="F208" s="216" t="s">
        <v>3336</v>
      </c>
      <c r="G208" s="216" t="s">
        <v>3337</v>
      </c>
      <c r="H208" s="216" t="s">
        <v>3338</v>
      </c>
      <c r="I208" s="216" t="s">
        <v>3339</v>
      </c>
      <c r="J208" s="216" t="s">
        <v>3340</v>
      </c>
      <c r="K208" s="216" t="s">
        <v>3341</v>
      </c>
      <c r="L208" s="216" t="s">
        <v>3342</v>
      </c>
      <c r="M208" s="216" t="s">
        <v>3343</v>
      </c>
      <c r="N208" s="216" t="s">
        <v>3344</v>
      </c>
      <c r="O208" s="216" t="s">
        <v>3345</v>
      </c>
      <c r="P208" s="216" t="s">
        <v>3346</v>
      </c>
      <c r="Q208" s="216" t="s">
        <v>3347</v>
      </c>
      <c r="R208" s="216" t="s">
        <v>3348</v>
      </c>
      <c r="S208" s="216" t="s">
        <v>3349</v>
      </c>
      <c r="T208" s="216" t="s">
        <v>3350</v>
      </c>
      <c r="U208" s="216" t="s">
        <v>3351</v>
      </c>
      <c r="V208" s="216" t="s">
        <v>3352</v>
      </c>
      <c r="W208" s="216" t="s">
        <v>3353</v>
      </c>
      <c r="X208" s="216" t="s">
        <v>3354</v>
      </c>
      <c r="Y208" s="216" t="s">
        <v>3355</v>
      </c>
      <c r="Z208" s="216" t="s">
        <v>3356</v>
      </c>
      <c r="AA208" s="216" t="s">
        <v>3357</v>
      </c>
      <c r="AB208" s="216" t="s">
        <v>3358</v>
      </c>
      <c r="AC208" s="216" t="s">
        <v>3359</v>
      </c>
      <c r="AD208" s="216" t="s">
        <v>3360</v>
      </c>
      <c r="AE208" s="216" t="s">
        <v>3361</v>
      </c>
      <c r="AF208" s="216" t="s">
        <v>3362</v>
      </c>
      <c r="AG208" s="216" t="s">
        <v>3363</v>
      </c>
      <c r="AH208" s="216" t="s">
        <v>3364</v>
      </c>
      <c r="AI208" s="216" t="s">
        <v>3365</v>
      </c>
      <c r="AJ208" s="216" t="s">
        <v>3366</v>
      </c>
      <c r="AK208" s="216" t="s">
        <v>3367</v>
      </c>
      <c r="AL208" s="216" t="s">
        <v>3368</v>
      </c>
      <c r="AM208" s="216" t="s">
        <v>3369</v>
      </c>
      <c r="AN208" s="216" t="s">
        <v>3370</v>
      </c>
      <c r="AO208" s="216" t="s">
        <v>3371</v>
      </c>
      <c r="AP208" s="216" t="s">
        <v>6201</v>
      </c>
      <c r="AQ208" s="216" t="s">
        <v>6202</v>
      </c>
      <c r="AR208" s="216" t="s">
        <v>6500</v>
      </c>
      <c r="AS208" s="216" t="s">
        <v>6501</v>
      </c>
    </row>
    <row r="209" spans="1:45" ht="34" x14ac:dyDescent="0.2">
      <c r="A209" s="216" t="s">
        <v>102</v>
      </c>
      <c r="C209" s="216" t="s">
        <v>1716</v>
      </c>
      <c r="D209" s="216" t="s">
        <v>1717</v>
      </c>
      <c r="E209" s="216" t="s">
        <v>1718</v>
      </c>
      <c r="F209" s="216" t="s">
        <v>1719</v>
      </c>
      <c r="G209" s="216" t="s">
        <v>1720</v>
      </c>
      <c r="H209" s="216" t="s">
        <v>1721</v>
      </c>
      <c r="I209" s="216" t="s">
        <v>1722</v>
      </c>
      <c r="J209" s="216" t="s">
        <v>1723</v>
      </c>
      <c r="K209" s="216" t="s">
        <v>1724</v>
      </c>
      <c r="L209" s="216" t="s">
        <v>1725</v>
      </c>
      <c r="M209" s="216" t="s">
        <v>1726</v>
      </c>
      <c r="N209" s="216" t="s">
        <v>1727</v>
      </c>
      <c r="O209" s="216" t="s">
        <v>1728</v>
      </c>
      <c r="P209" s="216" t="s">
        <v>1729</v>
      </c>
      <c r="Q209" s="216" t="s">
        <v>1730</v>
      </c>
      <c r="R209" s="216" t="s">
        <v>1731</v>
      </c>
      <c r="S209" s="216" t="s">
        <v>1732</v>
      </c>
      <c r="T209" s="216" t="s">
        <v>1733</v>
      </c>
      <c r="U209" s="216" t="s">
        <v>1734</v>
      </c>
      <c r="V209" s="216" t="s">
        <v>1735</v>
      </c>
      <c r="W209" s="216" t="s">
        <v>1736</v>
      </c>
      <c r="X209" s="216" t="s">
        <v>1737</v>
      </c>
      <c r="Y209" s="216" t="s">
        <v>1738</v>
      </c>
      <c r="Z209" s="216" t="s">
        <v>1739</v>
      </c>
      <c r="AA209" s="216" t="s">
        <v>1740</v>
      </c>
      <c r="AB209" s="216" t="s">
        <v>1741</v>
      </c>
      <c r="AC209" s="216" t="s">
        <v>1742</v>
      </c>
      <c r="AD209" s="216" t="s">
        <v>1743</v>
      </c>
      <c r="AE209" s="216" t="s">
        <v>1744</v>
      </c>
      <c r="AF209" s="216" t="s">
        <v>1745</v>
      </c>
      <c r="AG209" s="216" t="s">
        <v>1746</v>
      </c>
      <c r="AH209" s="216" t="s">
        <v>1747</v>
      </c>
      <c r="AI209" s="216" t="s">
        <v>1748</v>
      </c>
      <c r="AJ209" s="216" t="s">
        <v>1749</v>
      </c>
      <c r="AK209" s="216" t="s">
        <v>1750</v>
      </c>
      <c r="AL209" s="216" t="s">
        <v>1751</v>
      </c>
      <c r="AM209" s="216" t="s">
        <v>1752</v>
      </c>
      <c r="AN209" s="216" t="s">
        <v>1753</v>
      </c>
      <c r="AO209" s="216" t="s">
        <v>1754</v>
      </c>
      <c r="AP209" s="216" t="s">
        <v>6119</v>
      </c>
      <c r="AQ209" s="216" t="s">
        <v>6120</v>
      </c>
      <c r="AR209" s="216" t="s">
        <v>6418</v>
      </c>
      <c r="AS209" s="216" t="s">
        <v>6419</v>
      </c>
    </row>
    <row r="210" spans="1:45" ht="34" x14ac:dyDescent="0.2">
      <c r="A210" s="216" t="s">
        <v>103</v>
      </c>
      <c r="C210" s="216" t="s">
        <v>3372</v>
      </c>
      <c r="D210" s="216" t="s">
        <v>3373</v>
      </c>
      <c r="E210" s="216" t="s">
        <v>3374</v>
      </c>
      <c r="F210" s="216" t="s">
        <v>3375</v>
      </c>
      <c r="G210" s="216" t="s">
        <v>3376</v>
      </c>
      <c r="H210" s="216" t="s">
        <v>3377</v>
      </c>
      <c r="I210" s="216" t="s">
        <v>3378</v>
      </c>
      <c r="J210" s="216" t="s">
        <v>3379</v>
      </c>
      <c r="K210" s="216" t="s">
        <v>3380</v>
      </c>
      <c r="L210" s="216" t="s">
        <v>3381</v>
      </c>
      <c r="M210" s="216" t="s">
        <v>3382</v>
      </c>
      <c r="N210" s="216" t="s">
        <v>3383</v>
      </c>
      <c r="O210" s="216" t="s">
        <v>3384</v>
      </c>
      <c r="P210" s="216" t="s">
        <v>3385</v>
      </c>
      <c r="Q210" s="216" t="s">
        <v>3386</v>
      </c>
      <c r="R210" s="216" t="s">
        <v>3387</v>
      </c>
      <c r="S210" s="216" t="s">
        <v>3388</v>
      </c>
      <c r="T210" s="216" t="s">
        <v>3389</v>
      </c>
      <c r="U210" s="216" t="s">
        <v>3390</v>
      </c>
      <c r="V210" s="216" t="s">
        <v>3391</v>
      </c>
      <c r="W210" s="216" t="s">
        <v>3392</v>
      </c>
      <c r="X210" s="216" t="s">
        <v>3393</v>
      </c>
      <c r="Y210" s="216" t="s">
        <v>3394</v>
      </c>
      <c r="Z210" s="216" t="s">
        <v>3395</v>
      </c>
      <c r="AA210" s="216" t="s">
        <v>3396</v>
      </c>
      <c r="AB210" s="216" t="s">
        <v>3397</v>
      </c>
      <c r="AC210" s="216" t="s">
        <v>3398</v>
      </c>
      <c r="AD210" s="216" t="s">
        <v>3399</v>
      </c>
      <c r="AE210" s="216" t="s">
        <v>3400</v>
      </c>
      <c r="AF210" s="216" t="s">
        <v>3401</v>
      </c>
      <c r="AG210" s="216" t="s">
        <v>3402</v>
      </c>
      <c r="AH210" s="216" t="s">
        <v>3403</v>
      </c>
      <c r="AI210" s="216" t="s">
        <v>3404</v>
      </c>
      <c r="AJ210" s="216" t="s">
        <v>3405</v>
      </c>
      <c r="AK210" s="216" t="s">
        <v>3406</v>
      </c>
      <c r="AL210" s="216" t="s">
        <v>3407</v>
      </c>
      <c r="AM210" s="216" t="s">
        <v>3408</v>
      </c>
      <c r="AN210" s="216" t="s">
        <v>3409</v>
      </c>
      <c r="AO210" s="216" t="s">
        <v>3410</v>
      </c>
      <c r="AP210" s="216" t="s">
        <v>6203</v>
      </c>
      <c r="AQ210" s="216" t="s">
        <v>6204</v>
      </c>
      <c r="AR210" s="216" t="s">
        <v>6502</v>
      </c>
      <c r="AS210" s="216" t="s">
        <v>6503</v>
      </c>
    </row>
    <row r="211" spans="1:45" ht="34" x14ac:dyDescent="0.2">
      <c r="A211" s="216" t="s">
        <v>104</v>
      </c>
      <c r="C211" s="216" t="s">
        <v>3411</v>
      </c>
      <c r="D211" s="216" t="s">
        <v>3412</v>
      </c>
      <c r="E211" s="216" t="s">
        <v>3413</v>
      </c>
      <c r="F211" s="216" t="s">
        <v>3414</v>
      </c>
      <c r="G211" s="216" t="s">
        <v>3415</v>
      </c>
      <c r="H211" s="216" t="s">
        <v>3416</v>
      </c>
      <c r="I211" s="216" t="s">
        <v>3417</v>
      </c>
      <c r="J211" s="216" t="s">
        <v>3418</v>
      </c>
      <c r="K211" s="216" t="s">
        <v>3419</v>
      </c>
      <c r="L211" s="216" t="s">
        <v>3420</v>
      </c>
      <c r="M211" s="216" t="s">
        <v>3421</v>
      </c>
      <c r="N211" s="216" t="s">
        <v>3422</v>
      </c>
      <c r="O211" s="216" t="s">
        <v>3423</v>
      </c>
      <c r="P211" s="216" t="s">
        <v>3424</v>
      </c>
      <c r="Q211" s="216" t="s">
        <v>3425</v>
      </c>
      <c r="R211" s="216" t="s">
        <v>3426</v>
      </c>
      <c r="S211" s="216" t="s">
        <v>3427</v>
      </c>
      <c r="T211" s="216" t="s">
        <v>3428</v>
      </c>
      <c r="U211" s="216" t="s">
        <v>3429</v>
      </c>
      <c r="V211" s="216" t="s">
        <v>3430</v>
      </c>
      <c r="W211" s="216" t="s">
        <v>3431</v>
      </c>
      <c r="X211" s="216" t="s">
        <v>3432</v>
      </c>
      <c r="Y211" s="216" t="s">
        <v>3433</v>
      </c>
      <c r="Z211" s="216" t="s">
        <v>3434</v>
      </c>
      <c r="AA211" s="216" t="s">
        <v>3435</v>
      </c>
      <c r="AB211" s="216" t="s">
        <v>3436</v>
      </c>
      <c r="AC211" s="216" t="s">
        <v>3437</v>
      </c>
      <c r="AD211" s="216" t="s">
        <v>3438</v>
      </c>
      <c r="AE211" s="216" t="s">
        <v>3439</v>
      </c>
      <c r="AF211" s="216" t="s">
        <v>3440</v>
      </c>
      <c r="AG211" s="216" t="s">
        <v>3441</v>
      </c>
      <c r="AH211" s="216" t="s">
        <v>3442</v>
      </c>
      <c r="AI211" s="216" t="s">
        <v>3443</v>
      </c>
      <c r="AJ211" s="216" t="s">
        <v>3444</v>
      </c>
      <c r="AK211" s="216" t="s">
        <v>3445</v>
      </c>
      <c r="AL211" s="216" t="s">
        <v>3446</v>
      </c>
      <c r="AM211" s="216" t="s">
        <v>3447</v>
      </c>
      <c r="AN211" s="216" t="s">
        <v>3448</v>
      </c>
      <c r="AO211" s="216" t="s">
        <v>3449</v>
      </c>
      <c r="AP211" s="216" t="s">
        <v>6205</v>
      </c>
      <c r="AQ211" s="216" t="s">
        <v>6206</v>
      </c>
      <c r="AR211" s="216" t="s">
        <v>6504</v>
      </c>
      <c r="AS211" s="216" t="s">
        <v>6505</v>
      </c>
    </row>
    <row r="212" spans="1:45" ht="34" x14ac:dyDescent="0.2">
      <c r="A212" s="216" t="s">
        <v>105</v>
      </c>
      <c r="C212" s="216" t="s">
        <v>3450</v>
      </c>
      <c r="D212" s="216" t="s">
        <v>3451</v>
      </c>
      <c r="E212" s="216" t="s">
        <v>3452</v>
      </c>
      <c r="F212" s="216" t="s">
        <v>3453</v>
      </c>
      <c r="G212" s="216" t="s">
        <v>3454</v>
      </c>
      <c r="H212" s="216" t="s">
        <v>3455</v>
      </c>
      <c r="I212" s="216" t="s">
        <v>3456</v>
      </c>
      <c r="J212" s="216" t="s">
        <v>3457</v>
      </c>
      <c r="K212" s="216" t="s">
        <v>3458</v>
      </c>
      <c r="L212" s="216" t="s">
        <v>3459</v>
      </c>
      <c r="M212" s="216" t="s">
        <v>3460</v>
      </c>
      <c r="N212" s="216" t="s">
        <v>3461</v>
      </c>
      <c r="O212" s="216" t="s">
        <v>3462</v>
      </c>
      <c r="P212" s="216" t="s">
        <v>3463</v>
      </c>
      <c r="Q212" s="216" t="s">
        <v>3464</v>
      </c>
      <c r="R212" s="216" t="s">
        <v>3465</v>
      </c>
      <c r="S212" s="216" t="s">
        <v>3466</v>
      </c>
      <c r="T212" s="216" t="s">
        <v>3467</v>
      </c>
      <c r="U212" s="216" t="s">
        <v>3468</v>
      </c>
      <c r="V212" s="216" t="s">
        <v>3469</v>
      </c>
      <c r="W212" s="216" t="s">
        <v>3470</v>
      </c>
      <c r="X212" s="216" t="s">
        <v>3471</v>
      </c>
      <c r="Y212" s="216" t="s">
        <v>3472</v>
      </c>
      <c r="Z212" s="216" t="s">
        <v>3473</v>
      </c>
      <c r="AA212" s="216" t="s">
        <v>3474</v>
      </c>
      <c r="AB212" s="216" t="s">
        <v>3475</v>
      </c>
      <c r="AC212" s="216" t="s">
        <v>3476</v>
      </c>
      <c r="AD212" s="216" t="s">
        <v>3477</v>
      </c>
      <c r="AE212" s="216" t="s">
        <v>3478</v>
      </c>
      <c r="AF212" s="216" t="s">
        <v>3479</v>
      </c>
      <c r="AG212" s="216" t="s">
        <v>3480</v>
      </c>
      <c r="AH212" s="216" t="s">
        <v>3481</v>
      </c>
      <c r="AI212" s="216" t="s">
        <v>3482</v>
      </c>
      <c r="AJ212" s="216" t="s">
        <v>3483</v>
      </c>
      <c r="AK212" s="216" t="s">
        <v>3484</v>
      </c>
      <c r="AL212" s="216" t="s">
        <v>3485</v>
      </c>
      <c r="AM212" s="216" t="s">
        <v>3486</v>
      </c>
      <c r="AN212" s="216" t="s">
        <v>3487</v>
      </c>
      <c r="AO212" s="216" t="s">
        <v>3488</v>
      </c>
      <c r="AP212" s="216" t="s">
        <v>6207</v>
      </c>
      <c r="AQ212" s="216" t="s">
        <v>6208</v>
      </c>
      <c r="AR212" s="216" t="s">
        <v>6506</v>
      </c>
      <c r="AS212" s="216" t="s">
        <v>6507</v>
      </c>
    </row>
    <row r="213" spans="1:45" ht="34" x14ac:dyDescent="0.2">
      <c r="A213" s="216" t="s">
        <v>106</v>
      </c>
      <c r="C213" s="216" t="s">
        <v>1756</v>
      </c>
      <c r="D213" s="216" t="s">
        <v>1757</v>
      </c>
      <c r="E213" s="216" t="s">
        <v>1758</v>
      </c>
      <c r="F213" s="216" t="s">
        <v>1759</v>
      </c>
      <c r="G213" s="216" t="s">
        <v>1760</v>
      </c>
      <c r="H213" s="216" t="s">
        <v>1761</v>
      </c>
      <c r="I213" s="216" t="s">
        <v>1762</v>
      </c>
      <c r="J213" s="216" t="s">
        <v>1763</v>
      </c>
      <c r="K213" s="216" t="s">
        <v>1764</v>
      </c>
      <c r="L213" s="216" t="s">
        <v>1765</v>
      </c>
      <c r="M213" s="216" t="s">
        <v>1766</v>
      </c>
      <c r="N213" s="216" t="s">
        <v>1767</v>
      </c>
      <c r="O213" s="216" t="s">
        <v>1768</v>
      </c>
      <c r="P213" s="216" t="s">
        <v>1769</v>
      </c>
      <c r="Q213" s="216" t="s">
        <v>1770</v>
      </c>
      <c r="R213" s="216" t="s">
        <v>1771</v>
      </c>
      <c r="S213" s="216" t="s">
        <v>1772</v>
      </c>
      <c r="T213" s="216" t="s">
        <v>1773</v>
      </c>
      <c r="U213" s="216" t="s">
        <v>1774</v>
      </c>
      <c r="V213" s="216" t="s">
        <v>1775</v>
      </c>
      <c r="W213" s="216" t="s">
        <v>1776</v>
      </c>
      <c r="X213" s="216" t="s">
        <v>1777</v>
      </c>
      <c r="Y213" s="216" t="s">
        <v>1778</v>
      </c>
      <c r="Z213" s="216" t="s">
        <v>1779</v>
      </c>
      <c r="AA213" s="216" t="s">
        <v>1780</v>
      </c>
      <c r="AB213" s="216" t="s">
        <v>1781</v>
      </c>
      <c r="AC213" s="216" t="s">
        <v>1782</v>
      </c>
      <c r="AD213" s="216" t="s">
        <v>1783</v>
      </c>
      <c r="AE213" s="216" t="s">
        <v>1784</v>
      </c>
      <c r="AF213" s="216" t="s">
        <v>1785</v>
      </c>
      <c r="AG213" s="216" t="s">
        <v>1786</v>
      </c>
      <c r="AH213" s="216" t="s">
        <v>1787</v>
      </c>
      <c r="AI213" s="216" t="s">
        <v>1788</v>
      </c>
      <c r="AJ213" s="216" t="s">
        <v>1789</v>
      </c>
      <c r="AK213" s="216" t="s">
        <v>1790</v>
      </c>
      <c r="AL213" s="216" t="s">
        <v>1791</v>
      </c>
      <c r="AM213" s="216" t="s">
        <v>1792</v>
      </c>
      <c r="AN213" s="216" t="s">
        <v>1793</v>
      </c>
      <c r="AO213" s="216" t="s">
        <v>1794</v>
      </c>
      <c r="AP213" s="216" t="s">
        <v>6121</v>
      </c>
      <c r="AQ213" s="216" t="s">
        <v>6122</v>
      </c>
      <c r="AR213" s="216" t="s">
        <v>6420</v>
      </c>
      <c r="AS213" s="216" t="s">
        <v>6421</v>
      </c>
    </row>
    <row r="214" spans="1:45" ht="34" x14ac:dyDescent="0.2">
      <c r="A214" s="216" t="s">
        <v>107</v>
      </c>
      <c r="C214" s="216" t="s">
        <v>3489</v>
      </c>
      <c r="D214" s="216" t="s">
        <v>3490</v>
      </c>
      <c r="E214" s="216" t="s">
        <v>3491</v>
      </c>
      <c r="F214" s="216" t="s">
        <v>3492</v>
      </c>
      <c r="G214" s="216" t="s">
        <v>3493</v>
      </c>
      <c r="H214" s="216" t="s">
        <v>3494</v>
      </c>
      <c r="I214" s="216" t="s">
        <v>3495</v>
      </c>
      <c r="J214" s="216" t="s">
        <v>3496</v>
      </c>
      <c r="K214" s="216" t="s">
        <v>3497</v>
      </c>
      <c r="L214" s="216" t="s">
        <v>3498</v>
      </c>
      <c r="M214" s="216" t="s">
        <v>3499</v>
      </c>
      <c r="N214" s="216" t="s">
        <v>3500</v>
      </c>
      <c r="O214" s="216" t="s">
        <v>3501</v>
      </c>
      <c r="P214" s="216" t="s">
        <v>3502</v>
      </c>
      <c r="Q214" s="216" t="s">
        <v>3503</v>
      </c>
      <c r="R214" s="216" t="s">
        <v>3504</v>
      </c>
      <c r="S214" s="216" t="s">
        <v>3505</v>
      </c>
      <c r="T214" s="216" t="s">
        <v>3506</v>
      </c>
      <c r="U214" s="216" t="s">
        <v>3507</v>
      </c>
      <c r="V214" s="216" t="s">
        <v>3508</v>
      </c>
      <c r="W214" s="216" t="s">
        <v>3509</v>
      </c>
      <c r="X214" s="216" t="s">
        <v>3510</v>
      </c>
      <c r="Y214" s="216" t="s">
        <v>3511</v>
      </c>
      <c r="Z214" s="216" t="s">
        <v>3512</v>
      </c>
      <c r="AA214" s="216" t="s">
        <v>3513</v>
      </c>
      <c r="AB214" s="216" t="s">
        <v>3514</v>
      </c>
      <c r="AC214" s="216" t="s">
        <v>3515</v>
      </c>
      <c r="AD214" s="216" t="s">
        <v>3516</v>
      </c>
      <c r="AE214" s="216" t="s">
        <v>3517</v>
      </c>
      <c r="AF214" s="216" t="s">
        <v>3518</v>
      </c>
      <c r="AG214" s="216" t="s">
        <v>3519</v>
      </c>
      <c r="AH214" s="216" t="s">
        <v>3520</v>
      </c>
      <c r="AI214" s="216" t="s">
        <v>3521</v>
      </c>
      <c r="AJ214" s="216" t="s">
        <v>3522</v>
      </c>
      <c r="AK214" s="216" t="s">
        <v>3523</v>
      </c>
      <c r="AL214" s="216" t="s">
        <v>3524</v>
      </c>
      <c r="AM214" s="216" t="s">
        <v>3525</v>
      </c>
      <c r="AN214" s="216" t="s">
        <v>3526</v>
      </c>
      <c r="AO214" s="216" t="s">
        <v>3527</v>
      </c>
      <c r="AP214" s="216" t="s">
        <v>6209</v>
      </c>
      <c r="AQ214" s="216" t="s">
        <v>6210</v>
      </c>
      <c r="AR214" s="216" t="s">
        <v>6508</v>
      </c>
      <c r="AS214" s="216" t="s">
        <v>6509</v>
      </c>
    </row>
    <row r="215" spans="1:45" ht="34" x14ac:dyDescent="0.2">
      <c r="A215" s="216" t="s">
        <v>108</v>
      </c>
      <c r="C215" s="216" t="s">
        <v>3528</v>
      </c>
      <c r="D215" s="216" t="s">
        <v>3529</v>
      </c>
      <c r="E215" s="216" t="s">
        <v>3530</v>
      </c>
      <c r="F215" s="216" t="s">
        <v>3531</v>
      </c>
      <c r="G215" s="216" t="s">
        <v>3532</v>
      </c>
      <c r="H215" s="216" t="s">
        <v>3533</v>
      </c>
      <c r="I215" s="216" t="s">
        <v>3534</v>
      </c>
      <c r="J215" s="216" t="s">
        <v>3535</v>
      </c>
      <c r="K215" s="216" t="s">
        <v>3536</v>
      </c>
      <c r="L215" s="216" t="s">
        <v>3537</v>
      </c>
      <c r="M215" s="216" t="s">
        <v>3538</v>
      </c>
      <c r="N215" s="216" t="s">
        <v>3539</v>
      </c>
      <c r="O215" s="216" t="s">
        <v>3540</v>
      </c>
      <c r="P215" s="216" t="s">
        <v>3541</v>
      </c>
      <c r="Q215" s="216" t="s">
        <v>3542</v>
      </c>
      <c r="R215" s="216" t="s">
        <v>3543</v>
      </c>
      <c r="S215" s="216" t="s">
        <v>3544</v>
      </c>
      <c r="T215" s="216" t="s">
        <v>3545</v>
      </c>
      <c r="U215" s="216" t="s">
        <v>3546</v>
      </c>
      <c r="V215" s="216" t="s">
        <v>3547</v>
      </c>
      <c r="W215" s="216" t="s">
        <v>3548</v>
      </c>
      <c r="X215" s="216" t="s">
        <v>3549</v>
      </c>
      <c r="Y215" s="216" t="s">
        <v>3550</v>
      </c>
      <c r="Z215" s="216" t="s">
        <v>3551</v>
      </c>
      <c r="AA215" s="216" t="s">
        <v>3552</v>
      </c>
      <c r="AB215" s="216" t="s">
        <v>3553</v>
      </c>
      <c r="AC215" s="216" t="s">
        <v>3554</v>
      </c>
      <c r="AD215" s="216" t="s">
        <v>3555</v>
      </c>
      <c r="AE215" s="216" t="s">
        <v>3556</v>
      </c>
      <c r="AF215" s="216" t="s">
        <v>3557</v>
      </c>
      <c r="AG215" s="216" t="s">
        <v>3558</v>
      </c>
      <c r="AH215" s="216" t="s">
        <v>3559</v>
      </c>
      <c r="AI215" s="216" t="s">
        <v>3560</v>
      </c>
      <c r="AJ215" s="216" t="s">
        <v>3561</v>
      </c>
      <c r="AK215" s="216" t="s">
        <v>3562</v>
      </c>
      <c r="AL215" s="216" t="s">
        <v>3563</v>
      </c>
      <c r="AM215" s="216" t="s">
        <v>3564</v>
      </c>
      <c r="AN215" s="216" t="s">
        <v>3565</v>
      </c>
      <c r="AO215" s="216" t="s">
        <v>3566</v>
      </c>
      <c r="AP215" s="216" t="s">
        <v>6211</v>
      </c>
      <c r="AQ215" s="216" t="s">
        <v>6212</v>
      </c>
      <c r="AR215" s="216" t="s">
        <v>6510</v>
      </c>
      <c r="AS215" s="216" t="s">
        <v>6511</v>
      </c>
    </row>
    <row r="216" spans="1:45" ht="34" x14ac:dyDescent="0.2">
      <c r="A216" s="216" t="s">
        <v>109</v>
      </c>
      <c r="C216" s="216" t="s">
        <v>3567</v>
      </c>
      <c r="D216" s="216" t="s">
        <v>3568</v>
      </c>
      <c r="E216" s="216" t="s">
        <v>3569</v>
      </c>
      <c r="F216" s="216" t="s">
        <v>3570</v>
      </c>
      <c r="G216" s="216" t="s">
        <v>3571</v>
      </c>
      <c r="H216" s="216" t="s">
        <v>3572</v>
      </c>
      <c r="I216" s="216" t="s">
        <v>3573</v>
      </c>
      <c r="J216" s="216" t="s">
        <v>3574</v>
      </c>
      <c r="K216" s="216" t="s">
        <v>3575</v>
      </c>
      <c r="L216" s="216" t="s">
        <v>3576</v>
      </c>
      <c r="M216" s="216" t="s">
        <v>3577</v>
      </c>
      <c r="N216" s="216" t="s">
        <v>3578</v>
      </c>
      <c r="O216" s="216" t="s">
        <v>3579</v>
      </c>
      <c r="P216" s="216" t="s">
        <v>3580</v>
      </c>
      <c r="Q216" s="216" t="s">
        <v>3581</v>
      </c>
      <c r="R216" s="216" t="s">
        <v>3582</v>
      </c>
      <c r="S216" s="216" t="s">
        <v>3583</v>
      </c>
      <c r="T216" s="216" t="s">
        <v>3584</v>
      </c>
      <c r="U216" s="216" t="s">
        <v>3585</v>
      </c>
      <c r="V216" s="216" t="s">
        <v>3586</v>
      </c>
      <c r="W216" s="216" t="s">
        <v>3587</v>
      </c>
      <c r="X216" s="216" t="s">
        <v>3588</v>
      </c>
      <c r="Y216" s="216" t="s">
        <v>3589</v>
      </c>
      <c r="Z216" s="216" t="s">
        <v>3590</v>
      </c>
      <c r="AA216" s="216" t="s">
        <v>3591</v>
      </c>
      <c r="AB216" s="216" t="s">
        <v>3592</v>
      </c>
      <c r="AC216" s="216" t="s">
        <v>3593</v>
      </c>
      <c r="AD216" s="216" t="s">
        <v>3594</v>
      </c>
      <c r="AE216" s="216" t="s">
        <v>3595</v>
      </c>
      <c r="AF216" s="216" t="s">
        <v>3596</v>
      </c>
      <c r="AG216" s="216" t="s">
        <v>3597</v>
      </c>
      <c r="AH216" s="216" t="s">
        <v>3598</v>
      </c>
      <c r="AI216" s="216" t="s">
        <v>3599</v>
      </c>
      <c r="AJ216" s="216" t="s">
        <v>3600</v>
      </c>
      <c r="AK216" s="216" t="s">
        <v>3601</v>
      </c>
      <c r="AL216" s="216" t="s">
        <v>3602</v>
      </c>
      <c r="AM216" s="216" t="s">
        <v>3603</v>
      </c>
      <c r="AN216" s="216" t="s">
        <v>3604</v>
      </c>
      <c r="AO216" s="216" t="s">
        <v>3605</v>
      </c>
      <c r="AP216" s="216" t="s">
        <v>6213</v>
      </c>
      <c r="AQ216" s="216" t="s">
        <v>6214</v>
      </c>
      <c r="AR216" s="216" t="s">
        <v>6512</v>
      </c>
      <c r="AS216" s="216" t="s">
        <v>6513</v>
      </c>
    </row>
    <row r="220" spans="1:45" ht="17" x14ac:dyDescent="0.2">
      <c r="A220" s="216" t="s">
        <v>304</v>
      </c>
    </row>
    <row r="221" spans="1:45" ht="34" x14ac:dyDescent="0.2">
      <c r="A221" s="216" t="s">
        <v>93</v>
      </c>
      <c r="C221" s="216" t="s">
        <v>3606</v>
      </c>
      <c r="D221" s="216" t="s">
        <v>3607</v>
      </c>
      <c r="E221" s="216" t="s">
        <v>3608</v>
      </c>
      <c r="F221" s="216" t="s">
        <v>3609</v>
      </c>
      <c r="G221" s="216" t="s">
        <v>3610</v>
      </c>
      <c r="H221" s="216" t="s">
        <v>3611</v>
      </c>
      <c r="I221" s="216" t="s">
        <v>3612</v>
      </c>
      <c r="J221" s="216" t="s">
        <v>3613</v>
      </c>
      <c r="K221" s="216" t="s">
        <v>3614</v>
      </c>
      <c r="L221" s="216" t="s">
        <v>3615</v>
      </c>
      <c r="M221" s="216" t="s">
        <v>3616</v>
      </c>
      <c r="N221" s="216" t="s">
        <v>3617</v>
      </c>
      <c r="O221" s="216" t="s">
        <v>3618</v>
      </c>
      <c r="P221" s="216" t="s">
        <v>3619</v>
      </c>
      <c r="Q221" s="216" t="s">
        <v>3620</v>
      </c>
      <c r="R221" s="216" t="s">
        <v>3621</v>
      </c>
      <c r="S221" s="216" t="s">
        <v>3622</v>
      </c>
      <c r="T221" s="216" t="s">
        <v>3623</v>
      </c>
      <c r="U221" s="216" t="s">
        <v>3624</v>
      </c>
      <c r="V221" s="216" t="s">
        <v>3625</v>
      </c>
      <c r="W221" s="216" t="s">
        <v>3626</v>
      </c>
      <c r="X221" s="216" t="s">
        <v>3627</v>
      </c>
      <c r="Y221" s="216" t="s">
        <v>3628</v>
      </c>
      <c r="Z221" s="216" t="s">
        <v>3629</v>
      </c>
      <c r="AA221" s="216" t="s">
        <v>3630</v>
      </c>
      <c r="AB221" s="216" t="s">
        <v>3631</v>
      </c>
      <c r="AC221" s="216" t="s">
        <v>3632</v>
      </c>
      <c r="AD221" s="216" t="s">
        <v>3633</v>
      </c>
      <c r="AE221" s="216" t="s">
        <v>3634</v>
      </c>
      <c r="AF221" s="216" t="s">
        <v>3635</v>
      </c>
      <c r="AG221" s="216" t="s">
        <v>3636</v>
      </c>
      <c r="AH221" s="216" t="s">
        <v>3637</v>
      </c>
      <c r="AI221" s="216" t="s">
        <v>3638</v>
      </c>
      <c r="AJ221" s="216" t="s">
        <v>3639</v>
      </c>
      <c r="AK221" s="216" t="s">
        <v>3640</v>
      </c>
      <c r="AL221" s="216" t="s">
        <v>3641</v>
      </c>
      <c r="AM221" s="216" t="s">
        <v>3642</v>
      </c>
      <c r="AN221" s="216" t="s">
        <v>3643</v>
      </c>
      <c r="AO221" s="216" t="s">
        <v>3644</v>
      </c>
      <c r="AP221" s="216" t="s">
        <v>6215</v>
      </c>
      <c r="AQ221" s="216" t="s">
        <v>6216</v>
      </c>
      <c r="AR221" s="216" t="s">
        <v>6514</v>
      </c>
      <c r="AS221" s="216" t="s">
        <v>6515</v>
      </c>
    </row>
    <row r="222" spans="1:45" ht="34" x14ac:dyDescent="0.2">
      <c r="A222" s="216" t="s">
        <v>94</v>
      </c>
      <c r="C222" s="216" t="s">
        <v>2316</v>
      </c>
      <c r="D222" s="216" t="s">
        <v>2317</v>
      </c>
      <c r="E222" s="216" t="s">
        <v>2318</v>
      </c>
      <c r="F222" s="216" t="s">
        <v>2319</v>
      </c>
      <c r="G222" s="216" t="s">
        <v>2320</v>
      </c>
      <c r="H222" s="216" t="s">
        <v>2321</v>
      </c>
      <c r="I222" s="216" t="s">
        <v>2322</v>
      </c>
      <c r="J222" s="216" t="s">
        <v>2323</v>
      </c>
      <c r="K222" s="216" t="s">
        <v>2324</v>
      </c>
      <c r="L222" s="216" t="s">
        <v>2325</v>
      </c>
      <c r="M222" s="216" t="s">
        <v>2326</v>
      </c>
      <c r="N222" s="216" t="s">
        <v>2327</v>
      </c>
      <c r="O222" s="216" t="s">
        <v>2328</v>
      </c>
      <c r="P222" s="216" t="s">
        <v>2329</v>
      </c>
      <c r="Q222" s="216" t="s">
        <v>2330</v>
      </c>
      <c r="R222" s="216" t="s">
        <v>2331</v>
      </c>
      <c r="S222" s="216" t="s">
        <v>2332</v>
      </c>
      <c r="T222" s="216" t="s">
        <v>2333</v>
      </c>
      <c r="U222" s="216" t="s">
        <v>2334</v>
      </c>
      <c r="V222" s="216" t="s">
        <v>2335</v>
      </c>
      <c r="W222" s="216" t="s">
        <v>2336</v>
      </c>
      <c r="X222" s="216" t="s">
        <v>2337</v>
      </c>
      <c r="Y222" s="216" t="s">
        <v>2338</v>
      </c>
      <c r="Z222" s="216" t="s">
        <v>2339</v>
      </c>
      <c r="AA222" s="216" t="s">
        <v>2340</v>
      </c>
      <c r="AB222" s="216" t="s">
        <v>2341</v>
      </c>
      <c r="AC222" s="216" t="s">
        <v>2342</v>
      </c>
      <c r="AD222" s="216" t="s">
        <v>2343</v>
      </c>
      <c r="AE222" s="216" t="s">
        <v>2344</v>
      </c>
      <c r="AF222" s="216" t="s">
        <v>2345</v>
      </c>
      <c r="AG222" s="216" t="s">
        <v>2346</v>
      </c>
      <c r="AH222" s="216" t="s">
        <v>2347</v>
      </c>
      <c r="AI222" s="216" t="s">
        <v>2348</v>
      </c>
      <c r="AJ222" s="216" t="s">
        <v>2349</v>
      </c>
      <c r="AK222" s="216" t="s">
        <v>2350</v>
      </c>
      <c r="AL222" s="216" t="s">
        <v>2351</v>
      </c>
      <c r="AM222" s="216" t="s">
        <v>2352</v>
      </c>
      <c r="AN222" s="216" t="s">
        <v>2353</v>
      </c>
      <c r="AO222" s="216" t="s">
        <v>2354</v>
      </c>
      <c r="AP222" s="216" t="s">
        <v>6149</v>
      </c>
      <c r="AQ222" s="216" t="s">
        <v>6150</v>
      </c>
      <c r="AR222" s="216" t="s">
        <v>6448</v>
      </c>
      <c r="AS222" s="216" t="s">
        <v>6449</v>
      </c>
    </row>
    <row r="223" spans="1:45" ht="34" x14ac:dyDescent="0.2">
      <c r="A223" s="216" t="s">
        <v>95</v>
      </c>
      <c r="C223" s="216" t="s">
        <v>3645</v>
      </c>
      <c r="D223" s="216" t="s">
        <v>3646</v>
      </c>
      <c r="E223" s="216" t="s">
        <v>3647</v>
      </c>
      <c r="F223" s="216" t="s">
        <v>3648</v>
      </c>
      <c r="G223" s="216" t="s">
        <v>3649</v>
      </c>
      <c r="H223" s="216" t="s">
        <v>3650</v>
      </c>
      <c r="I223" s="216" t="s">
        <v>3651</v>
      </c>
      <c r="J223" s="216" t="s">
        <v>3652</v>
      </c>
      <c r="K223" s="216" t="s">
        <v>3653</v>
      </c>
      <c r="L223" s="216" t="s">
        <v>3654</v>
      </c>
      <c r="M223" s="216" t="s">
        <v>3655</v>
      </c>
      <c r="N223" s="216" t="s">
        <v>3656</v>
      </c>
      <c r="O223" s="216" t="s">
        <v>3657</v>
      </c>
      <c r="P223" s="216" t="s">
        <v>3658</v>
      </c>
      <c r="Q223" s="216" t="s">
        <v>3659</v>
      </c>
      <c r="R223" s="216" t="s">
        <v>3660</v>
      </c>
      <c r="S223" s="216" t="s">
        <v>3661</v>
      </c>
      <c r="T223" s="216" t="s">
        <v>3662</v>
      </c>
      <c r="U223" s="216" t="s">
        <v>3663</v>
      </c>
      <c r="V223" s="216" t="s">
        <v>3664</v>
      </c>
      <c r="W223" s="216" t="s">
        <v>3665</v>
      </c>
      <c r="X223" s="216" t="s">
        <v>3666</v>
      </c>
      <c r="Y223" s="216" t="s">
        <v>3667</v>
      </c>
      <c r="Z223" s="216" t="s">
        <v>3668</v>
      </c>
      <c r="AA223" s="216" t="s">
        <v>3669</v>
      </c>
      <c r="AB223" s="216" t="s">
        <v>3670</v>
      </c>
      <c r="AC223" s="216" t="s">
        <v>3671</v>
      </c>
      <c r="AD223" s="216" t="s">
        <v>3672</v>
      </c>
      <c r="AE223" s="216" t="s">
        <v>3673</v>
      </c>
      <c r="AF223" s="216" t="s">
        <v>3674</v>
      </c>
      <c r="AG223" s="216" t="s">
        <v>3675</v>
      </c>
      <c r="AH223" s="216" t="s">
        <v>3676</v>
      </c>
      <c r="AI223" s="216" t="s">
        <v>3677</v>
      </c>
      <c r="AJ223" s="216" t="s">
        <v>3678</v>
      </c>
      <c r="AK223" s="216" t="s">
        <v>3679</v>
      </c>
      <c r="AL223" s="216" t="s">
        <v>3680</v>
      </c>
      <c r="AM223" s="216" t="s">
        <v>3681</v>
      </c>
      <c r="AN223" s="216" t="s">
        <v>3682</v>
      </c>
      <c r="AO223" s="216" t="s">
        <v>3683</v>
      </c>
      <c r="AP223" s="216" t="s">
        <v>6217</v>
      </c>
      <c r="AQ223" s="216" t="s">
        <v>6218</v>
      </c>
      <c r="AR223" s="216" t="s">
        <v>6516</v>
      </c>
      <c r="AS223" s="216" t="s">
        <v>6517</v>
      </c>
    </row>
    <row r="224" spans="1:45" ht="34" x14ac:dyDescent="0.2">
      <c r="A224" s="216" t="s">
        <v>96</v>
      </c>
      <c r="C224" s="216" t="s">
        <v>3684</v>
      </c>
      <c r="D224" s="216" t="s">
        <v>3685</v>
      </c>
      <c r="E224" s="216" t="s">
        <v>3686</v>
      </c>
      <c r="F224" s="216" t="s">
        <v>3687</v>
      </c>
      <c r="G224" s="216" t="s">
        <v>3688</v>
      </c>
      <c r="H224" s="216" t="s">
        <v>3689</v>
      </c>
      <c r="I224" s="216" t="s">
        <v>3690</v>
      </c>
      <c r="J224" s="216" t="s">
        <v>3691</v>
      </c>
      <c r="K224" s="216" t="s">
        <v>3692</v>
      </c>
      <c r="L224" s="216" t="s">
        <v>3693</v>
      </c>
      <c r="M224" s="216" t="s">
        <v>3694</v>
      </c>
      <c r="N224" s="216" t="s">
        <v>3695</v>
      </c>
      <c r="O224" s="216" t="s">
        <v>3696</v>
      </c>
      <c r="P224" s="216" t="s">
        <v>3697</v>
      </c>
      <c r="Q224" s="216" t="s">
        <v>3698</v>
      </c>
      <c r="R224" s="216" t="s">
        <v>3699</v>
      </c>
      <c r="S224" s="216" t="s">
        <v>3700</v>
      </c>
      <c r="T224" s="216" t="s">
        <v>3701</v>
      </c>
      <c r="U224" s="216" t="s">
        <v>3702</v>
      </c>
      <c r="V224" s="216" t="s">
        <v>3703</v>
      </c>
      <c r="W224" s="216" t="s">
        <v>3704</v>
      </c>
      <c r="X224" s="216" t="s">
        <v>3705</v>
      </c>
      <c r="Y224" s="216" t="s">
        <v>3706</v>
      </c>
      <c r="Z224" s="216" t="s">
        <v>3707</v>
      </c>
      <c r="AA224" s="216" t="s">
        <v>3708</v>
      </c>
      <c r="AB224" s="216" t="s">
        <v>3709</v>
      </c>
      <c r="AC224" s="216" t="s">
        <v>3710</v>
      </c>
      <c r="AD224" s="216" t="s">
        <v>3711</v>
      </c>
      <c r="AE224" s="216" t="s">
        <v>3712</v>
      </c>
      <c r="AF224" s="216" t="s">
        <v>3713</v>
      </c>
      <c r="AG224" s="216" t="s">
        <v>3714</v>
      </c>
      <c r="AH224" s="216" t="s">
        <v>3715</v>
      </c>
      <c r="AI224" s="216" t="s">
        <v>3716</v>
      </c>
      <c r="AJ224" s="216" t="s">
        <v>3717</v>
      </c>
      <c r="AK224" s="216" t="s">
        <v>3718</v>
      </c>
      <c r="AL224" s="216" t="s">
        <v>3719</v>
      </c>
      <c r="AM224" s="216" t="s">
        <v>3720</v>
      </c>
      <c r="AN224" s="216" t="s">
        <v>3721</v>
      </c>
      <c r="AO224" s="216" t="s">
        <v>3722</v>
      </c>
      <c r="AP224" s="216" t="s">
        <v>6219</v>
      </c>
      <c r="AQ224" s="216" t="s">
        <v>6220</v>
      </c>
      <c r="AR224" s="216" t="s">
        <v>6518</v>
      </c>
      <c r="AS224" s="216" t="s">
        <v>6519</v>
      </c>
    </row>
    <row r="225" spans="1:45" ht="34" x14ac:dyDescent="0.2">
      <c r="A225" s="216" t="s">
        <v>97</v>
      </c>
      <c r="C225" s="216" t="s">
        <v>3723</v>
      </c>
      <c r="D225" s="216" t="s">
        <v>3724</v>
      </c>
      <c r="E225" s="216" t="s">
        <v>3725</v>
      </c>
      <c r="F225" s="216" t="s">
        <v>3726</v>
      </c>
      <c r="G225" s="216" t="s">
        <v>3727</v>
      </c>
      <c r="H225" s="216" t="s">
        <v>3728</v>
      </c>
      <c r="I225" s="216" t="s">
        <v>3729</v>
      </c>
      <c r="J225" s="216" t="s">
        <v>3730</v>
      </c>
      <c r="K225" s="216" t="s">
        <v>3731</v>
      </c>
      <c r="L225" s="216" t="s">
        <v>3732</v>
      </c>
      <c r="M225" s="216" t="s">
        <v>3733</v>
      </c>
      <c r="N225" s="216" t="s">
        <v>3734</v>
      </c>
      <c r="O225" s="216" t="s">
        <v>3735</v>
      </c>
      <c r="P225" s="216" t="s">
        <v>3736</v>
      </c>
      <c r="Q225" s="216" t="s">
        <v>3737</v>
      </c>
      <c r="R225" s="216" t="s">
        <v>3738</v>
      </c>
      <c r="S225" s="216" t="s">
        <v>3739</v>
      </c>
      <c r="T225" s="216" t="s">
        <v>3740</v>
      </c>
      <c r="U225" s="216" t="s">
        <v>3741</v>
      </c>
      <c r="V225" s="216" t="s">
        <v>3742</v>
      </c>
      <c r="W225" s="216" t="s">
        <v>3743</v>
      </c>
      <c r="X225" s="216" t="s">
        <v>3744</v>
      </c>
      <c r="Y225" s="216" t="s">
        <v>3745</v>
      </c>
      <c r="Z225" s="216" t="s">
        <v>3746</v>
      </c>
      <c r="AA225" s="216" t="s">
        <v>3747</v>
      </c>
      <c r="AB225" s="216" t="s">
        <v>3748</v>
      </c>
      <c r="AC225" s="216" t="s">
        <v>3749</v>
      </c>
      <c r="AD225" s="216" t="s">
        <v>3750</v>
      </c>
      <c r="AE225" s="216" t="s">
        <v>3751</v>
      </c>
      <c r="AF225" s="216" t="s">
        <v>3752</v>
      </c>
      <c r="AG225" s="216" t="s">
        <v>3753</v>
      </c>
      <c r="AH225" s="216" t="s">
        <v>3754</v>
      </c>
      <c r="AI225" s="216" t="s">
        <v>3755</v>
      </c>
      <c r="AJ225" s="216" t="s">
        <v>3756</v>
      </c>
      <c r="AK225" s="216" t="s">
        <v>3757</v>
      </c>
      <c r="AL225" s="216" t="s">
        <v>3758</v>
      </c>
      <c r="AM225" s="216" t="s">
        <v>3759</v>
      </c>
      <c r="AN225" s="216" t="s">
        <v>3760</v>
      </c>
      <c r="AO225" s="216" t="s">
        <v>3761</v>
      </c>
      <c r="AP225" s="216" t="s">
        <v>6221</v>
      </c>
      <c r="AQ225" s="216" t="s">
        <v>6222</v>
      </c>
      <c r="AR225" s="216" t="s">
        <v>6520</v>
      </c>
      <c r="AS225" s="216" t="s">
        <v>6521</v>
      </c>
    </row>
    <row r="226" spans="1:45" ht="34" x14ac:dyDescent="0.2">
      <c r="A226" s="216" t="s">
        <v>98</v>
      </c>
      <c r="C226" s="216" t="s">
        <v>2356</v>
      </c>
      <c r="D226" s="216" t="s">
        <v>2357</v>
      </c>
      <c r="E226" s="216" t="s">
        <v>2358</v>
      </c>
      <c r="F226" s="216" t="s">
        <v>2359</v>
      </c>
      <c r="G226" s="216" t="s">
        <v>2360</v>
      </c>
      <c r="H226" s="216" t="s">
        <v>2361</v>
      </c>
      <c r="I226" s="216" t="s">
        <v>2362</v>
      </c>
      <c r="J226" s="216" t="s">
        <v>2363</v>
      </c>
      <c r="K226" s="216" t="s">
        <v>2364</v>
      </c>
      <c r="L226" s="216" t="s">
        <v>2365</v>
      </c>
      <c r="M226" s="216" t="s">
        <v>2366</v>
      </c>
      <c r="N226" s="216" t="s">
        <v>2367</v>
      </c>
      <c r="O226" s="216" t="s">
        <v>2368</v>
      </c>
      <c r="P226" s="216" t="s">
        <v>2369</v>
      </c>
      <c r="Q226" s="216" t="s">
        <v>2370</v>
      </c>
      <c r="R226" s="216" t="s">
        <v>2371</v>
      </c>
      <c r="S226" s="216" t="s">
        <v>2372</v>
      </c>
      <c r="T226" s="216" t="s">
        <v>2373</v>
      </c>
      <c r="U226" s="216" t="s">
        <v>2374</v>
      </c>
      <c r="V226" s="216" t="s">
        <v>2375</v>
      </c>
      <c r="W226" s="216" t="s">
        <v>2376</v>
      </c>
      <c r="X226" s="216" t="s">
        <v>2377</v>
      </c>
      <c r="Y226" s="216" t="s">
        <v>2378</v>
      </c>
      <c r="Z226" s="216" t="s">
        <v>2379</v>
      </c>
      <c r="AA226" s="216" t="s">
        <v>2380</v>
      </c>
      <c r="AB226" s="216" t="s">
        <v>2381</v>
      </c>
      <c r="AC226" s="216" t="s">
        <v>2382</v>
      </c>
      <c r="AD226" s="216" t="s">
        <v>2383</v>
      </c>
      <c r="AE226" s="216" t="s">
        <v>2384</v>
      </c>
      <c r="AF226" s="216" t="s">
        <v>2385</v>
      </c>
      <c r="AG226" s="216" t="s">
        <v>2386</v>
      </c>
      <c r="AH226" s="216" t="s">
        <v>2387</v>
      </c>
      <c r="AI226" s="216" t="s">
        <v>2388</v>
      </c>
      <c r="AJ226" s="216" t="s">
        <v>2389</v>
      </c>
      <c r="AK226" s="216" t="s">
        <v>2390</v>
      </c>
      <c r="AL226" s="216" t="s">
        <v>2391</v>
      </c>
      <c r="AM226" s="216" t="s">
        <v>2392</v>
      </c>
      <c r="AN226" s="216" t="s">
        <v>2393</v>
      </c>
      <c r="AO226" s="216" t="s">
        <v>2394</v>
      </c>
      <c r="AP226" s="216" t="s">
        <v>6151</v>
      </c>
      <c r="AQ226" s="216" t="s">
        <v>6152</v>
      </c>
      <c r="AR226" s="216" t="s">
        <v>6450</v>
      </c>
      <c r="AS226" s="216" t="s">
        <v>6451</v>
      </c>
    </row>
    <row r="227" spans="1:45" ht="34" x14ac:dyDescent="0.2">
      <c r="A227" s="216" t="s">
        <v>99</v>
      </c>
      <c r="C227" s="216" t="s">
        <v>3762</v>
      </c>
      <c r="D227" s="216" t="s">
        <v>3763</v>
      </c>
      <c r="E227" s="216" t="s">
        <v>3764</v>
      </c>
      <c r="F227" s="216" t="s">
        <v>3765</v>
      </c>
      <c r="G227" s="216" t="s">
        <v>3766</v>
      </c>
      <c r="H227" s="216" t="s">
        <v>3767</v>
      </c>
      <c r="I227" s="216" t="s">
        <v>3768</v>
      </c>
      <c r="J227" s="216" t="s">
        <v>3769</v>
      </c>
      <c r="K227" s="216" t="s">
        <v>3770</v>
      </c>
      <c r="L227" s="216" t="s">
        <v>3771</v>
      </c>
      <c r="M227" s="216" t="s">
        <v>3772</v>
      </c>
      <c r="N227" s="216" t="s">
        <v>3773</v>
      </c>
      <c r="O227" s="216" t="s">
        <v>3774</v>
      </c>
      <c r="P227" s="216" t="s">
        <v>3775</v>
      </c>
      <c r="Q227" s="216" t="s">
        <v>3776</v>
      </c>
      <c r="R227" s="216" t="s">
        <v>3777</v>
      </c>
      <c r="S227" s="216" t="s">
        <v>3778</v>
      </c>
      <c r="T227" s="216" t="s">
        <v>3779</v>
      </c>
      <c r="U227" s="216" t="s">
        <v>3780</v>
      </c>
      <c r="V227" s="216" t="s">
        <v>3781</v>
      </c>
      <c r="W227" s="216" t="s">
        <v>3782</v>
      </c>
      <c r="X227" s="216" t="s">
        <v>3783</v>
      </c>
      <c r="Y227" s="216" t="s">
        <v>3784</v>
      </c>
      <c r="Z227" s="216" t="s">
        <v>3785</v>
      </c>
      <c r="AA227" s="216" t="s">
        <v>3786</v>
      </c>
      <c r="AB227" s="216" t="s">
        <v>3787</v>
      </c>
      <c r="AC227" s="216" t="s">
        <v>3788</v>
      </c>
      <c r="AD227" s="216" t="s">
        <v>3789</v>
      </c>
      <c r="AE227" s="216" t="s">
        <v>3790</v>
      </c>
      <c r="AF227" s="216" t="s">
        <v>3791</v>
      </c>
      <c r="AG227" s="216" t="s">
        <v>3792</v>
      </c>
      <c r="AH227" s="216" t="s">
        <v>3793</v>
      </c>
      <c r="AI227" s="216" t="s">
        <v>3794</v>
      </c>
      <c r="AJ227" s="216" t="s">
        <v>3795</v>
      </c>
      <c r="AK227" s="216" t="s">
        <v>3796</v>
      </c>
      <c r="AL227" s="216" t="s">
        <v>3797</v>
      </c>
      <c r="AM227" s="216" t="s">
        <v>3798</v>
      </c>
      <c r="AN227" s="216" t="s">
        <v>3799</v>
      </c>
      <c r="AO227" s="216" t="s">
        <v>3800</v>
      </c>
      <c r="AP227" s="216" t="s">
        <v>6223</v>
      </c>
      <c r="AQ227" s="216" t="s">
        <v>6224</v>
      </c>
      <c r="AR227" s="216" t="s">
        <v>6522</v>
      </c>
      <c r="AS227" s="216" t="s">
        <v>6523</v>
      </c>
    </row>
    <row r="228" spans="1:45" ht="34" x14ac:dyDescent="0.2">
      <c r="A228" s="216" t="s">
        <v>100</v>
      </c>
      <c r="C228" s="216" t="s">
        <v>3801</v>
      </c>
      <c r="D228" s="216" t="s">
        <v>3802</v>
      </c>
      <c r="E228" s="216" t="s">
        <v>3803</v>
      </c>
      <c r="F228" s="216" t="s">
        <v>3804</v>
      </c>
      <c r="G228" s="216" t="s">
        <v>3805</v>
      </c>
      <c r="H228" s="216" t="s">
        <v>3806</v>
      </c>
      <c r="I228" s="216" t="s">
        <v>3807</v>
      </c>
      <c r="J228" s="216" t="s">
        <v>3808</v>
      </c>
      <c r="K228" s="216" t="s">
        <v>3809</v>
      </c>
      <c r="L228" s="216" t="s">
        <v>3810</v>
      </c>
      <c r="M228" s="216" t="s">
        <v>3811</v>
      </c>
      <c r="N228" s="216" t="s">
        <v>3812</v>
      </c>
      <c r="O228" s="216" t="s">
        <v>3813</v>
      </c>
      <c r="P228" s="216" t="s">
        <v>3814</v>
      </c>
      <c r="Q228" s="216" t="s">
        <v>3815</v>
      </c>
      <c r="R228" s="216" t="s">
        <v>3816</v>
      </c>
      <c r="S228" s="216" t="s">
        <v>3817</v>
      </c>
      <c r="T228" s="216" t="s">
        <v>3818</v>
      </c>
      <c r="U228" s="216" t="s">
        <v>3819</v>
      </c>
      <c r="V228" s="216" t="s">
        <v>3820</v>
      </c>
      <c r="W228" s="216" t="s">
        <v>3821</v>
      </c>
      <c r="X228" s="216" t="s">
        <v>3822</v>
      </c>
      <c r="Y228" s="216" t="s">
        <v>3823</v>
      </c>
      <c r="Z228" s="216" t="s">
        <v>3824</v>
      </c>
      <c r="AA228" s="216" t="s">
        <v>3825</v>
      </c>
      <c r="AB228" s="216" t="s">
        <v>3826</v>
      </c>
      <c r="AC228" s="216" t="s">
        <v>3827</v>
      </c>
      <c r="AD228" s="216" t="s">
        <v>3828</v>
      </c>
      <c r="AE228" s="216" t="s">
        <v>3829</v>
      </c>
      <c r="AF228" s="216" t="s">
        <v>3830</v>
      </c>
      <c r="AG228" s="216" t="s">
        <v>3831</v>
      </c>
      <c r="AH228" s="216" t="s">
        <v>3832</v>
      </c>
      <c r="AI228" s="216" t="s">
        <v>3833</v>
      </c>
      <c r="AJ228" s="216" t="s">
        <v>3834</v>
      </c>
      <c r="AK228" s="216" t="s">
        <v>3835</v>
      </c>
      <c r="AL228" s="216" t="s">
        <v>3836</v>
      </c>
      <c r="AM228" s="216" t="s">
        <v>3837</v>
      </c>
      <c r="AN228" s="216" t="s">
        <v>3838</v>
      </c>
      <c r="AO228" s="216" t="s">
        <v>3839</v>
      </c>
      <c r="AP228" s="216" t="s">
        <v>6225</v>
      </c>
      <c r="AQ228" s="216" t="s">
        <v>6226</v>
      </c>
      <c r="AR228" s="216" t="s">
        <v>6524</v>
      </c>
      <c r="AS228" s="216" t="s">
        <v>6525</v>
      </c>
    </row>
    <row r="229" spans="1:45" ht="34" x14ac:dyDescent="0.2">
      <c r="A229" s="216" t="s">
        <v>101</v>
      </c>
      <c r="C229" s="216" t="s">
        <v>3840</v>
      </c>
      <c r="D229" s="216" t="s">
        <v>3841</v>
      </c>
      <c r="E229" s="216" t="s">
        <v>3842</v>
      </c>
      <c r="F229" s="216" t="s">
        <v>3843</v>
      </c>
      <c r="G229" s="216" t="s">
        <v>3844</v>
      </c>
      <c r="H229" s="216" t="s">
        <v>3845</v>
      </c>
      <c r="I229" s="216" t="s">
        <v>3846</v>
      </c>
      <c r="J229" s="216" t="s">
        <v>3847</v>
      </c>
      <c r="K229" s="216" t="s">
        <v>3848</v>
      </c>
      <c r="L229" s="216" t="s">
        <v>3849</v>
      </c>
      <c r="M229" s="216" t="s">
        <v>3850</v>
      </c>
      <c r="N229" s="216" t="s">
        <v>3851</v>
      </c>
      <c r="O229" s="216" t="s">
        <v>3852</v>
      </c>
      <c r="P229" s="216" t="s">
        <v>3853</v>
      </c>
      <c r="Q229" s="216" t="s">
        <v>3854</v>
      </c>
      <c r="R229" s="216" t="s">
        <v>3855</v>
      </c>
      <c r="S229" s="216" t="s">
        <v>3856</v>
      </c>
      <c r="T229" s="216" t="s">
        <v>3857</v>
      </c>
      <c r="U229" s="216" t="s">
        <v>3858</v>
      </c>
      <c r="V229" s="216" t="s">
        <v>3859</v>
      </c>
      <c r="W229" s="216" t="s">
        <v>3860</v>
      </c>
      <c r="X229" s="216" t="s">
        <v>3861</v>
      </c>
      <c r="Y229" s="216" t="s">
        <v>3862</v>
      </c>
      <c r="Z229" s="216" t="s">
        <v>3863</v>
      </c>
      <c r="AA229" s="216" t="s">
        <v>3864</v>
      </c>
      <c r="AB229" s="216" t="s">
        <v>3865</v>
      </c>
      <c r="AC229" s="216" t="s">
        <v>3866</v>
      </c>
      <c r="AD229" s="216" t="s">
        <v>3867</v>
      </c>
      <c r="AE229" s="216" t="s">
        <v>3868</v>
      </c>
      <c r="AF229" s="216" t="s">
        <v>3869</v>
      </c>
      <c r="AG229" s="216" t="s">
        <v>3870</v>
      </c>
      <c r="AH229" s="216" t="s">
        <v>3871</v>
      </c>
      <c r="AI229" s="216" t="s">
        <v>3872</v>
      </c>
      <c r="AJ229" s="216" t="s">
        <v>3873</v>
      </c>
      <c r="AK229" s="216" t="s">
        <v>3874</v>
      </c>
      <c r="AL229" s="216" t="s">
        <v>3875</v>
      </c>
      <c r="AM229" s="216" t="s">
        <v>3876</v>
      </c>
      <c r="AN229" s="216" t="s">
        <v>3877</v>
      </c>
      <c r="AO229" s="216" t="s">
        <v>3878</v>
      </c>
      <c r="AP229" s="216" t="s">
        <v>6227</v>
      </c>
      <c r="AQ229" s="216" t="s">
        <v>6228</v>
      </c>
      <c r="AR229" s="216" t="s">
        <v>6526</v>
      </c>
      <c r="AS229" s="216" t="s">
        <v>6527</v>
      </c>
    </row>
    <row r="230" spans="1:45" ht="34" x14ac:dyDescent="0.2">
      <c r="A230" s="216" t="s">
        <v>102</v>
      </c>
      <c r="C230" s="216" t="s">
        <v>2396</v>
      </c>
      <c r="D230" s="216" t="s">
        <v>2397</v>
      </c>
      <c r="E230" s="216" t="s">
        <v>2398</v>
      </c>
      <c r="F230" s="216" t="s">
        <v>2399</v>
      </c>
      <c r="G230" s="216" t="s">
        <v>2400</v>
      </c>
      <c r="H230" s="216" t="s">
        <v>2401</v>
      </c>
      <c r="I230" s="216" t="s">
        <v>2402</v>
      </c>
      <c r="J230" s="216" t="s">
        <v>2403</v>
      </c>
      <c r="K230" s="216" t="s">
        <v>2404</v>
      </c>
      <c r="L230" s="216" t="s">
        <v>2405</v>
      </c>
      <c r="M230" s="216" t="s">
        <v>2406</v>
      </c>
      <c r="N230" s="216" t="s">
        <v>2407</v>
      </c>
      <c r="O230" s="216" t="s">
        <v>2408</v>
      </c>
      <c r="P230" s="216" t="s">
        <v>2409</v>
      </c>
      <c r="Q230" s="216" t="s">
        <v>2410</v>
      </c>
      <c r="R230" s="216" t="s">
        <v>2411</v>
      </c>
      <c r="S230" s="216" t="s">
        <v>2412</v>
      </c>
      <c r="T230" s="216" t="s">
        <v>2413</v>
      </c>
      <c r="U230" s="216" t="s">
        <v>2414</v>
      </c>
      <c r="V230" s="216" t="s">
        <v>2415</v>
      </c>
      <c r="W230" s="216" t="s">
        <v>2416</v>
      </c>
      <c r="X230" s="216" t="s">
        <v>2417</v>
      </c>
      <c r="Y230" s="216" t="s">
        <v>2418</v>
      </c>
      <c r="Z230" s="216" t="s">
        <v>2419</v>
      </c>
      <c r="AA230" s="216" t="s">
        <v>2420</v>
      </c>
      <c r="AB230" s="216" t="s">
        <v>2421</v>
      </c>
      <c r="AC230" s="216" t="s">
        <v>2422</v>
      </c>
      <c r="AD230" s="216" t="s">
        <v>2423</v>
      </c>
      <c r="AE230" s="216" t="s">
        <v>2424</v>
      </c>
      <c r="AF230" s="216" t="s">
        <v>2425</v>
      </c>
      <c r="AG230" s="216" t="s">
        <v>2426</v>
      </c>
      <c r="AH230" s="216" t="s">
        <v>2427</v>
      </c>
      <c r="AI230" s="216" t="s">
        <v>2428</v>
      </c>
      <c r="AJ230" s="216" t="s">
        <v>2429</v>
      </c>
      <c r="AK230" s="216" t="s">
        <v>2430</v>
      </c>
      <c r="AL230" s="216" t="s">
        <v>2431</v>
      </c>
      <c r="AM230" s="216" t="s">
        <v>2432</v>
      </c>
      <c r="AN230" s="216" t="s">
        <v>2433</v>
      </c>
      <c r="AO230" s="216" t="s">
        <v>2434</v>
      </c>
      <c r="AP230" s="216" t="s">
        <v>6153</v>
      </c>
      <c r="AQ230" s="216" t="s">
        <v>6154</v>
      </c>
      <c r="AR230" s="216" t="s">
        <v>6452</v>
      </c>
      <c r="AS230" s="216" t="s">
        <v>6453</v>
      </c>
    </row>
    <row r="231" spans="1:45" ht="34" x14ac:dyDescent="0.2">
      <c r="A231" s="216" t="s">
        <v>103</v>
      </c>
      <c r="C231" s="216" t="s">
        <v>3879</v>
      </c>
      <c r="D231" s="216" t="s">
        <v>3880</v>
      </c>
      <c r="E231" s="216" t="s">
        <v>3881</v>
      </c>
      <c r="F231" s="216" t="s">
        <v>3882</v>
      </c>
      <c r="G231" s="216" t="s">
        <v>3883</v>
      </c>
      <c r="H231" s="216" t="s">
        <v>3884</v>
      </c>
      <c r="I231" s="216" t="s">
        <v>3885</v>
      </c>
      <c r="J231" s="216" t="s">
        <v>3886</v>
      </c>
      <c r="K231" s="216" t="s">
        <v>3887</v>
      </c>
      <c r="L231" s="216" t="s">
        <v>3888</v>
      </c>
      <c r="M231" s="216" t="s">
        <v>3889</v>
      </c>
      <c r="N231" s="216" t="s">
        <v>3890</v>
      </c>
      <c r="O231" s="216" t="s">
        <v>3891</v>
      </c>
      <c r="P231" s="216" t="s">
        <v>3892</v>
      </c>
      <c r="Q231" s="216" t="s">
        <v>3893</v>
      </c>
      <c r="R231" s="216" t="s">
        <v>3894</v>
      </c>
      <c r="S231" s="216" t="s">
        <v>3895</v>
      </c>
      <c r="T231" s="216" t="s">
        <v>3896</v>
      </c>
      <c r="U231" s="216" t="s">
        <v>3897</v>
      </c>
      <c r="V231" s="216" t="s">
        <v>3898</v>
      </c>
      <c r="W231" s="216" t="s">
        <v>3899</v>
      </c>
      <c r="X231" s="216" t="s">
        <v>3900</v>
      </c>
      <c r="Y231" s="216" t="s">
        <v>3901</v>
      </c>
      <c r="Z231" s="216" t="s">
        <v>3902</v>
      </c>
      <c r="AA231" s="216" t="s">
        <v>3903</v>
      </c>
      <c r="AB231" s="216" t="s">
        <v>3904</v>
      </c>
      <c r="AC231" s="216" t="s">
        <v>3905</v>
      </c>
      <c r="AD231" s="216" t="s">
        <v>3906</v>
      </c>
      <c r="AE231" s="216" t="s">
        <v>3907</v>
      </c>
      <c r="AF231" s="216" t="s">
        <v>3908</v>
      </c>
      <c r="AG231" s="216" t="s">
        <v>3909</v>
      </c>
      <c r="AH231" s="216" t="s">
        <v>3910</v>
      </c>
      <c r="AI231" s="216" t="s">
        <v>3911</v>
      </c>
      <c r="AJ231" s="216" t="s">
        <v>3912</v>
      </c>
      <c r="AK231" s="216" t="s">
        <v>3913</v>
      </c>
      <c r="AL231" s="216" t="s">
        <v>3914</v>
      </c>
      <c r="AM231" s="216" t="s">
        <v>3915</v>
      </c>
      <c r="AN231" s="216" t="s">
        <v>3916</v>
      </c>
      <c r="AO231" s="216" t="s">
        <v>3917</v>
      </c>
      <c r="AP231" s="216" t="s">
        <v>6229</v>
      </c>
      <c r="AQ231" s="216" t="s">
        <v>6230</v>
      </c>
      <c r="AR231" s="216" t="s">
        <v>6528</v>
      </c>
      <c r="AS231" s="216" t="s">
        <v>6529</v>
      </c>
    </row>
    <row r="232" spans="1:45" ht="34" x14ac:dyDescent="0.2">
      <c r="A232" s="216" t="s">
        <v>104</v>
      </c>
      <c r="C232" s="216" t="s">
        <v>3918</v>
      </c>
      <c r="D232" s="216" t="s">
        <v>3919</v>
      </c>
      <c r="E232" s="216" t="s">
        <v>3920</v>
      </c>
      <c r="F232" s="216" t="s">
        <v>3921</v>
      </c>
      <c r="G232" s="216" t="s">
        <v>3922</v>
      </c>
      <c r="H232" s="216" t="s">
        <v>3923</v>
      </c>
      <c r="I232" s="216" t="s">
        <v>3924</v>
      </c>
      <c r="J232" s="216" t="s">
        <v>3925</v>
      </c>
      <c r="K232" s="216" t="s">
        <v>3926</v>
      </c>
      <c r="L232" s="216" t="s">
        <v>3927</v>
      </c>
      <c r="M232" s="216" t="s">
        <v>3928</v>
      </c>
      <c r="N232" s="216" t="s">
        <v>3929</v>
      </c>
      <c r="O232" s="216" t="s">
        <v>3930</v>
      </c>
      <c r="P232" s="216" t="s">
        <v>3931</v>
      </c>
      <c r="Q232" s="216" t="s">
        <v>3932</v>
      </c>
      <c r="R232" s="216" t="s">
        <v>3933</v>
      </c>
      <c r="S232" s="216" t="s">
        <v>3934</v>
      </c>
      <c r="T232" s="216" t="s">
        <v>3935</v>
      </c>
      <c r="U232" s="216" t="s">
        <v>3936</v>
      </c>
      <c r="V232" s="216" t="s">
        <v>3937</v>
      </c>
      <c r="W232" s="216" t="s">
        <v>3938</v>
      </c>
      <c r="X232" s="216" t="s">
        <v>3939</v>
      </c>
      <c r="Y232" s="216" t="s">
        <v>3940</v>
      </c>
      <c r="Z232" s="216" t="s">
        <v>3941</v>
      </c>
      <c r="AA232" s="216" t="s">
        <v>3942</v>
      </c>
      <c r="AB232" s="216" t="s">
        <v>3943</v>
      </c>
      <c r="AC232" s="216" t="s">
        <v>3944</v>
      </c>
      <c r="AD232" s="216" t="s">
        <v>3945</v>
      </c>
      <c r="AE232" s="216" t="s">
        <v>3946</v>
      </c>
      <c r="AF232" s="216" t="s">
        <v>3947</v>
      </c>
      <c r="AG232" s="216" t="s">
        <v>3948</v>
      </c>
      <c r="AH232" s="216" t="s">
        <v>3949</v>
      </c>
      <c r="AI232" s="216" t="s">
        <v>3950</v>
      </c>
      <c r="AJ232" s="216" t="s">
        <v>3951</v>
      </c>
      <c r="AK232" s="216" t="s">
        <v>3952</v>
      </c>
      <c r="AL232" s="216" t="s">
        <v>3953</v>
      </c>
      <c r="AM232" s="216" t="s">
        <v>3954</v>
      </c>
      <c r="AN232" s="216" t="s">
        <v>3955</v>
      </c>
      <c r="AO232" s="216" t="s">
        <v>3956</v>
      </c>
      <c r="AP232" s="216" t="s">
        <v>6231</v>
      </c>
      <c r="AQ232" s="216" t="s">
        <v>6232</v>
      </c>
      <c r="AR232" s="216" t="s">
        <v>6530</v>
      </c>
      <c r="AS232" s="216" t="s">
        <v>6531</v>
      </c>
    </row>
    <row r="233" spans="1:45" ht="34" x14ac:dyDescent="0.2">
      <c r="A233" s="216" t="s">
        <v>105</v>
      </c>
      <c r="C233" s="216" t="s">
        <v>3957</v>
      </c>
      <c r="D233" s="216" t="s">
        <v>3958</v>
      </c>
      <c r="E233" s="216" t="s">
        <v>3959</v>
      </c>
      <c r="F233" s="216" t="s">
        <v>3960</v>
      </c>
      <c r="G233" s="216" t="s">
        <v>3961</v>
      </c>
      <c r="H233" s="216" t="s">
        <v>3962</v>
      </c>
      <c r="I233" s="216" t="s">
        <v>3963</v>
      </c>
      <c r="J233" s="216" t="s">
        <v>3964</v>
      </c>
      <c r="K233" s="216" t="s">
        <v>3965</v>
      </c>
      <c r="L233" s="216" t="s">
        <v>3966</v>
      </c>
      <c r="M233" s="216" t="s">
        <v>3967</v>
      </c>
      <c r="N233" s="216" t="s">
        <v>3968</v>
      </c>
      <c r="O233" s="216" t="s">
        <v>3969</v>
      </c>
      <c r="P233" s="216" t="s">
        <v>3970</v>
      </c>
      <c r="Q233" s="216" t="s">
        <v>3971</v>
      </c>
      <c r="R233" s="216" t="s">
        <v>3972</v>
      </c>
      <c r="S233" s="216" t="s">
        <v>3973</v>
      </c>
      <c r="T233" s="216" t="s">
        <v>3974</v>
      </c>
      <c r="U233" s="216" t="s">
        <v>3975</v>
      </c>
      <c r="V233" s="216" t="s">
        <v>3976</v>
      </c>
      <c r="W233" s="216" t="s">
        <v>3977</v>
      </c>
      <c r="X233" s="216" t="s">
        <v>3978</v>
      </c>
      <c r="Y233" s="216" t="s">
        <v>3979</v>
      </c>
      <c r="Z233" s="216" t="s">
        <v>3980</v>
      </c>
      <c r="AA233" s="216" t="s">
        <v>3981</v>
      </c>
      <c r="AB233" s="216" t="s">
        <v>3982</v>
      </c>
      <c r="AC233" s="216" t="s">
        <v>3983</v>
      </c>
      <c r="AD233" s="216" t="s">
        <v>3984</v>
      </c>
      <c r="AE233" s="216" t="s">
        <v>3985</v>
      </c>
      <c r="AF233" s="216" t="s">
        <v>3986</v>
      </c>
      <c r="AG233" s="216" t="s">
        <v>3987</v>
      </c>
      <c r="AH233" s="216" t="s">
        <v>3988</v>
      </c>
      <c r="AI233" s="216" t="s">
        <v>3989</v>
      </c>
      <c r="AJ233" s="216" t="s">
        <v>3990</v>
      </c>
      <c r="AK233" s="216" t="s">
        <v>3991</v>
      </c>
      <c r="AL233" s="216" t="s">
        <v>3992</v>
      </c>
      <c r="AM233" s="216" t="s">
        <v>3993</v>
      </c>
      <c r="AN233" s="216" t="s">
        <v>3994</v>
      </c>
      <c r="AO233" s="216" t="s">
        <v>3995</v>
      </c>
      <c r="AP233" s="216" t="s">
        <v>6233</v>
      </c>
      <c r="AQ233" s="216" t="s">
        <v>6234</v>
      </c>
      <c r="AR233" s="216" t="s">
        <v>6532</v>
      </c>
      <c r="AS233" s="216" t="s">
        <v>6533</v>
      </c>
    </row>
    <row r="234" spans="1:45" ht="34" x14ac:dyDescent="0.2">
      <c r="A234" s="216" t="s">
        <v>106</v>
      </c>
      <c r="C234" s="216" t="s">
        <v>2436</v>
      </c>
      <c r="D234" s="216" t="s">
        <v>2437</v>
      </c>
      <c r="E234" s="216" t="s">
        <v>2438</v>
      </c>
      <c r="F234" s="216" t="s">
        <v>2439</v>
      </c>
      <c r="G234" s="216" t="s">
        <v>2440</v>
      </c>
      <c r="H234" s="216" t="s">
        <v>2441</v>
      </c>
      <c r="I234" s="216" t="s">
        <v>2442</v>
      </c>
      <c r="J234" s="216" t="s">
        <v>2443</v>
      </c>
      <c r="K234" s="216" t="s">
        <v>2444</v>
      </c>
      <c r="L234" s="216" t="s">
        <v>2445</v>
      </c>
      <c r="M234" s="216" t="s">
        <v>2446</v>
      </c>
      <c r="N234" s="216" t="s">
        <v>2447</v>
      </c>
      <c r="O234" s="216" t="s">
        <v>2448</v>
      </c>
      <c r="P234" s="216" t="s">
        <v>2449</v>
      </c>
      <c r="Q234" s="216" t="s">
        <v>2450</v>
      </c>
      <c r="R234" s="216" t="s">
        <v>2451</v>
      </c>
      <c r="S234" s="216" t="s">
        <v>2452</v>
      </c>
      <c r="T234" s="216" t="s">
        <v>2453</v>
      </c>
      <c r="U234" s="216" t="s">
        <v>2454</v>
      </c>
      <c r="V234" s="216" t="s">
        <v>2455</v>
      </c>
      <c r="W234" s="216" t="s">
        <v>2456</v>
      </c>
      <c r="X234" s="216" t="s">
        <v>2457</v>
      </c>
      <c r="Y234" s="216" t="s">
        <v>2458</v>
      </c>
      <c r="Z234" s="216" t="s">
        <v>2459</v>
      </c>
      <c r="AA234" s="216" t="s">
        <v>2460</v>
      </c>
      <c r="AB234" s="216" t="s">
        <v>2461</v>
      </c>
      <c r="AC234" s="216" t="s">
        <v>2462</v>
      </c>
      <c r="AD234" s="216" t="s">
        <v>2463</v>
      </c>
      <c r="AE234" s="216" t="s">
        <v>2464</v>
      </c>
      <c r="AF234" s="216" t="s">
        <v>2465</v>
      </c>
      <c r="AG234" s="216" t="s">
        <v>2466</v>
      </c>
      <c r="AH234" s="216" t="s">
        <v>2467</v>
      </c>
      <c r="AI234" s="216" t="s">
        <v>2468</v>
      </c>
      <c r="AJ234" s="216" t="s">
        <v>2469</v>
      </c>
      <c r="AK234" s="216" t="s">
        <v>2470</v>
      </c>
      <c r="AL234" s="216" t="s">
        <v>2471</v>
      </c>
      <c r="AM234" s="216" t="s">
        <v>2472</v>
      </c>
      <c r="AN234" s="216" t="s">
        <v>2473</v>
      </c>
      <c r="AO234" s="216" t="s">
        <v>2474</v>
      </c>
      <c r="AP234" s="216" t="s">
        <v>6155</v>
      </c>
      <c r="AQ234" s="216" t="s">
        <v>6156</v>
      </c>
      <c r="AR234" s="216" t="s">
        <v>6454</v>
      </c>
      <c r="AS234" s="216" t="s">
        <v>6455</v>
      </c>
    </row>
    <row r="235" spans="1:45" ht="34" x14ac:dyDescent="0.2">
      <c r="A235" s="216" t="s">
        <v>107</v>
      </c>
      <c r="C235" s="216" t="s">
        <v>3996</v>
      </c>
      <c r="D235" s="216" t="s">
        <v>3997</v>
      </c>
      <c r="E235" s="216" t="s">
        <v>3998</v>
      </c>
      <c r="F235" s="216" t="s">
        <v>3999</v>
      </c>
      <c r="G235" s="216" t="s">
        <v>4000</v>
      </c>
      <c r="H235" s="216" t="s">
        <v>4001</v>
      </c>
      <c r="I235" s="216" t="s">
        <v>4002</v>
      </c>
      <c r="J235" s="216" t="s">
        <v>4003</v>
      </c>
      <c r="K235" s="216" t="s">
        <v>4004</v>
      </c>
      <c r="L235" s="216" t="s">
        <v>4005</v>
      </c>
      <c r="M235" s="216" t="s">
        <v>4006</v>
      </c>
      <c r="N235" s="216" t="s">
        <v>4007</v>
      </c>
      <c r="O235" s="216" t="s">
        <v>4008</v>
      </c>
      <c r="P235" s="216" t="s">
        <v>4009</v>
      </c>
      <c r="Q235" s="216" t="s">
        <v>4010</v>
      </c>
      <c r="R235" s="216" t="s">
        <v>4011</v>
      </c>
      <c r="S235" s="216" t="s">
        <v>4012</v>
      </c>
      <c r="T235" s="216" t="s">
        <v>4013</v>
      </c>
      <c r="U235" s="216" t="s">
        <v>4014</v>
      </c>
      <c r="V235" s="216" t="s">
        <v>4015</v>
      </c>
      <c r="W235" s="216" t="s">
        <v>4016</v>
      </c>
      <c r="X235" s="216" t="s">
        <v>4017</v>
      </c>
      <c r="Y235" s="216" t="s">
        <v>4018</v>
      </c>
      <c r="Z235" s="216" t="s">
        <v>4019</v>
      </c>
      <c r="AA235" s="216" t="s">
        <v>4020</v>
      </c>
      <c r="AB235" s="216" t="s">
        <v>4021</v>
      </c>
      <c r="AC235" s="216" t="s">
        <v>4022</v>
      </c>
      <c r="AD235" s="216" t="s">
        <v>4023</v>
      </c>
      <c r="AE235" s="216" t="s">
        <v>4024</v>
      </c>
      <c r="AF235" s="216" t="s">
        <v>4025</v>
      </c>
      <c r="AG235" s="216" t="s">
        <v>4026</v>
      </c>
      <c r="AH235" s="216" t="s">
        <v>4027</v>
      </c>
      <c r="AI235" s="216" t="s">
        <v>4028</v>
      </c>
      <c r="AJ235" s="216" t="s">
        <v>4029</v>
      </c>
      <c r="AK235" s="216" t="s">
        <v>4030</v>
      </c>
      <c r="AL235" s="216" t="s">
        <v>4031</v>
      </c>
      <c r="AM235" s="216" t="s">
        <v>4032</v>
      </c>
      <c r="AN235" s="216" t="s">
        <v>4033</v>
      </c>
      <c r="AO235" s="216" t="s">
        <v>4034</v>
      </c>
      <c r="AP235" s="216" t="s">
        <v>6235</v>
      </c>
      <c r="AQ235" s="216" t="s">
        <v>6236</v>
      </c>
      <c r="AR235" s="216" t="s">
        <v>6534</v>
      </c>
      <c r="AS235" s="216" t="s">
        <v>6535</v>
      </c>
    </row>
    <row r="236" spans="1:45" ht="34" x14ac:dyDescent="0.2">
      <c r="A236" s="216" t="s">
        <v>108</v>
      </c>
      <c r="C236" s="216" t="s">
        <v>4035</v>
      </c>
      <c r="D236" s="216" t="s">
        <v>4036</v>
      </c>
      <c r="E236" s="216" t="s">
        <v>4037</v>
      </c>
      <c r="F236" s="216" t="s">
        <v>4038</v>
      </c>
      <c r="G236" s="216" t="s">
        <v>4039</v>
      </c>
      <c r="H236" s="216" t="s">
        <v>4040</v>
      </c>
      <c r="I236" s="216" t="s">
        <v>4041</v>
      </c>
      <c r="J236" s="216" t="s">
        <v>4042</v>
      </c>
      <c r="K236" s="216" t="s">
        <v>4043</v>
      </c>
      <c r="L236" s="216" t="s">
        <v>4044</v>
      </c>
      <c r="M236" s="216" t="s">
        <v>4045</v>
      </c>
      <c r="N236" s="216" t="s">
        <v>4046</v>
      </c>
      <c r="O236" s="216" t="s">
        <v>4047</v>
      </c>
      <c r="P236" s="216" t="s">
        <v>4048</v>
      </c>
      <c r="Q236" s="216" t="s">
        <v>4049</v>
      </c>
      <c r="R236" s="216" t="s">
        <v>4050</v>
      </c>
      <c r="S236" s="216" t="s">
        <v>4051</v>
      </c>
      <c r="T236" s="216" t="s">
        <v>4052</v>
      </c>
      <c r="U236" s="216" t="s">
        <v>4053</v>
      </c>
      <c r="V236" s="216" t="s">
        <v>4054</v>
      </c>
      <c r="W236" s="216" t="s">
        <v>4055</v>
      </c>
      <c r="X236" s="216" t="s">
        <v>4056</v>
      </c>
      <c r="Y236" s="216" t="s">
        <v>4057</v>
      </c>
      <c r="Z236" s="216" t="s">
        <v>4058</v>
      </c>
      <c r="AA236" s="216" t="s">
        <v>4059</v>
      </c>
      <c r="AB236" s="216" t="s">
        <v>4060</v>
      </c>
      <c r="AC236" s="216" t="s">
        <v>4061</v>
      </c>
      <c r="AD236" s="216" t="s">
        <v>4062</v>
      </c>
      <c r="AE236" s="216" t="s">
        <v>4063</v>
      </c>
      <c r="AF236" s="216" t="s">
        <v>4064</v>
      </c>
      <c r="AG236" s="216" t="s">
        <v>4065</v>
      </c>
      <c r="AH236" s="216" t="s">
        <v>4066</v>
      </c>
      <c r="AI236" s="216" t="s">
        <v>4067</v>
      </c>
      <c r="AJ236" s="216" t="s">
        <v>4068</v>
      </c>
      <c r="AK236" s="216" t="s">
        <v>4069</v>
      </c>
      <c r="AL236" s="216" t="s">
        <v>4070</v>
      </c>
      <c r="AM236" s="216" t="s">
        <v>4071</v>
      </c>
      <c r="AN236" s="216" t="s">
        <v>4072</v>
      </c>
      <c r="AO236" s="216" t="s">
        <v>4073</v>
      </c>
      <c r="AP236" s="216" t="s">
        <v>6237</v>
      </c>
      <c r="AQ236" s="216" t="s">
        <v>6238</v>
      </c>
      <c r="AR236" s="216" t="s">
        <v>6536</v>
      </c>
      <c r="AS236" s="216" t="s">
        <v>6537</v>
      </c>
    </row>
    <row r="237" spans="1:45" ht="34" x14ac:dyDescent="0.2">
      <c r="A237" s="216" t="s">
        <v>109</v>
      </c>
      <c r="C237" s="216" t="s">
        <v>4074</v>
      </c>
      <c r="D237" s="216" t="s">
        <v>4075</v>
      </c>
      <c r="E237" s="216" t="s">
        <v>4076</v>
      </c>
      <c r="F237" s="216" t="s">
        <v>4077</v>
      </c>
      <c r="G237" s="216" t="s">
        <v>4078</v>
      </c>
      <c r="H237" s="216" t="s">
        <v>4079</v>
      </c>
      <c r="I237" s="216" t="s">
        <v>4080</v>
      </c>
      <c r="J237" s="216" t="s">
        <v>4081</v>
      </c>
      <c r="K237" s="216" t="s">
        <v>4082</v>
      </c>
      <c r="L237" s="216" t="s">
        <v>4083</v>
      </c>
      <c r="M237" s="216" t="s">
        <v>4084</v>
      </c>
      <c r="N237" s="216" t="s">
        <v>4085</v>
      </c>
      <c r="O237" s="216" t="s">
        <v>4086</v>
      </c>
      <c r="P237" s="216" t="s">
        <v>4087</v>
      </c>
      <c r="Q237" s="216" t="s">
        <v>4088</v>
      </c>
      <c r="R237" s="216" t="s">
        <v>4089</v>
      </c>
      <c r="S237" s="216" t="s">
        <v>4090</v>
      </c>
      <c r="T237" s="216" t="s">
        <v>4091</v>
      </c>
      <c r="U237" s="216" t="s">
        <v>4092</v>
      </c>
      <c r="V237" s="216" t="s">
        <v>4093</v>
      </c>
      <c r="W237" s="216" t="s">
        <v>4094</v>
      </c>
      <c r="X237" s="216" t="s">
        <v>4095</v>
      </c>
      <c r="Y237" s="216" t="s">
        <v>4096</v>
      </c>
      <c r="Z237" s="216" t="s">
        <v>4097</v>
      </c>
      <c r="AA237" s="216" t="s">
        <v>4098</v>
      </c>
      <c r="AB237" s="216" t="s">
        <v>4099</v>
      </c>
      <c r="AC237" s="216" t="s">
        <v>4100</v>
      </c>
      <c r="AD237" s="216" t="s">
        <v>4101</v>
      </c>
      <c r="AE237" s="216" t="s">
        <v>4102</v>
      </c>
      <c r="AF237" s="216" t="s">
        <v>4103</v>
      </c>
      <c r="AG237" s="216" t="s">
        <v>4104</v>
      </c>
      <c r="AH237" s="216" t="s">
        <v>4105</v>
      </c>
      <c r="AI237" s="216" t="s">
        <v>4106</v>
      </c>
      <c r="AJ237" s="216" t="s">
        <v>4107</v>
      </c>
      <c r="AK237" s="216" t="s">
        <v>4108</v>
      </c>
      <c r="AL237" s="216" t="s">
        <v>4109</v>
      </c>
      <c r="AM237" s="216" t="s">
        <v>4110</v>
      </c>
      <c r="AN237" s="216" t="s">
        <v>4111</v>
      </c>
      <c r="AO237" s="216" t="s">
        <v>4112</v>
      </c>
      <c r="AP237" s="216" t="s">
        <v>6239</v>
      </c>
      <c r="AQ237" s="216" t="s">
        <v>6240</v>
      </c>
      <c r="AR237" s="216" t="s">
        <v>6538</v>
      </c>
      <c r="AS237" s="216" t="s">
        <v>6539</v>
      </c>
    </row>
    <row r="240" spans="1:45" ht="17" x14ac:dyDescent="0.2">
      <c r="A240" s="216" t="s">
        <v>218</v>
      </c>
    </row>
    <row r="241" spans="1:45" ht="17" x14ac:dyDescent="0.2">
      <c r="A241" s="216" t="s">
        <v>93</v>
      </c>
      <c r="C241" s="216">
        <v>128</v>
      </c>
      <c r="D241" s="216">
        <v>16</v>
      </c>
      <c r="E241" s="216">
        <v>2</v>
      </c>
      <c r="F241" s="216">
        <v>64</v>
      </c>
      <c r="G241" s="216">
        <v>8</v>
      </c>
      <c r="H241" s="216">
        <v>256</v>
      </c>
      <c r="I241" s="216">
        <v>32</v>
      </c>
      <c r="J241" s="216">
        <v>4</v>
      </c>
      <c r="K241" s="216">
        <v>128</v>
      </c>
      <c r="L241" s="216">
        <v>16</v>
      </c>
      <c r="M241" s="216">
        <v>2</v>
      </c>
      <c r="N241" s="216">
        <v>64</v>
      </c>
      <c r="O241" s="216">
        <v>8</v>
      </c>
      <c r="P241" s="216">
        <v>256</v>
      </c>
      <c r="Q241" s="216">
        <v>32</v>
      </c>
      <c r="R241" s="216">
        <v>128</v>
      </c>
      <c r="S241" s="216">
        <v>16</v>
      </c>
      <c r="T241" s="216">
        <v>2</v>
      </c>
      <c r="U241" s="216">
        <v>64</v>
      </c>
      <c r="V241" s="216">
        <v>8</v>
      </c>
      <c r="W241" s="216">
        <v>256</v>
      </c>
      <c r="X241" s="216">
        <v>32</v>
      </c>
      <c r="Y241" s="216">
        <v>4</v>
      </c>
      <c r="Z241" s="216">
        <v>128</v>
      </c>
      <c r="AA241" s="216">
        <v>16</v>
      </c>
      <c r="AB241" s="216">
        <v>2</v>
      </c>
      <c r="AC241" s="216">
        <v>64</v>
      </c>
      <c r="AD241" s="216">
        <v>8</v>
      </c>
      <c r="AE241" s="216">
        <v>256</v>
      </c>
      <c r="AF241" s="216">
        <v>32</v>
      </c>
      <c r="AG241" s="216">
        <v>128</v>
      </c>
      <c r="AH241" s="216">
        <v>16</v>
      </c>
      <c r="AI241" s="216">
        <v>2</v>
      </c>
      <c r="AJ241" s="216">
        <v>64</v>
      </c>
      <c r="AK241" s="216">
        <v>8</v>
      </c>
      <c r="AL241" s="216">
        <v>256</v>
      </c>
      <c r="AM241" s="216">
        <v>32</v>
      </c>
      <c r="AN241" s="216">
        <v>4</v>
      </c>
      <c r="AO241" s="216">
        <v>128</v>
      </c>
      <c r="AP241" s="216">
        <v>16</v>
      </c>
      <c r="AQ241" s="216">
        <v>2</v>
      </c>
      <c r="AR241" s="216">
        <v>64</v>
      </c>
      <c r="AS241" s="216">
        <v>8</v>
      </c>
    </row>
    <row r="242" spans="1:45" ht="17" x14ac:dyDescent="0.2">
      <c r="A242" s="216" t="s">
        <v>94</v>
      </c>
      <c r="C242" s="216">
        <v>64</v>
      </c>
      <c r="D242" s="216">
        <v>8</v>
      </c>
      <c r="E242" s="216">
        <v>256</v>
      </c>
      <c r="F242" s="216">
        <v>32</v>
      </c>
      <c r="G242" s="216">
        <v>4</v>
      </c>
      <c r="H242" s="216">
        <v>128</v>
      </c>
      <c r="I242" s="216">
        <v>16</v>
      </c>
      <c r="J242" s="216">
        <v>2</v>
      </c>
      <c r="K242" s="216">
        <v>64</v>
      </c>
      <c r="L242" s="216">
        <v>8</v>
      </c>
      <c r="M242" s="216">
        <v>256</v>
      </c>
      <c r="N242" s="216">
        <v>32</v>
      </c>
      <c r="O242" s="216">
        <v>4</v>
      </c>
      <c r="P242" s="216">
        <v>128</v>
      </c>
      <c r="Q242" s="216">
        <v>16</v>
      </c>
      <c r="R242" s="216">
        <v>64</v>
      </c>
      <c r="S242" s="216">
        <v>8</v>
      </c>
      <c r="T242" s="216">
        <v>256</v>
      </c>
      <c r="U242" s="216">
        <v>32</v>
      </c>
      <c r="V242" s="216">
        <v>4</v>
      </c>
      <c r="W242" s="216">
        <v>128</v>
      </c>
      <c r="X242" s="216">
        <v>16</v>
      </c>
      <c r="Y242" s="216">
        <v>2</v>
      </c>
      <c r="Z242" s="216">
        <v>64</v>
      </c>
      <c r="AA242" s="216">
        <v>8</v>
      </c>
      <c r="AB242" s="216">
        <v>256</v>
      </c>
      <c r="AC242" s="216">
        <v>32</v>
      </c>
      <c r="AD242" s="216">
        <v>4</v>
      </c>
      <c r="AE242" s="216">
        <v>128</v>
      </c>
      <c r="AF242" s="216">
        <v>16</v>
      </c>
      <c r="AG242" s="216">
        <v>64</v>
      </c>
      <c r="AH242" s="216">
        <v>8</v>
      </c>
      <c r="AI242" s="216">
        <v>256</v>
      </c>
      <c r="AJ242" s="216">
        <v>32</v>
      </c>
      <c r="AK242" s="216">
        <v>4</v>
      </c>
      <c r="AL242" s="216">
        <v>128</v>
      </c>
      <c r="AM242" s="216">
        <v>16</v>
      </c>
      <c r="AN242" s="216">
        <v>2</v>
      </c>
      <c r="AO242" s="216">
        <v>64</v>
      </c>
      <c r="AP242" s="216">
        <v>8</v>
      </c>
      <c r="AQ242" s="216">
        <v>256</v>
      </c>
      <c r="AR242" s="216">
        <v>32</v>
      </c>
      <c r="AS242" s="216">
        <v>4</v>
      </c>
    </row>
    <row r="267" spans="1:45" ht="17" x14ac:dyDescent="0.2">
      <c r="A267" s="216" t="s">
        <v>325</v>
      </c>
    </row>
    <row r="268" spans="1:45" ht="34" x14ac:dyDescent="0.2">
      <c r="A268" s="216" t="s">
        <v>326</v>
      </c>
    </row>
    <row r="269" spans="1:45" ht="34" x14ac:dyDescent="0.2">
      <c r="A269" s="216" t="s">
        <v>217</v>
      </c>
      <c r="D269" s="216" t="s">
        <v>4113</v>
      </c>
      <c r="E269" s="216" t="s">
        <v>4114</v>
      </c>
      <c r="F269" s="216" t="s">
        <v>4115</v>
      </c>
      <c r="G269" s="216" t="s">
        <v>4116</v>
      </c>
      <c r="H269" s="216" t="s">
        <v>4117</v>
      </c>
      <c r="I269" s="216" t="s">
        <v>4118</v>
      </c>
      <c r="J269" s="216" t="s">
        <v>4119</v>
      </c>
      <c r="K269" s="216" t="s">
        <v>4120</v>
      </c>
      <c r="L269" s="216" t="s">
        <v>4121</v>
      </c>
      <c r="M269" s="216" t="s">
        <v>4122</v>
      </c>
      <c r="N269" s="216" t="s">
        <v>4123</v>
      </c>
      <c r="O269" s="216" t="s">
        <v>4124</v>
      </c>
      <c r="P269" s="216" t="s">
        <v>4125</v>
      </c>
      <c r="Q269" s="216" t="s">
        <v>4126</v>
      </c>
      <c r="R269" s="216" t="s">
        <v>4127</v>
      </c>
      <c r="S269" s="216" t="s">
        <v>4128</v>
      </c>
      <c r="T269" s="216" t="s">
        <v>4129</v>
      </c>
      <c r="U269" s="216" t="s">
        <v>4130</v>
      </c>
      <c r="V269" s="216" t="s">
        <v>4131</v>
      </c>
      <c r="W269" s="216" t="s">
        <v>4132</v>
      </c>
      <c r="X269" s="216" t="s">
        <v>4133</v>
      </c>
      <c r="Y269" s="216" t="s">
        <v>4134</v>
      </c>
      <c r="Z269" s="216" t="s">
        <v>4135</v>
      </c>
      <c r="AA269" s="216" t="s">
        <v>4136</v>
      </c>
      <c r="AB269" s="216" t="s">
        <v>4137</v>
      </c>
      <c r="AC269" s="216" t="s">
        <v>4138</v>
      </c>
      <c r="AD269" s="216" t="s">
        <v>4139</v>
      </c>
      <c r="AE269" s="216" t="s">
        <v>4140</v>
      </c>
      <c r="AF269" s="216" t="s">
        <v>4141</v>
      </c>
      <c r="AG269" s="216" t="s">
        <v>4142</v>
      </c>
      <c r="AH269" s="216" t="s">
        <v>4143</v>
      </c>
      <c r="AI269" s="216" t="s">
        <v>4144</v>
      </c>
      <c r="AJ269" s="216" t="s">
        <v>4145</v>
      </c>
      <c r="AK269" s="216" t="s">
        <v>4146</v>
      </c>
      <c r="AL269" s="216" t="s">
        <v>4147</v>
      </c>
      <c r="AM269" s="216" t="s">
        <v>4148</v>
      </c>
      <c r="AN269" s="216" t="s">
        <v>4149</v>
      </c>
      <c r="AO269" s="216" t="s">
        <v>4150</v>
      </c>
      <c r="AP269" s="216" t="s">
        <v>6241</v>
      </c>
      <c r="AQ269" s="216" t="s">
        <v>6242</v>
      </c>
      <c r="AR269" s="216" t="s">
        <v>6540</v>
      </c>
      <c r="AS269" s="216" t="s">
        <v>6541</v>
      </c>
    </row>
    <row r="270" spans="1:45" ht="34" x14ac:dyDescent="0.2">
      <c r="A270" s="216" t="s">
        <v>94</v>
      </c>
      <c r="D270" s="216" t="s">
        <v>4151</v>
      </c>
      <c r="E270" s="216" t="s">
        <v>4152</v>
      </c>
      <c r="F270" s="216" t="s">
        <v>4153</v>
      </c>
      <c r="G270" s="216" t="s">
        <v>4154</v>
      </c>
      <c r="H270" s="216" t="s">
        <v>4155</v>
      </c>
      <c r="I270" s="216" t="s">
        <v>4156</v>
      </c>
      <c r="J270" s="216" t="s">
        <v>4157</v>
      </c>
      <c r="K270" s="216" t="s">
        <v>4158</v>
      </c>
      <c r="L270" s="216" t="s">
        <v>4159</v>
      </c>
      <c r="M270" s="216" t="s">
        <v>4160</v>
      </c>
      <c r="N270" s="216" t="s">
        <v>4161</v>
      </c>
      <c r="O270" s="216" t="s">
        <v>4162</v>
      </c>
      <c r="P270" s="216" t="s">
        <v>4163</v>
      </c>
      <c r="Q270" s="216" t="s">
        <v>4164</v>
      </c>
      <c r="R270" s="216" t="s">
        <v>4165</v>
      </c>
      <c r="S270" s="216" t="s">
        <v>4166</v>
      </c>
      <c r="T270" s="216" t="s">
        <v>4167</v>
      </c>
      <c r="U270" s="216" t="s">
        <v>4168</v>
      </c>
      <c r="V270" s="216" t="s">
        <v>4169</v>
      </c>
      <c r="W270" s="216" t="s">
        <v>4170</v>
      </c>
      <c r="X270" s="216" t="s">
        <v>4171</v>
      </c>
      <c r="Y270" s="216" t="s">
        <v>4172</v>
      </c>
      <c r="Z270" s="216" t="s">
        <v>4173</v>
      </c>
      <c r="AA270" s="216" t="s">
        <v>4174</v>
      </c>
      <c r="AB270" s="216" t="s">
        <v>4175</v>
      </c>
      <c r="AC270" s="216" t="s">
        <v>4176</v>
      </c>
      <c r="AD270" s="216" t="s">
        <v>4177</v>
      </c>
      <c r="AE270" s="216" t="s">
        <v>4178</v>
      </c>
      <c r="AF270" s="216" t="s">
        <v>4179</v>
      </c>
      <c r="AG270" s="216" t="s">
        <v>4180</v>
      </c>
      <c r="AH270" s="216" t="s">
        <v>4181</v>
      </c>
      <c r="AI270" s="216" t="s">
        <v>4182</v>
      </c>
      <c r="AJ270" s="216" t="s">
        <v>4183</v>
      </c>
      <c r="AK270" s="216" t="s">
        <v>4184</v>
      </c>
      <c r="AL270" s="216" t="s">
        <v>4185</v>
      </c>
      <c r="AM270" s="216" t="s">
        <v>4186</v>
      </c>
      <c r="AN270" s="216" t="s">
        <v>4187</v>
      </c>
      <c r="AO270" s="216" t="s">
        <v>4188</v>
      </c>
      <c r="AP270" s="216" t="s">
        <v>6243</v>
      </c>
      <c r="AQ270" s="216" t="s">
        <v>6244</v>
      </c>
      <c r="AR270" s="216" t="s">
        <v>6542</v>
      </c>
      <c r="AS270" s="216" t="s">
        <v>6543</v>
      </c>
    </row>
    <row r="271" spans="1:45" ht="34" x14ac:dyDescent="0.2">
      <c r="A271" s="216" t="s">
        <v>95</v>
      </c>
      <c r="D271" s="216" t="s">
        <v>4189</v>
      </c>
      <c r="E271" s="216" t="s">
        <v>4190</v>
      </c>
      <c r="F271" s="216" t="s">
        <v>4191</v>
      </c>
      <c r="G271" s="216" t="s">
        <v>4192</v>
      </c>
      <c r="H271" s="216" t="s">
        <v>4193</v>
      </c>
      <c r="I271" s="216" t="s">
        <v>4194</v>
      </c>
      <c r="J271" s="216" t="s">
        <v>4195</v>
      </c>
      <c r="K271" s="216" t="s">
        <v>4196</v>
      </c>
      <c r="L271" s="216" t="s">
        <v>4197</v>
      </c>
      <c r="M271" s="216" t="s">
        <v>4198</v>
      </c>
      <c r="N271" s="216" t="s">
        <v>4199</v>
      </c>
      <c r="O271" s="216" t="s">
        <v>4200</v>
      </c>
      <c r="P271" s="216" t="s">
        <v>4201</v>
      </c>
      <c r="Q271" s="216" t="s">
        <v>4202</v>
      </c>
      <c r="R271" s="216" t="s">
        <v>4203</v>
      </c>
      <c r="S271" s="216" t="s">
        <v>4204</v>
      </c>
      <c r="T271" s="216" t="s">
        <v>4205</v>
      </c>
      <c r="U271" s="216" t="s">
        <v>4206</v>
      </c>
      <c r="V271" s="216" t="s">
        <v>4207</v>
      </c>
      <c r="W271" s="216" t="s">
        <v>4208</v>
      </c>
      <c r="X271" s="216" t="s">
        <v>4209</v>
      </c>
      <c r="Y271" s="216" t="s">
        <v>4210</v>
      </c>
      <c r="Z271" s="216" t="s">
        <v>4211</v>
      </c>
      <c r="AA271" s="216" t="s">
        <v>4212</v>
      </c>
      <c r="AB271" s="216" t="s">
        <v>4213</v>
      </c>
      <c r="AC271" s="216" t="s">
        <v>4214</v>
      </c>
      <c r="AD271" s="216" t="s">
        <v>4215</v>
      </c>
      <c r="AE271" s="216" t="s">
        <v>4216</v>
      </c>
      <c r="AF271" s="216" t="s">
        <v>4217</v>
      </c>
      <c r="AG271" s="216" t="s">
        <v>4218</v>
      </c>
      <c r="AH271" s="216" t="s">
        <v>4219</v>
      </c>
      <c r="AI271" s="216" t="s">
        <v>4220</v>
      </c>
      <c r="AJ271" s="216" t="s">
        <v>4221</v>
      </c>
      <c r="AK271" s="216" t="s">
        <v>4222</v>
      </c>
      <c r="AL271" s="216" t="s">
        <v>4223</v>
      </c>
      <c r="AM271" s="216" t="s">
        <v>4224</v>
      </c>
      <c r="AN271" s="216" t="s">
        <v>4225</v>
      </c>
      <c r="AO271" s="216" t="s">
        <v>4226</v>
      </c>
      <c r="AP271" s="216" t="s">
        <v>6245</v>
      </c>
      <c r="AQ271" s="216" t="s">
        <v>6246</v>
      </c>
      <c r="AR271" s="216" t="s">
        <v>6544</v>
      </c>
      <c r="AS271" s="216" t="s">
        <v>6545</v>
      </c>
    </row>
    <row r="272" spans="1:45" ht="34" x14ac:dyDescent="0.2">
      <c r="A272" s="216" t="s">
        <v>96</v>
      </c>
      <c r="D272" s="216" t="s">
        <v>4227</v>
      </c>
      <c r="E272" s="216" t="s">
        <v>4228</v>
      </c>
      <c r="F272" s="216" t="s">
        <v>4229</v>
      </c>
      <c r="G272" s="216" t="s">
        <v>4230</v>
      </c>
      <c r="H272" s="216" t="s">
        <v>4231</v>
      </c>
      <c r="I272" s="216" t="s">
        <v>4232</v>
      </c>
      <c r="J272" s="216" t="s">
        <v>4233</v>
      </c>
      <c r="K272" s="216" t="s">
        <v>4234</v>
      </c>
      <c r="L272" s="216" t="s">
        <v>4235</v>
      </c>
      <c r="M272" s="216" t="s">
        <v>4236</v>
      </c>
      <c r="N272" s="216" t="s">
        <v>4237</v>
      </c>
      <c r="O272" s="216" t="s">
        <v>4238</v>
      </c>
      <c r="P272" s="216" t="s">
        <v>4239</v>
      </c>
      <c r="Q272" s="216" t="s">
        <v>4240</v>
      </c>
      <c r="R272" s="216" t="s">
        <v>4241</v>
      </c>
      <c r="S272" s="216" t="s">
        <v>4242</v>
      </c>
      <c r="T272" s="216" t="s">
        <v>4243</v>
      </c>
      <c r="U272" s="216" t="s">
        <v>4244</v>
      </c>
      <c r="V272" s="216" t="s">
        <v>4245</v>
      </c>
      <c r="W272" s="216" t="s">
        <v>4246</v>
      </c>
      <c r="X272" s="216" t="s">
        <v>4247</v>
      </c>
      <c r="Y272" s="216" t="s">
        <v>4248</v>
      </c>
      <c r="Z272" s="216" t="s">
        <v>4249</v>
      </c>
      <c r="AA272" s="216" t="s">
        <v>4250</v>
      </c>
      <c r="AB272" s="216" t="s">
        <v>4251</v>
      </c>
      <c r="AC272" s="216" t="s">
        <v>4252</v>
      </c>
      <c r="AD272" s="216" t="s">
        <v>4253</v>
      </c>
      <c r="AE272" s="216" t="s">
        <v>4254</v>
      </c>
      <c r="AF272" s="216" t="s">
        <v>4255</v>
      </c>
      <c r="AG272" s="216" t="s">
        <v>4256</v>
      </c>
      <c r="AH272" s="216" t="s">
        <v>4257</v>
      </c>
      <c r="AI272" s="216" t="s">
        <v>4258</v>
      </c>
      <c r="AJ272" s="216" t="s">
        <v>4259</v>
      </c>
      <c r="AK272" s="216" t="s">
        <v>4260</v>
      </c>
      <c r="AL272" s="216" t="s">
        <v>4261</v>
      </c>
      <c r="AM272" s="216" t="s">
        <v>4262</v>
      </c>
      <c r="AN272" s="216" t="s">
        <v>4263</v>
      </c>
      <c r="AO272" s="216" t="s">
        <v>4264</v>
      </c>
      <c r="AP272" s="216" t="s">
        <v>6247</v>
      </c>
      <c r="AQ272" s="216" t="s">
        <v>6248</v>
      </c>
      <c r="AR272" s="216" t="s">
        <v>6546</v>
      </c>
      <c r="AS272" s="216" t="s">
        <v>6547</v>
      </c>
    </row>
    <row r="273" spans="1:45" ht="34" x14ac:dyDescent="0.2">
      <c r="A273" s="216" t="s">
        <v>97</v>
      </c>
      <c r="D273" s="216" t="s">
        <v>4265</v>
      </c>
      <c r="E273" s="216" t="s">
        <v>4266</v>
      </c>
      <c r="F273" s="216" t="s">
        <v>4267</v>
      </c>
      <c r="G273" s="216" t="s">
        <v>4268</v>
      </c>
      <c r="H273" s="216" t="s">
        <v>4269</v>
      </c>
      <c r="I273" s="216" t="s">
        <v>4270</v>
      </c>
      <c r="J273" s="216" t="s">
        <v>4271</v>
      </c>
      <c r="K273" s="216" t="s">
        <v>4272</v>
      </c>
      <c r="L273" s="216" t="s">
        <v>4273</v>
      </c>
      <c r="M273" s="216" t="s">
        <v>4274</v>
      </c>
      <c r="N273" s="216" t="s">
        <v>4275</v>
      </c>
      <c r="O273" s="216" t="s">
        <v>4276</v>
      </c>
      <c r="P273" s="216" t="s">
        <v>4277</v>
      </c>
      <c r="Q273" s="216" t="s">
        <v>4278</v>
      </c>
      <c r="R273" s="216" t="s">
        <v>4279</v>
      </c>
      <c r="S273" s="216" t="s">
        <v>4280</v>
      </c>
      <c r="T273" s="216" t="s">
        <v>4281</v>
      </c>
      <c r="U273" s="216" t="s">
        <v>4282</v>
      </c>
      <c r="V273" s="216" t="s">
        <v>4283</v>
      </c>
      <c r="W273" s="216" t="s">
        <v>4284</v>
      </c>
      <c r="X273" s="216" t="s">
        <v>4285</v>
      </c>
      <c r="Y273" s="216" t="s">
        <v>4286</v>
      </c>
      <c r="Z273" s="216" t="s">
        <v>4287</v>
      </c>
      <c r="AA273" s="216" t="s">
        <v>4288</v>
      </c>
      <c r="AB273" s="216" t="s">
        <v>4289</v>
      </c>
      <c r="AC273" s="216" t="s">
        <v>4290</v>
      </c>
      <c r="AD273" s="216" t="s">
        <v>4291</v>
      </c>
      <c r="AE273" s="216" t="s">
        <v>4292</v>
      </c>
      <c r="AF273" s="216" t="s">
        <v>4293</v>
      </c>
      <c r="AG273" s="216" t="s">
        <v>4294</v>
      </c>
      <c r="AH273" s="216" t="s">
        <v>4295</v>
      </c>
      <c r="AI273" s="216" t="s">
        <v>4296</v>
      </c>
      <c r="AJ273" s="216" t="s">
        <v>4297</v>
      </c>
      <c r="AK273" s="216" t="s">
        <v>4298</v>
      </c>
      <c r="AL273" s="216" t="s">
        <v>4299</v>
      </c>
      <c r="AM273" s="216" t="s">
        <v>4300</v>
      </c>
      <c r="AN273" s="216" t="s">
        <v>4301</v>
      </c>
      <c r="AO273" s="216" t="s">
        <v>4302</v>
      </c>
      <c r="AP273" s="216" t="s">
        <v>6249</v>
      </c>
      <c r="AQ273" s="216" t="s">
        <v>6250</v>
      </c>
      <c r="AR273" s="216" t="s">
        <v>6548</v>
      </c>
      <c r="AS273" s="216" t="s">
        <v>6549</v>
      </c>
    </row>
    <row r="274" spans="1:45" ht="34" x14ac:dyDescent="0.2">
      <c r="A274" s="216" t="s">
        <v>98</v>
      </c>
      <c r="D274" s="216" t="s">
        <v>4303</v>
      </c>
      <c r="E274" s="216" t="s">
        <v>4304</v>
      </c>
      <c r="F274" s="216" t="s">
        <v>4305</v>
      </c>
      <c r="G274" s="216" t="s">
        <v>4306</v>
      </c>
      <c r="H274" s="216" t="s">
        <v>4307</v>
      </c>
      <c r="I274" s="216" t="s">
        <v>4308</v>
      </c>
      <c r="J274" s="216" t="s">
        <v>4309</v>
      </c>
      <c r="K274" s="216" t="s">
        <v>4310</v>
      </c>
      <c r="L274" s="216" t="s">
        <v>4311</v>
      </c>
      <c r="M274" s="216" t="s">
        <v>4312</v>
      </c>
      <c r="N274" s="216" t="s">
        <v>4313</v>
      </c>
      <c r="O274" s="216" t="s">
        <v>4314</v>
      </c>
      <c r="P274" s="216" t="s">
        <v>4315</v>
      </c>
      <c r="Q274" s="216" t="s">
        <v>4316</v>
      </c>
      <c r="R274" s="216" t="s">
        <v>4317</v>
      </c>
      <c r="S274" s="216" t="s">
        <v>4318</v>
      </c>
      <c r="T274" s="216" t="s">
        <v>4319</v>
      </c>
      <c r="U274" s="216" t="s">
        <v>4320</v>
      </c>
      <c r="V274" s="216" t="s">
        <v>4321</v>
      </c>
      <c r="W274" s="216" t="s">
        <v>4322</v>
      </c>
      <c r="X274" s="216" t="s">
        <v>4323</v>
      </c>
      <c r="Y274" s="216" t="s">
        <v>4324</v>
      </c>
      <c r="Z274" s="216" t="s">
        <v>4325</v>
      </c>
      <c r="AA274" s="216" t="s">
        <v>4326</v>
      </c>
      <c r="AB274" s="216" t="s">
        <v>4327</v>
      </c>
      <c r="AC274" s="216" t="s">
        <v>4328</v>
      </c>
      <c r="AD274" s="216" t="s">
        <v>4329</v>
      </c>
      <c r="AE274" s="216" t="s">
        <v>4330</v>
      </c>
      <c r="AF274" s="216" t="s">
        <v>4331</v>
      </c>
      <c r="AG274" s="216" t="s">
        <v>4332</v>
      </c>
      <c r="AH274" s="216" t="s">
        <v>4333</v>
      </c>
      <c r="AI274" s="216" t="s">
        <v>4334</v>
      </c>
      <c r="AJ274" s="216" t="s">
        <v>4335</v>
      </c>
      <c r="AK274" s="216" t="s">
        <v>4336</v>
      </c>
      <c r="AL274" s="216" t="s">
        <v>4337</v>
      </c>
      <c r="AM274" s="216" t="s">
        <v>4338</v>
      </c>
      <c r="AN274" s="216" t="s">
        <v>4339</v>
      </c>
      <c r="AO274" s="216" t="s">
        <v>4340</v>
      </c>
      <c r="AP274" s="216" t="s">
        <v>6251</v>
      </c>
      <c r="AQ274" s="216" t="s">
        <v>6252</v>
      </c>
      <c r="AR274" s="216" t="s">
        <v>6550</v>
      </c>
      <c r="AS274" s="216" t="s">
        <v>6551</v>
      </c>
    </row>
    <row r="275" spans="1:45" ht="34" x14ac:dyDescent="0.2">
      <c r="A275" s="216" t="s">
        <v>99</v>
      </c>
      <c r="D275" s="216" t="s">
        <v>4341</v>
      </c>
      <c r="E275" s="216" t="s">
        <v>4342</v>
      </c>
      <c r="F275" s="216" t="s">
        <v>4343</v>
      </c>
      <c r="G275" s="216" t="s">
        <v>4344</v>
      </c>
      <c r="H275" s="216" t="s">
        <v>4345</v>
      </c>
      <c r="I275" s="216" t="s">
        <v>4346</v>
      </c>
      <c r="J275" s="216" t="s">
        <v>4347</v>
      </c>
      <c r="K275" s="216" t="s">
        <v>4348</v>
      </c>
      <c r="L275" s="216" t="s">
        <v>4349</v>
      </c>
      <c r="M275" s="216" t="s">
        <v>4350</v>
      </c>
      <c r="N275" s="216" t="s">
        <v>4351</v>
      </c>
      <c r="O275" s="216" t="s">
        <v>4352</v>
      </c>
      <c r="P275" s="216" t="s">
        <v>4353</v>
      </c>
      <c r="Q275" s="216" t="s">
        <v>4354</v>
      </c>
      <c r="R275" s="216" t="s">
        <v>4355</v>
      </c>
      <c r="S275" s="216" t="s">
        <v>4356</v>
      </c>
      <c r="T275" s="216" t="s">
        <v>4357</v>
      </c>
      <c r="U275" s="216" t="s">
        <v>4358</v>
      </c>
      <c r="V275" s="216" t="s">
        <v>4359</v>
      </c>
      <c r="W275" s="216" t="s">
        <v>4360</v>
      </c>
      <c r="X275" s="216" t="s">
        <v>4361</v>
      </c>
      <c r="Y275" s="216" t="s">
        <v>4362</v>
      </c>
      <c r="Z275" s="216" t="s">
        <v>4363</v>
      </c>
      <c r="AA275" s="216" t="s">
        <v>4364</v>
      </c>
      <c r="AB275" s="216" t="s">
        <v>4365</v>
      </c>
      <c r="AC275" s="216" t="s">
        <v>4366</v>
      </c>
      <c r="AD275" s="216" t="s">
        <v>4367</v>
      </c>
      <c r="AE275" s="216" t="s">
        <v>4368</v>
      </c>
      <c r="AF275" s="216" t="s">
        <v>4369</v>
      </c>
      <c r="AG275" s="216" t="s">
        <v>4370</v>
      </c>
      <c r="AH275" s="216" t="s">
        <v>4371</v>
      </c>
      <c r="AI275" s="216" t="s">
        <v>4372</v>
      </c>
      <c r="AJ275" s="216" t="s">
        <v>4373</v>
      </c>
      <c r="AK275" s="216" t="s">
        <v>4374</v>
      </c>
      <c r="AL275" s="216" t="s">
        <v>4375</v>
      </c>
      <c r="AM275" s="216" t="s">
        <v>4376</v>
      </c>
      <c r="AN275" s="216" t="s">
        <v>4377</v>
      </c>
      <c r="AO275" s="216" t="s">
        <v>4378</v>
      </c>
      <c r="AP275" s="216" t="s">
        <v>6253</v>
      </c>
      <c r="AQ275" s="216" t="s">
        <v>6254</v>
      </c>
      <c r="AR275" s="216" t="s">
        <v>6552</v>
      </c>
      <c r="AS275" s="216" t="s">
        <v>6553</v>
      </c>
    </row>
    <row r="276" spans="1:45" ht="34" x14ac:dyDescent="0.2">
      <c r="A276" s="216" t="s">
        <v>100</v>
      </c>
      <c r="D276" s="216" t="s">
        <v>4379</v>
      </c>
      <c r="E276" s="216" t="s">
        <v>4380</v>
      </c>
      <c r="F276" s="216" t="s">
        <v>4381</v>
      </c>
      <c r="G276" s="216" t="s">
        <v>4382</v>
      </c>
      <c r="H276" s="216" t="s">
        <v>4383</v>
      </c>
      <c r="I276" s="216" t="s">
        <v>4384</v>
      </c>
      <c r="J276" s="216" t="s">
        <v>4385</v>
      </c>
      <c r="K276" s="216" t="s">
        <v>4386</v>
      </c>
      <c r="L276" s="216" t="s">
        <v>4387</v>
      </c>
      <c r="M276" s="216" t="s">
        <v>4388</v>
      </c>
      <c r="N276" s="216" t="s">
        <v>4389</v>
      </c>
      <c r="O276" s="216" t="s">
        <v>4390</v>
      </c>
      <c r="P276" s="216" t="s">
        <v>4391</v>
      </c>
      <c r="Q276" s="216" t="s">
        <v>4392</v>
      </c>
      <c r="R276" s="216" t="s">
        <v>4393</v>
      </c>
      <c r="S276" s="216" t="s">
        <v>4394</v>
      </c>
      <c r="T276" s="216" t="s">
        <v>4395</v>
      </c>
      <c r="U276" s="216" t="s">
        <v>4396</v>
      </c>
      <c r="V276" s="216" t="s">
        <v>4397</v>
      </c>
      <c r="W276" s="216" t="s">
        <v>4398</v>
      </c>
      <c r="X276" s="216" t="s">
        <v>4399</v>
      </c>
      <c r="Y276" s="216" t="s">
        <v>4400</v>
      </c>
      <c r="Z276" s="216" t="s">
        <v>4401</v>
      </c>
      <c r="AA276" s="216" t="s">
        <v>4402</v>
      </c>
      <c r="AB276" s="216" t="s">
        <v>4403</v>
      </c>
      <c r="AC276" s="216" t="s">
        <v>4404</v>
      </c>
      <c r="AD276" s="216" t="s">
        <v>4405</v>
      </c>
      <c r="AE276" s="216" t="s">
        <v>4406</v>
      </c>
      <c r="AF276" s="216" t="s">
        <v>4407</v>
      </c>
      <c r="AG276" s="216" t="s">
        <v>4408</v>
      </c>
      <c r="AH276" s="216" t="s">
        <v>4409</v>
      </c>
      <c r="AI276" s="216" t="s">
        <v>4410</v>
      </c>
      <c r="AJ276" s="216" t="s">
        <v>4411</v>
      </c>
      <c r="AK276" s="216" t="s">
        <v>4412</v>
      </c>
      <c r="AL276" s="216" t="s">
        <v>4413</v>
      </c>
      <c r="AM276" s="216" t="s">
        <v>4414</v>
      </c>
      <c r="AN276" s="216" t="s">
        <v>4415</v>
      </c>
      <c r="AO276" s="216" t="s">
        <v>4416</v>
      </c>
      <c r="AP276" s="216" t="s">
        <v>6255</v>
      </c>
      <c r="AQ276" s="216" t="s">
        <v>6256</v>
      </c>
      <c r="AR276" s="216" t="s">
        <v>6554</v>
      </c>
      <c r="AS276" s="216" t="s">
        <v>6555</v>
      </c>
    </row>
    <row r="277" spans="1:45" ht="34" x14ac:dyDescent="0.2">
      <c r="A277" s="216" t="s">
        <v>101</v>
      </c>
      <c r="D277" s="216" t="s">
        <v>4417</v>
      </c>
      <c r="E277" s="216" t="s">
        <v>4418</v>
      </c>
      <c r="F277" s="216" t="s">
        <v>4419</v>
      </c>
      <c r="G277" s="216" t="s">
        <v>4420</v>
      </c>
      <c r="H277" s="216" t="s">
        <v>4421</v>
      </c>
      <c r="I277" s="216" t="s">
        <v>4422</v>
      </c>
      <c r="J277" s="216" t="s">
        <v>4423</v>
      </c>
      <c r="K277" s="216" t="s">
        <v>4424</v>
      </c>
      <c r="L277" s="216" t="s">
        <v>4425</v>
      </c>
      <c r="M277" s="216" t="s">
        <v>4426</v>
      </c>
      <c r="N277" s="216" t="s">
        <v>4427</v>
      </c>
      <c r="O277" s="216" t="s">
        <v>4428</v>
      </c>
      <c r="P277" s="216" t="s">
        <v>4429</v>
      </c>
      <c r="Q277" s="216" t="s">
        <v>4430</v>
      </c>
      <c r="R277" s="216" t="s">
        <v>4431</v>
      </c>
      <c r="S277" s="216" t="s">
        <v>4432</v>
      </c>
      <c r="T277" s="216" t="s">
        <v>4433</v>
      </c>
      <c r="U277" s="216" t="s">
        <v>4434</v>
      </c>
      <c r="V277" s="216" t="s">
        <v>4435</v>
      </c>
      <c r="W277" s="216" t="s">
        <v>4436</v>
      </c>
      <c r="X277" s="216" t="s">
        <v>4437</v>
      </c>
      <c r="Y277" s="216" t="s">
        <v>4438</v>
      </c>
      <c r="Z277" s="216" t="s">
        <v>4439</v>
      </c>
      <c r="AA277" s="216" t="s">
        <v>4440</v>
      </c>
      <c r="AB277" s="216" t="s">
        <v>4441</v>
      </c>
      <c r="AC277" s="216" t="s">
        <v>4442</v>
      </c>
      <c r="AD277" s="216" t="s">
        <v>4443</v>
      </c>
      <c r="AE277" s="216" t="s">
        <v>4444</v>
      </c>
      <c r="AF277" s="216" t="s">
        <v>4445</v>
      </c>
      <c r="AG277" s="216" t="s">
        <v>4446</v>
      </c>
      <c r="AH277" s="216" t="s">
        <v>4447</v>
      </c>
      <c r="AI277" s="216" t="s">
        <v>4448</v>
      </c>
      <c r="AJ277" s="216" t="s">
        <v>4449</v>
      </c>
      <c r="AK277" s="216" t="s">
        <v>4450</v>
      </c>
      <c r="AL277" s="216" t="s">
        <v>4451</v>
      </c>
      <c r="AM277" s="216" t="s">
        <v>4452</v>
      </c>
      <c r="AN277" s="216" t="s">
        <v>4453</v>
      </c>
      <c r="AO277" s="216" t="s">
        <v>4454</v>
      </c>
      <c r="AP277" s="216" t="s">
        <v>6257</v>
      </c>
      <c r="AQ277" s="216" t="s">
        <v>6258</v>
      </c>
      <c r="AR277" s="216" t="s">
        <v>6556</v>
      </c>
      <c r="AS277" s="216" t="s">
        <v>6557</v>
      </c>
    </row>
    <row r="278" spans="1:45" ht="34" x14ac:dyDescent="0.2">
      <c r="A278" s="216" t="s">
        <v>102</v>
      </c>
      <c r="D278" s="216" t="s">
        <v>4455</v>
      </c>
      <c r="E278" s="216" t="s">
        <v>4456</v>
      </c>
      <c r="F278" s="216" t="s">
        <v>4457</v>
      </c>
      <c r="G278" s="216" t="s">
        <v>4458</v>
      </c>
      <c r="H278" s="216" t="s">
        <v>4459</v>
      </c>
      <c r="I278" s="216" t="s">
        <v>4460</v>
      </c>
      <c r="J278" s="216" t="s">
        <v>4461</v>
      </c>
      <c r="K278" s="216" t="s">
        <v>4462</v>
      </c>
      <c r="L278" s="216" t="s">
        <v>4463</v>
      </c>
      <c r="M278" s="216" t="s">
        <v>4464</v>
      </c>
      <c r="N278" s="216" t="s">
        <v>4465</v>
      </c>
      <c r="O278" s="216" t="s">
        <v>4466</v>
      </c>
      <c r="P278" s="216" t="s">
        <v>4467</v>
      </c>
      <c r="Q278" s="216" t="s">
        <v>4468</v>
      </c>
      <c r="R278" s="216" t="s">
        <v>4469</v>
      </c>
      <c r="S278" s="216" t="s">
        <v>4470</v>
      </c>
      <c r="T278" s="216" t="s">
        <v>4471</v>
      </c>
      <c r="U278" s="216" t="s">
        <v>4472</v>
      </c>
      <c r="V278" s="216" t="s">
        <v>4473</v>
      </c>
      <c r="W278" s="216" t="s">
        <v>4474</v>
      </c>
      <c r="X278" s="216" t="s">
        <v>4475</v>
      </c>
      <c r="Y278" s="216" t="s">
        <v>4476</v>
      </c>
      <c r="Z278" s="216" t="s">
        <v>4477</v>
      </c>
      <c r="AA278" s="216" t="s">
        <v>4478</v>
      </c>
      <c r="AB278" s="216" t="s">
        <v>4479</v>
      </c>
      <c r="AC278" s="216" t="s">
        <v>4480</v>
      </c>
      <c r="AD278" s="216" t="s">
        <v>4481</v>
      </c>
      <c r="AE278" s="216" t="s">
        <v>4482</v>
      </c>
      <c r="AF278" s="216" t="s">
        <v>4483</v>
      </c>
      <c r="AG278" s="216" t="s">
        <v>4484</v>
      </c>
      <c r="AH278" s="216" t="s">
        <v>4485</v>
      </c>
      <c r="AI278" s="216" t="s">
        <v>4486</v>
      </c>
      <c r="AJ278" s="216" t="s">
        <v>4487</v>
      </c>
      <c r="AK278" s="216" t="s">
        <v>4488</v>
      </c>
      <c r="AL278" s="216" t="s">
        <v>4489</v>
      </c>
      <c r="AM278" s="216" t="s">
        <v>4490</v>
      </c>
      <c r="AN278" s="216" t="s">
        <v>4491</v>
      </c>
      <c r="AO278" s="216" t="s">
        <v>4492</v>
      </c>
      <c r="AP278" s="216" t="s">
        <v>6259</v>
      </c>
      <c r="AQ278" s="216" t="s">
        <v>6260</v>
      </c>
      <c r="AR278" s="216" t="s">
        <v>6558</v>
      </c>
      <c r="AS278" s="216" t="s">
        <v>6559</v>
      </c>
    </row>
    <row r="279" spans="1:45" ht="34" x14ac:dyDescent="0.2">
      <c r="A279" s="216" t="s">
        <v>103</v>
      </c>
      <c r="D279" s="216" t="s">
        <v>4493</v>
      </c>
      <c r="E279" s="216" t="s">
        <v>4494</v>
      </c>
      <c r="F279" s="216" t="s">
        <v>4495</v>
      </c>
      <c r="G279" s="216" t="s">
        <v>4496</v>
      </c>
      <c r="H279" s="216" t="s">
        <v>4497</v>
      </c>
      <c r="I279" s="216" t="s">
        <v>4498</v>
      </c>
      <c r="J279" s="216" t="s">
        <v>4499</v>
      </c>
      <c r="K279" s="216" t="s">
        <v>4500</v>
      </c>
      <c r="L279" s="216" t="s">
        <v>4501</v>
      </c>
      <c r="M279" s="216" t="s">
        <v>4502</v>
      </c>
      <c r="N279" s="216" t="s">
        <v>4503</v>
      </c>
      <c r="O279" s="216" t="s">
        <v>4504</v>
      </c>
      <c r="P279" s="216" t="s">
        <v>4505</v>
      </c>
      <c r="Q279" s="216" t="s">
        <v>4506</v>
      </c>
      <c r="R279" s="216" t="s">
        <v>4507</v>
      </c>
      <c r="S279" s="216" t="s">
        <v>4508</v>
      </c>
      <c r="T279" s="216" t="s">
        <v>4509</v>
      </c>
      <c r="U279" s="216" t="s">
        <v>4510</v>
      </c>
      <c r="V279" s="216" t="s">
        <v>4511</v>
      </c>
      <c r="W279" s="216" t="s">
        <v>4512</v>
      </c>
      <c r="X279" s="216" t="s">
        <v>4513</v>
      </c>
      <c r="Y279" s="216" t="s">
        <v>4514</v>
      </c>
      <c r="Z279" s="216" t="s">
        <v>4515</v>
      </c>
      <c r="AA279" s="216" t="s">
        <v>4516</v>
      </c>
      <c r="AB279" s="216" t="s">
        <v>4517</v>
      </c>
      <c r="AC279" s="216" t="s">
        <v>4518</v>
      </c>
      <c r="AD279" s="216" t="s">
        <v>4519</v>
      </c>
      <c r="AE279" s="216" t="s">
        <v>4520</v>
      </c>
      <c r="AF279" s="216" t="s">
        <v>4521</v>
      </c>
      <c r="AG279" s="216" t="s">
        <v>4522</v>
      </c>
      <c r="AH279" s="216" t="s">
        <v>4523</v>
      </c>
      <c r="AI279" s="216" t="s">
        <v>4524</v>
      </c>
      <c r="AJ279" s="216" t="s">
        <v>4525</v>
      </c>
      <c r="AK279" s="216" t="s">
        <v>4526</v>
      </c>
      <c r="AL279" s="216" t="s">
        <v>4527</v>
      </c>
      <c r="AM279" s="216" t="s">
        <v>4528</v>
      </c>
      <c r="AN279" s="216" t="s">
        <v>4529</v>
      </c>
      <c r="AO279" s="216" t="s">
        <v>4530</v>
      </c>
      <c r="AP279" s="216" t="s">
        <v>6261</v>
      </c>
      <c r="AQ279" s="216" t="s">
        <v>6262</v>
      </c>
      <c r="AR279" s="216" t="s">
        <v>6560</v>
      </c>
      <c r="AS279" s="216" t="s">
        <v>6561</v>
      </c>
    </row>
    <row r="280" spans="1:45" ht="34" x14ac:dyDescent="0.2">
      <c r="A280" s="216" t="s">
        <v>104</v>
      </c>
      <c r="D280" s="216" t="s">
        <v>4531</v>
      </c>
      <c r="E280" s="216" t="s">
        <v>4532</v>
      </c>
      <c r="F280" s="216" t="s">
        <v>4533</v>
      </c>
      <c r="G280" s="216" t="s">
        <v>4534</v>
      </c>
      <c r="H280" s="216" t="s">
        <v>4535</v>
      </c>
      <c r="I280" s="216" t="s">
        <v>4536</v>
      </c>
      <c r="J280" s="216" t="s">
        <v>4537</v>
      </c>
      <c r="K280" s="216" t="s">
        <v>4538</v>
      </c>
      <c r="L280" s="216" t="s">
        <v>4539</v>
      </c>
      <c r="M280" s="216" t="s">
        <v>4540</v>
      </c>
      <c r="N280" s="216" t="s">
        <v>4541</v>
      </c>
      <c r="O280" s="216" t="s">
        <v>4542</v>
      </c>
      <c r="P280" s="216" t="s">
        <v>4543</v>
      </c>
      <c r="Q280" s="216" t="s">
        <v>4544</v>
      </c>
      <c r="R280" s="216" t="s">
        <v>4545</v>
      </c>
      <c r="S280" s="216" t="s">
        <v>4546</v>
      </c>
      <c r="T280" s="216" t="s">
        <v>4547</v>
      </c>
      <c r="U280" s="216" t="s">
        <v>4548</v>
      </c>
      <c r="V280" s="216" t="s">
        <v>4549</v>
      </c>
      <c r="W280" s="216" t="s">
        <v>4550</v>
      </c>
      <c r="X280" s="216" t="s">
        <v>4551</v>
      </c>
      <c r="Y280" s="216" t="s">
        <v>4552</v>
      </c>
      <c r="Z280" s="216" t="s">
        <v>4553</v>
      </c>
      <c r="AA280" s="216" t="s">
        <v>4554</v>
      </c>
      <c r="AB280" s="216" t="s">
        <v>4555</v>
      </c>
      <c r="AC280" s="216" t="s">
        <v>4556</v>
      </c>
      <c r="AD280" s="216" t="s">
        <v>4557</v>
      </c>
      <c r="AE280" s="216" t="s">
        <v>4558</v>
      </c>
      <c r="AF280" s="216" t="s">
        <v>4559</v>
      </c>
      <c r="AG280" s="216" t="s">
        <v>4560</v>
      </c>
      <c r="AH280" s="216" t="s">
        <v>4561</v>
      </c>
      <c r="AI280" s="216" t="s">
        <v>4562</v>
      </c>
      <c r="AJ280" s="216" t="s">
        <v>4563</v>
      </c>
      <c r="AK280" s="216" t="s">
        <v>4564</v>
      </c>
      <c r="AL280" s="216" t="s">
        <v>4565</v>
      </c>
      <c r="AM280" s="216" t="s">
        <v>4566</v>
      </c>
      <c r="AN280" s="216" t="s">
        <v>4567</v>
      </c>
      <c r="AO280" s="216" t="s">
        <v>4568</v>
      </c>
      <c r="AP280" s="216" t="s">
        <v>6263</v>
      </c>
      <c r="AQ280" s="216" t="s">
        <v>6264</v>
      </c>
      <c r="AR280" s="216" t="s">
        <v>6562</v>
      </c>
      <c r="AS280" s="216" t="s">
        <v>6563</v>
      </c>
    </row>
    <row r="281" spans="1:45" ht="34" x14ac:dyDescent="0.2">
      <c r="A281" s="216" t="s">
        <v>105</v>
      </c>
      <c r="D281" s="216" t="s">
        <v>4569</v>
      </c>
      <c r="E281" s="216" t="s">
        <v>4570</v>
      </c>
      <c r="F281" s="216" t="s">
        <v>4571</v>
      </c>
      <c r="G281" s="216" t="s">
        <v>4572</v>
      </c>
      <c r="H281" s="216" t="s">
        <v>4573</v>
      </c>
      <c r="I281" s="216" t="s">
        <v>4574</v>
      </c>
      <c r="J281" s="216" t="s">
        <v>4575</v>
      </c>
      <c r="K281" s="216" t="s">
        <v>4576</v>
      </c>
      <c r="L281" s="216" t="s">
        <v>4577</v>
      </c>
      <c r="M281" s="216" t="s">
        <v>4578</v>
      </c>
      <c r="N281" s="216" t="s">
        <v>4579</v>
      </c>
      <c r="O281" s="216" t="s">
        <v>4580</v>
      </c>
      <c r="P281" s="216" t="s">
        <v>4581</v>
      </c>
      <c r="Q281" s="216" t="s">
        <v>4582</v>
      </c>
      <c r="R281" s="216" t="s">
        <v>4583</v>
      </c>
      <c r="S281" s="216" t="s">
        <v>4584</v>
      </c>
      <c r="T281" s="216" t="s">
        <v>4585</v>
      </c>
      <c r="U281" s="216" t="s">
        <v>4586</v>
      </c>
      <c r="V281" s="216" t="s">
        <v>4587</v>
      </c>
      <c r="W281" s="216" t="s">
        <v>4588</v>
      </c>
      <c r="X281" s="216" t="s">
        <v>4589</v>
      </c>
      <c r="Y281" s="216" t="s">
        <v>4590</v>
      </c>
      <c r="Z281" s="216" t="s">
        <v>4591</v>
      </c>
      <c r="AA281" s="216" t="s">
        <v>4592</v>
      </c>
      <c r="AB281" s="216" t="s">
        <v>4593</v>
      </c>
      <c r="AC281" s="216" t="s">
        <v>4594</v>
      </c>
      <c r="AD281" s="216" t="s">
        <v>4595</v>
      </c>
      <c r="AE281" s="216" t="s">
        <v>4596</v>
      </c>
      <c r="AF281" s="216" t="s">
        <v>4597</v>
      </c>
      <c r="AG281" s="216" t="s">
        <v>4598</v>
      </c>
      <c r="AH281" s="216" t="s">
        <v>4599</v>
      </c>
      <c r="AI281" s="216" t="s">
        <v>4600</v>
      </c>
      <c r="AJ281" s="216" t="s">
        <v>4601</v>
      </c>
      <c r="AK281" s="216" t="s">
        <v>4602</v>
      </c>
      <c r="AL281" s="216" t="s">
        <v>4603</v>
      </c>
      <c r="AM281" s="216" t="s">
        <v>4604</v>
      </c>
      <c r="AN281" s="216" t="s">
        <v>4605</v>
      </c>
      <c r="AO281" s="216" t="s">
        <v>4606</v>
      </c>
      <c r="AP281" s="216" t="s">
        <v>6265</v>
      </c>
      <c r="AQ281" s="216" t="s">
        <v>6266</v>
      </c>
      <c r="AR281" s="216" t="s">
        <v>6564</v>
      </c>
      <c r="AS281" s="216" t="s">
        <v>6565</v>
      </c>
    </row>
    <row r="282" spans="1:45" ht="34" x14ac:dyDescent="0.2">
      <c r="A282" s="216" t="s">
        <v>106</v>
      </c>
      <c r="D282" s="216" t="s">
        <v>4607</v>
      </c>
      <c r="E282" s="216" t="s">
        <v>4608</v>
      </c>
      <c r="F282" s="216" t="s">
        <v>4609</v>
      </c>
      <c r="G282" s="216" t="s">
        <v>4610</v>
      </c>
      <c r="H282" s="216" t="s">
        <v>4611</v>
      </c>
      <c r="I282" s="216" t="s">
        <v>4612</v>
      </c>
      <c r="J282" s="216" t="s">
        <v>4613</v>
      </c>
      <c r="K282" s="216" t="s">
        <v>4614</v>
      </c>
      <c r="L282" s="216" t="s">
        <v>4615</v>
      </c>
      <c r="M282" s="216" t="s">
        <v>4616</v>
      </c>
      <c r="N282" s="216" t="s">
        <v>4617</v>
      </c>
      <c r="O282" s="216" t="s">
        <v>4618</v>
      </c>
      <c r="P282" s="216" t="s">
        <v>4619</v>
      </c>
      <c r="Q282" s="216" t="s">
        <v>4620</v>
      </c>
      <c r="R282" s="216" t="s">
        <v>4621</v>
      </c>
      <c r="S282" s="216" t="s">
        <v>4622</v>
      </c>
      <c r="T282" s="216" t="s">
        <v>4623</v>
      </c>
      <c r="U282" s="216" t="s">
        <v>4624</v>
      </c>
      <c r="V282" s="216" t="s">
        <v>4625</v>
      </c>
      <c r="W282" s="216" t="s">
        <v>4626</v>
      </c>
      <c r="X282" s="216" t="s">
        <v>4627</v>
      </c>
      <c r="Y282" s="216" t="s">
        <v>4628</v>
      </c>
      <c r="Z282" s="216" t="s">
        <v>4629</v>
      </c>
      <c r="AA282" s="216" t="s">
        <v>4630</v>
      </c>
      <c r="AB282" s="216" t="s">
        <v>4631</v>
      </c>
      <c r="AC282" s="216" t="s">
        <v>4632</v>
      </c>
      <c r="AD282" s="216" t="s">
        <v>4633</v>
      </c>
      <c r="AE282" s="216" t="s">
        <v>4634</v>
      </c>
      <c r="AF282" s="216" t="s">
        <v>4635</v>
      </c>
      <c r="AG282" s="216" t="s">
        <v>4636</v>
      </c>
      <c r="AH282" s="216" t="s">
        <v>4637</v>
      </c>
      <c r="AI282" s="216" t="s">
        <v>4638</v>
      </c>
      <c r="AJ282" s="216" t="s">
        <v>4639</v>
      </c>
      <c r="AK282" s="216" t="s">
        <v>4640</v>
      </c>
      <c r="AL282" s="216" t="s">
        <v>4641</v>
      </c>
      <c r="AM282" s="216" t="s">
        <v>4642</v>
      </c>
      <c r="AN282" s="216" t="s">
        <v>4643</v>
      </c>
      <c r="AO282" s="216" t="s">
        <v>4644</v>
      </c>
      <c r="AP282" s="216" t="s">
        <v>6267</v>
      </c>
      <c r="AQ282" s="216" t="s">
        <v>6268</v>
      </c>
      <c r="AR282" s="216" t="s">
        <v>6566</v>
      </c>
      <c r="AS282" s="216" t="s">
        <v>6567</v>
      </c>
    </row>
    <row r="283" spans="1:45" ht="34" x14ac:dyDescent="0.2">
      <c r="A283" s="216" t="s">
        <v>107</v>
      </c>
      <c r="D283" s="216" t="s">
        <v>4645</v>
      </c>
      <c r="E283" s="216" t="s">
        <v>4646</v>
      </c>
      <c r="F283" s="216" t="s">
        <v>4647</v>
      </c>
      <c r="G283" s="216" t="s">
        <v>4648</v>
      </c>
      <c r="H283" s="216" t="s">
        <v>4649</v>
      </c>
      <c r="I283" s="216" t="s">
        <v>4650</v>
      </c>
      <c r="J283" s="216" t="s">
        <v>4651</v>
      </c>
      <c r="K283" s="216" t="s">
        <v>4652</v>
      </c>
      <c r="L283" s="216" t="s">
        <v>4653</v>
      </c>
      <c r="M283" s="216" t="s">
        <v>4654</v>
      </c>
      <c r="N283" s="216" t="s">
        <v>4655</v>
      </c>
      <c r="O283" s="216" t="s">
        <v>4656</v>
      </c>
      <c r="P283" s="216" t="s">
        <v>4657</v>
      </c>
      <c r="Q283" s="216" t="s">
        <v>4658</v>
      </c>
      <c r="R283" s="216" t="s">
        <v>4659</v>
      </c>
      <c r="S283" s="216" t="s">
        <v>4660</v>
      </c>
      <c r="T283" s="216" t="s">
        <v>4661</v>
      </c>
      <c r="U283" s="216" t="s">
        <v>4662</v>
      </c>
      <c r="V283" s="216" t="s">
        <v>4663</v>
      </c>
      <c r="W283" s="216" t="s">
        <v>4664</v>
      </c>
      <c r="X283" s="216" t="s">
        <v>4665</v>
      </c>
      <c r="Y283" s="216" t="s">
        <v>4666</v>
      </c>
      <c r="Z283" s="216" t="s">
        <v>4667</v>
      </c>
      <c r="AA283" s="216" t="s">
        <v>4668</v>
      </c>
      <c r="AB283" s="216" t="s">
        <v>4669</v>
      </c>
      <c r="AC283" s="216" t="s">
        <v>4670</v>
      </c>
      <c r="AD283" s="216" t="s">
        <v>4671</v>
      </c>
      <c r="AE283" s="216" t="s">
        <v>4672</v>
      </c>
      <c r="AF283" s="216" t="s">
        <v>4673</v>
      </c>
      <c r="AG283" s="216" t="s">
        <v>4674</v>
      </c>
      <c r="AH283" s="216" t="s">
        <v>4675</v>
      </c>
      <c r="AI283" s="216" t="s">
        <v>4676</v>
      </c>
      <c r="AJ283" s="216" t="s">
        <v>4677</v>
      </c>
      <c r="AK283" s="216" t="s">
        <v>4678</v>
      </c>
      <c r="AL283" s="216" t="s">
        <v>4679</v>
      </c>
      <c r="AM283" s="216" t="s">
        <v>4680</v>
      </c>
      <c r="AN283" s="216" t="s">
        <v>4681</v>
      </c>
      <c r="AO283" s="216" t="s">
        <v>4682</v>
      </c>
      <c r="AP283" s="216" t="s">
        <v>6269</v>
      </c>
      <c r="AQ283" s="216" t="s">
        <v>6270</v>
      </c>
      <c r="AR283" s="216" t="s">
        <v>6568</v>
      </c>
      <c r="AS283" s="216" t="s">
        <v>6569</v>
      </c>
    </row>
    <row r="284" spans="1:45" ht="34" x14ac:dyDescent="0.2">
      <c r="A284" s="216" t="s">
        <v>108</v>
      </c>
      <c r="D284" s="216" t="s">
        <v>4683</v>
      </c>
      <c r="E284" s="216" t="s">
        <v>4684</v>
      </c>
      <c r="F284" s="216" t="s">
        <v>4685</v>
      </c>
      <c r="G284" s="216" t="s">
        <v>4686</v>
      </c>
      <c r="H284" s="216" t="s">
        <v>4687</v>
      </c>
      <c r="I284" s="216" t="s">
        <v>4688</v>
      </c>
      <c r="J284" s="216" t="s">
        <v>4689</v>
      </c>
      <c r="K284" s="216" t="s">
        <v>4690</v>
      </c>
      <c r="L284" s="216" t="s">
        <v>4691</v>
      </c>
      <c r="M284" s="216" t="s">
        <v>4692</v>
      </c>
      <c r="N284" s="216" t="s">
        <v>4693</v>
      </c>
      <c r="O284" s="216" t="s">
        <v>4694</v>
      </c>
      <c r="P284" s="216" t="s">
        <v>4695</v>
      </c>
      <c r="Q284" s="216" t="s">
        <v>4696</v>
      </c>
      <c r="R284" s="216" t="s">
        <v>4697</v>
      </c>
      <c r="S284" s="216" t="s">
        <v>4698</v>
      </c>
      <c r="T284" s="216" t="s">
        <v>4699</v>
      </c>
      <c r="U284" s="216" t="s">
        <v>4700</v>
      </c>
      <c r="V284" s="216" t="s">
        <v>4701</v>
      </c>
      <c r="W284" s="216" t="s">
        <v>4702</v>
      </c>
      <c r="X284" s="216" t="s">
        <v>4703</v>
      </c>
      <c r="Y284" s="216" t="s">
        <v>4704</v>
      </c>
      <c r="Z284" s="216" t="s">
        <v>4705</v>
      </c>
      <c r="AA284" s="216" t="s">
        <v>4706</v>
      </c>
      <c r="AB284" s="216" t="s">
        <v>4707</v>
      </c>
      <c r="AC284" s="216" t="s">
        <v>4708</v>
      </c>
      <c r="AD284" s="216" t="s">
        <v>4709</v>
      </c>
      <c r="AE284" s="216" t="s">
        <v>4710</v>
      </c>
      <c r="AF284" s="216" t="s">
        <v>4711</v>
      </c>
      <c r="AG284" s="216" t="s">
        <v>4712</v>
      </c>
      <c r="AH284" s="216" t="s">
        <v>4713</v>
      </c>
      <c r="AI284" s="216" t="s">
        <v>4714</v>
      </c>
      <c r="AJ284" s="216" t="s">
        <v>4715</v>
      </c>
      <c r="AK284" s="216" t="s">
        <v>4716</v>
      </c>
      <c r="AL284" s="216" t="s">
        <v>4717</v>
      </c>
      <c r="AM284" s="216" t="s">
        <v>4718</v>
      </c>
      <c r="AN284" s="216" t="s">
        <v>4719</v>
      </c>
      <c r="AO284" s="216" t="s">
        <v>4720</v>
      </c>
      <c r="AP284" s="216" t="s">
        <v>6271</v>
      </c>
      <c r="AQ284" s="216" t="s">
        <v>6272</v>
      </c>
      <c r="AR284" s="216" t="s">
        <v>6570</v>
      </c>
      <c r="AS284" s="216" t="s">
        <v>6571</v>
      </c>
    </row>
    <row r="285" spans="1:45" ht="34" x14ac:dyDescent="0.2">
      <c r="A285" s="216" t="s">
        <v>109</v>
      </c>
      <c r="D285" s="216" t="s">
        <v>4721</v>
      </c>
      <c r="E285" s="216" t="s">
        <v>4722</v>
      </c>
      <c r="F285" s="216" t="s">
        <v>4723</v>
      </c>
      <c r="G285" s="216" t="s">
        <v>4724</v>
      </c>
      <c r="H285" s="216" t="s">
        <v>4725</v>
      </c>
      <c r="I285" s="216" t="s">
        <v>4726</v>
      </c>
      <c r="J285" s="216" t="s">
        <v>4727</v>
      </c>
      <c r="K285" s="216" t="s">
        <v>4728</v>
      </c>
      <c r="L285" s="216" t="s">
        <v>4729</v>
      </c>
      <c r="M285" s="216" t="s">
        <v>4730</v>
      </c>
      <c r="N285" s="216" t="s">
        <v>4731</v>
      </c>
      <c r="O285" s="216" t="s">
        <v>4732</v>
      </c>
      <c r="P285" s="216" t="s">
        <v>4733</v>
      </c>
      <c r="Q285" s="216" t="s">
        <v>4734</v>
      </c>
      <c r="R285" s="216" t="s">
        <v>4735</v>
      </c>
      <c r="S285" s="216" t="s">
        <v>4736</v>
      </c>
      <c r="T285" s="216" t="s">
        <v>4737</v>
      </c>
      <c r="U285" s="216" t="s">
        <v>4738</v>
      </c>
      <c r="V285" s="216" t="s">
        <v>4739</v>
      </c>
      <c r="W285" s="216" t="s">
        <v>4740</v>
      </c>
      <c r="X285" s="216" t="s">
        <v>4741</v>
      </c>
      <c r="Y285" s="216" t="s">
        <v>4742</v>
      </c>
      <c r="Z285" s="216" t="s">
        <v>4743</v>
      </c>
      <c r="AA285" s="216" t="s">
        <v>4744</v>
      </c>
      <c r="AB285" s="216" t="s">
        <v>4745</v>
      </c>
      <c r="AC285" s="216" t="s">
        <v>4746</v>
      </c>
      <c r="AD285" s="216" t="s">
        <v>4747</v>
      </c>
      <c r="AE285" s="216" t="s">
        <v>4748</v>
      </c>
      <c r="AF285" s="216" t="s">
        <v>4749</v>
      </c>
      <c r="AG285" s="216" t="s">
        <v>4750</v>
      </c>
      <c r="AH285" s="216" t="s">
        <v>4751</v>
      </c>
      <c r="AI285" s="216" t="s">
        <v>4752</v>
      </c>
      <c r="AJ285" s="216" t="s">
        <v>4753</v>
      </c>
      <c r="AK285" s="216" t="s">
        <v>4754</v>
      </c>
      <c r="AL285" s="216" t="s">
        <v>4755</v>
      </c>
      <c r="AM285" s="216" t="s">
        <v>4756</v>
      </c>
      <c r="AN285" s="216" t="s">
        <v>4757</v>
      </c>
      <c r="AO285" s="216" t="s">
        <v>4758</v>
      </c>
      <c r="AP285" s="216" t="s">
        <v>6273</v>
      </c>
      <c r="AQ285" s="216" t="s">
        <v>6274</v>
      </c>
      <c r="AR285" s="216" t="s">
        <v>6572</v>
      </c>
      <c r="AS285" s="216" t="s">
        <v>6573</v>
      </c>
    </row>
    <row r="290" spans="1:45" ht="17" x14ac:dyDescent="0.2">
      <c r="A290" s="216" t="s">
        <v>111</v>
      </c>
    </row>
    <row r="291" spans="1:45" ht="34" x14ac:dyDescent="0.2">
      <c r="A291" s="216" t="s">
        <v>93</v>
      </c>
      <c r="D291" s="216" t="s">
        <v>4759</v>
      </c>
      <c r="E291" s="216" t="s">
        <v>4760</v>
      </c>
      <c r="F291" s="216" t="s">
        <v>4761</v>
      </c>
      <c r="G291" s="216" t="s">
        <v>4762</v>
      </c>
      <c r="H291" s="216" t="s">
        <v>4763</v>
      </c>
      <c r="I291" s="216" t="s">
        <v>4764</v>
      </c>
      <c r="J291" s="216" t="s">
        <v>4765</v>
      </c>
      <c r="K291" s="216" t="s">
        <v>4766</v>
      </c>
      <c r="L291" s="216" t="s">
        <v>4767</v>
      </c>
      <c r="M291" s="216" t="s">
        <v>4768</v>
      </c>
      <c r="N291" s="216" t="s">
        <v>4769</v>
      </c>
      <c r="O291" s="216" t="s">
        <v>4770</v>
      </c>
      <c r="P291" s="216" t="s">
        <v>4771</v>
      </c>
      <c r="Q291" s="216" t="s">
        <v>4772</v>
      </c>
      <c r="R291" s="216" t="s">
        <v>4773</v>
      </c>
      <c r="S291" s="216" t="s">
        <v>4774</v>
      </c>
      <c r="T291" s="216" t="s">
        <v>4775</v>
      </c>
      <c r="U291" s="216" t="s">
        <v>4776</v>
      </c>
      <c r="V291" s="216" t="s">
        <v>4777</v>
      </c>
      <c r="W291" s="216" t="s">
        <v>4778</v>
      </c>
      <c r="X291" s="216" t="s">
        <v>4779</v>
      </c>
      <c r="Y291" s="216" t="s">
        <v>4780</v>
      </c>
      <c r="Z291" s="216" t="s">
        <v>4781</v>
      </c>
      <c r="AA291" s="216" t="s">
        <v>4782</v>
      </c>
      <c r="AB291" s="216" t="s">
        <v>4783</v>
      </c>
      <c r="AC291" s="216" t="s">
        <v>4784</v>
      </c>
      <c r="AD291" s="216" t="s">
        <v>4785</v>
      </c>
      <c r="AE291" s="216" t="s">
        <v>4786</v>
      </c>
      <c r="AF291" s="216" t="s">
        <v>4787</v>
      </c>
      <c r="AG291" s="216" t="s">
        <v>4788</v>
      </c>
      <c r="AH291" s="216" t="s">
        <v>4789</v>
      </c>
      <c r="AI291" s="216" t="s">
        <v>4790</v>
      </c>
      <c r="AJ291" s="216" t="s">
        <v>4791</v>
      </c>
      <c r="AK291" s="216" t="s">
        <v>4792</v>
      </c>
      <c r="AL291" s="216" t="s">
        <v>4793</v>
      </c>
      <c r="AM291" s="216" t="s">
        <v>4794</v>
      </c>
      <c r="AN291" s="216" t="s">
        <v>4795</v>
      </c>
      <c r="AO291" s="216" t="s">
        <v>4796</v>
      </c>
      <c r="AP291" s="216" t="s">
        <v>6275</v>
      </c>
      <c r="AQ291" s="216" t="s">
        <v>6276</v>
      </c>
      <c r="AR291" s="216" t="s">
        <v>6574</v>
      </c>
      <c r="AS291" s="216" t="s">
        <v>6575</v>
      </c>
    </row>
    <row r="292" spans="1:45" ht="34" x14ac:dyDescent="0.2">
      <c r="A292" s="216" t="s">
        <v>94</v>
      </c>
      <c r="D292" s="216" t="s">
        <v>4797</v>
      </c>
      <c r="E292" s="216" t="s">
        <v>4798</v>
      </c>
      <c r="F292" s="216" t="s">
        <v>4799</v>
      </c>
      <c r="G292" s="216" t="s">
        <v>4800</v>
      </c>
      <c r="H292" s="216" t="s">
        <v>4801</v>
      </c>
      <c r="I292" s="216" t="s">
        <v>4802</v>
      </c>
      <c r="J292" s="216" t="s">
        <v>4803</v>
      </c>
      <c r="K292" s="216" t="s">
        <v>4804</v>
      </c>
      <c r="L292" s="216" t="s">
        <v>4805</v>
      </c>
      <c r="M292" s="216" t="s">
        <v>4806</v>
      </c>
      <c r="N292" s="216" t="s">
        <v>4807</v>
      </c>
      <c r="O292" s="216" t="s">
        <v>4808</v>
      </c>
      <c r="P292" s="216" t="s">
        <v>4809</v>
      </c>
      <c r="Q292" s="216" t="s">
        <v>4810</v>
      </c>
      <c r="R292" s="216" t="s">
        <v>4811</v>
      </c>
      <c r="S292" s="216" t="s">
        <v>4812</v>
      </c>
      <c r="T292" s="216" t="s">
        <v>4813</v>
      </c>
      <c r="U292" s="216" t="s">
        <v>4814</v>
      </c>
      <c r="V292" s="216" t="s">
        <v>4815</v>
      </c>
      <c r="W292" s="216" t="s">
        <v>4816</v>
      </c>
      <c r="X292" s="216" t="s">
        <v>4817</v>
      </c>
      <c r="Y292" s="216" t="s">
        <v>4818</v>
      </c>
      <c r="Z292" s="216" t="s">
        <v>4819</v>
      </c>
      <c r="AA292" s="216" t="s">
        <v>4820</v>
      </c>
      <c r="AB292" s="216" t="s">
        <v>4821</v>
      </c>
      <c r="AC292" s="216" t="s">
        <v>4822</v>
      </c>
      <c r="AD292" s="216" t="s">
        <v>4823</v>
      </c>
      <c r="AE292" s="216" t="s">
        <v>4824</v>
      </c>
      <c r="AF292" s="216" t="s">
        <v>4825</v>
      </c>
      <c r="AG292" s="216" t="s">
        <v>4826</v>
      </c>
      <c r="AH292" s="216" t="s">
        <v>4827</v>
      </c>
      <c r="AI292" s="216" t="s">
        <v>4828</v>
      </c>
      <c r="AJ292" s="216" t="s">
        <v>4829</v>
      </c>
      <c r="AK292" s="216" t="s">
        <v>4830</v>
      </c>
      <c r="AL292" s="216" t="s">
        <v>4831</v>
      </c>
      <c r="AM292" s="216" t="s">
        <v>4832</v>
      </c>
      <c r="AN292" s="216" t="s">
        <v>4833</v>
      </c>
      <c r="AO292" s="216" t="s">
        <v>4834</v>
      </c>
      <c r="AP292" s="216" t="s">
        <v>6277</v>
      </c>
      <c r="AQ292" s="216" t="s">
        <v>6278</v>
      </c>
      <c r="AR292" s="216" t="s">
        <v>6576</v>
      </c>
      <c r="AS292" s="216" t="s">
        <v>6577</v>
      </c>
    </row>
    <row r="293" spans="1:45" ht="34" x14ac:dyDescent="0.2">
      <c r="A293" s="216" t="s">
        <v>95</v>
      </c>
      <c r="D293" s="216" t="s">
        <v>4835</v>
      </c>
      <c r="E293" s="216" t="s">
        <v>4836</v>
      </c>
      <c r="F293" s="216" t="s">
        <v>4837</v>
      </c>
      <c r="G293" s="216" t="s">
        <v>4838</v>
      </c>
      <c r="H293" s="216" t="s">
        <v>4839</v>
      </c>
      <c r="I293" s="216" t="s">
        <v>4840</v>
      </c>
      <c r="J293" s="216" t="s">
        <v>4841</v>
      </c>
      <c r="K293" s="216" t="s">
        <v>4842</v>
      </c>
      <c r="L293" s="216" t="s">
        <v>4843</v>
      </c>
      <c r="M293" s="216" t="s">
        <v>4844</v>
      </c>
      <c r="N293" s="216" t="s">
        <v>4845</v>
      </c>
      <c r="O293" s="216" t="s">
        <v>4846</v>
      </c>
      <c r="P293" s="216" t="s">
        <v>4847</v>
      </c>
      <c r="Q293" s="216" t="s">
        <v>4848</v>
      </c>
      <c r="R293" s="216" t="s">
        <v>4849</v>
      </c>
      <c r="S293" s="216" t="s">
        <v>4850</v>
      </c>
      <c r="T293" s="216" t="s">
        <v>4851</v>
      </c>
      <c r="U293" s="216" t="s">
        <v>4852</v>
      </c>
      <c r="V293" s="216" t="s">
        <v>4853</v>
      </c>
      <c r="W293" s="216" t="s">
        <v>4854</v>
      </c>
      <c r="X293" s="216" t="s">
        <v>4855</v>
      </c>
      <c r="Y293" s="216" t="s">
        <v>4856</v>
      </c>
      <c r="Z293" s="216" t="s">
        <v>4857</v>
      </c>
      <c r="AA293" s="216" t="s">
        <v>4858</v>
      </c>
      <c r="AB293" s="216" t="s">
        <v>4859</v>
      </c>
      <c r="AC293" s="216" t="s">
        <v>4860</v>
      </c>
      <c r="AD293" s="216" t="s">
        <v>4861</v>
      </c>
      <c r="AE293" s="216" t="s">
        <v>4862</v>
      </c>
      <c r="AF293" s="216" t="s">
        <v>4863</v>
      </c>
      <c r="AG293" s="216" t="s">
        <v>4864</v>
      </c>
      <c r="AH293" s="216" t="s">
        <v>4865</v>
      </c>
      <c r="AI293" s="216" t="s">
        <v>4866</v>
      </c>
      <c r="AJ293" s="216" t="s">
        <v>4867</v>
      </c>
      <c r="AK293" s="216" t="s">
        <v>4868</v>
      </c>
      <c r="AL293" s="216" t="s">
        <v>4869</v>
      </c>
      <c r="AM293" s="216" t="s">
        <v>4870</v>
      </c>
      <c r="AN293" s="216" t="s">
        <v>4871</v>
      </c>
      <c r="AO293" s="216" t="s">
        <v>4872</v>
      </c>
      <c r="AP293" s="216" t="s">
        <v>6279</v>
      </c>
      <c r="AQ293" s="216" t="s">
        <v>6280</v>
      </c>
      <c r="AR293" s="216" t="s">
        <v>6578</v>
      </c>
      <c r="AS293" s="216" t="s">
        <v>6579</v>
      </c>
    </row>
    <row r="294" spans="1:45" ht="34" x14ac:dyDescent="0.2">
      <c r="A294" s="216" t="s">
        <v>96</v>
      </c>
      <c r="D294" s="216" t="s">
        <v>4873</v>
      </c>
      <c r="E294" s="216" t="s">
        <v>4874</v>
      </c>
      <c r="F294" s="216" t="s">
        <v>4875</v>
      </c>
      <c r="G294" s="216" t="s">
        <v>4876</v>
      </c>
      <c r="H294" s="216" t="s">
        <v>4877</v>
      </c>
      <c r="I294" s="216" t="s">
        <v>4878</v>
      </c>
      <c r="J294" s="216" t="s">
        <v>4879</v>
      </c>
      <c r="K294" s="216" t="s">
        <v>4880</v>
      </c>
      <c r="L294" s="216" t="s">
        <v>4881</v>
      </c>
      <c r="M294" s="216" t="s">
        <v>4882</v>
      </c>
      <c r="N294" s="216" t="s">
        <v>4883</v>
      </c>
      <c r="O294" s="216" t="s">
        <v>4884</v>
      </c>
      <c r="P294" s="216" t="s">
        <v>4885</v>
      </c>
      <c r="Q294" s="216" t="s">
        <v>4886</v>
      </c>
      <c r="R294" s="216" t="s">
        <v>4887</v>
      </c>
      <c r="S294" s="216" t="s">
        <v>4888</v>
      </c>
      <c r="T294" s="216" t="s">
        <v>4889</v>
      </c>
      <c r="U294" s="216" t="s">
        <v>4890</v>
      </c>
      <c r="V294" s="216" t="s">
        <v>4891</v>
      </c>
      <c r="W294" s="216" t="s">
        <v>4892</v>
      </c>
      <c r="X294" s="216" t="s">
        <v>4893</v>
      </c>
      <c r="Y294" s="216" t="s">
        <v>4894</v>
      </c>
      <c r="Z294" s="216" t="s">
        <v>4895</v>
      </c>
      <c r="AA294" s="216" t="s">
        <v>4896</v>
      </c>
      <c r="AB294" s="216" t="s">
        <v>4897</v>
      </c>
      <c r="AC294" s="216" t="s">
        <v>4898</v>
      </c>
      <c r="AD294" s="216" t="s">
        <v>4899</v>
      </c>
      <c r="AE294" s="216" t="s">
        <v>4900</v>
      </c>
      <c r="AF294" s="216" t="s">
        <v>4901</v>
      </c>
      <c r="AG294" s="216" t="s">
        <v>4902</v>
      </c>
      <c r="AH294" s="216" t="s">
        <v>4903</v>
      </c>
      <c r="AI294" s="216" t="s">
        <v>4904</v>
      </c>
      <c r="AJ294" s="216" t="s">
        <v>4905</v>
      </c>
      <c r="AK294" s="216" t="s">
        <v>4906</v>
      </c>
      <c r="AL294" s="216" t="s">
        <v>4907</v>
      </c>
      <c r="AM294" s="216" t="s">
        <v>4908</v>
      </c>
      <c r="AN294" s="216" t="s">
        <v>4909</v>
      </c>
      <c r="AO294" s="216" t="s">
        <v>4910</v>
      </c>
      <c r="AP294" s="216" t="s">
        <v>6281</v>
      </c>
      <c r="AQ294" s="216" t="s">
        <v>6282</v>
      </c>
      <c r="AR294" s="216" t="s">
        <v>6580</v>
      </c>
      <c r="AS294" s="216" t="s">
        <v>6581</v>
      </c>
    </row>
    <row r="295" spans="1:45" ht="34" x14ac:dyDescent="0.2">
      <c r="A295" s="216" t="s">
        <v>97</v>
      </c>
      <c r="D295" s="216" t="s">
        <v>4911</v>
      </c>
      <c r="E295" s="216" t="s">
        <v>4912</v>
      </c>
      <c r="F295" s="216" t="s">
        <v>4913</v>
      </c>
      <c r="G295" s="216" t="s">
        <v>4914</v>
      </c>
      <c r="H295" s="216" t="s">
        <v>4915</v>
      </c>
      <c r="I295" s="216" t="s">
        <v>4916</v>
      </c>
      <c r="J295" s="216" t="s">
        <v>4917</v>
      </c>
      <c r="K295" s="216" t="s">
        <v>4918</v>
      </c>
      <c r="L295" s="216" t="s">
        <v>4919</v>
      </c>
      <c r="M295" s="216" t="s">
        <v>4920</v>
      </c>
      <c r="N295" s="216" t="s">
        <v>4921</v>
      </c>
      <c r="O295" s="216" t="s">
        <v>4922</v>
      </c>
      <c r="P295" s="216" t="s">
        <v>4923</v>
      </c>
      <c r="Q295" s="216" t="s">
        <v>4924</v>
      </c>
      <c r="R295" s="216" t="s">
        <v>4925</v>
      </c>
      <c r="S295" s="216" t="s">
        <v>4926</v>
      </c>
      <c r="T295" s="216" t="s">
        <v>4927</v>
      </c>
      <c r="U295" s="216" t="s">
        <v>4928</v>
      </c>
      <c r="V295" s="216" t="s">
        <v>4929</v>
      </c>
      <c r="W295" s="216" t="s">
        <v>4930</v>
      </c>
      <c r="X295" s="216" t="s">
        <v>4931</v>
      </c>
      <c r="Y295" s="216" t="s">
        <v>4932</v>
      </c>
      <c r="Z295" s="216" t="s">
        <v>4933</v>
      </c>
      <c r="AA295" s="216" t="s">
        <v>4934</v>
      </c>
      <c r="AB295" s="216" t="s">
        <v>4935</v>
      </c>
      <c r="AC295" s="216" t="s">
        <v>4936</v>
      </c>
      <c r="AD295" s="216" t="s">
        <v>4937</v>
      </c>
      <c r="AE295" s="216" t="s">
        <v>4938</v>
      </c>
      <c r="AF295" s="216" t="s">
        <v>4939</v>
      </c>
      <c r="AG295" s="216" t="s">
        <v>4940</v>
      </c>
      <c r="AH295" s="216" t="s">
        <v>4941</v>
      </c>
      <c r="AI295" s="216" t="s">
        <v>4942</v>
      </c>
      <c r="AJ295" s="216" t="s">
        <v>4943</v>
      </c>
      <c r="AK295" s="216" t="s">
        <v>4944</v>
      </c>
      <c r="AL295" s="216" t="s">
        <v>4945</v>
      </c>
      <c r="AM295" s="216" t="s">
        <v>4946</v>
      </c>
      <c r="AN295" s="216" t="s">
        <v>4947</v>
      </c>
      <c r="AO295" s="216" t="s">
        <v>4948</v>
      </c>
      <c r="AP295" s="216" t="s">
        <v>6283</v>
      </c>
      <c r="AQ295" s="216" t="s">
        <v>6284</v>
      </c>
      <c r="AR295" s="216" t="s">
        <v>6582</v>
      </c>
      <c r="AS295" s="216" t="s">
        <v>6583</v>
      </c>
    </row>
    <row r="296" spans="1:45" ht="34" x14ac:dyDescent="0.2">
      <c r="A296" s="216" t="s">
        <v>98</v>
      </c>
      <c r="D296" s="216" t="s">
        <v>4949</v>
      </c>
      <c r="E296" s="216" t="s">
        <v>4950</v>
      </c>
      <c r="F296" s="216" t="s">
        <v>4951</v>
      </c>
      <c r="G296" s="216" t="s">
        <v>4952</v>
      </c>
      <c r="H296" s="216" t="s">
        <v>4953</v>
      </c>
      <c r="I296" s="216" t="s">
        <v>4954</v>
      </c>
      <c r="J296" s="216" t="s">
        <v>4955</v>
      </c>
      <c r="K296" s="216" t="s">
        <v>4956</v>
      </c>
      <c r="L296" s="216" t="s">
        <v>4957</v>
      </c>
      <c r="M296" s="216" t="s">
        <v>4958</v>
      </c>
      <c r="N296" s="216" t="s">
        <v>4959</v>
      </c>
      <c r="O296" s="216" t="s">
        <v>4960</v>
      </c>
      <c r="P296" s="216" t="s">
        <v>4961</v>
      </c>
      <c r="Q296" s="216" t="s">
        <v>4962</v>
      </c>
      <c r="R296" s="216" t="s">
        <v>4963</v>
      </c>
      <c r="S296" s="216" t="s">
        <v>4964</v>
      </c>
      <c r="T296" s="216" t="s">
        <v>4965</v>
      </c>
      <c r="U296" s="216" t="s">
        <v>4966</v>
      </c>
      <c r="V296" s="216" t="s">
        <v>4967</v>
      </c>
      <c r="W296" s="216" t="s">
        <v>4968</v>
      </c>
      <c r="X296" s="216" t="s">
        <v>4969</v>
      </c>
      <c r="Y296" s="216" t="s">
        <v>4970</v>
      </c>
      <c r="Z296" s="216" t="s">
        <v>4971</v>
      </c>
      <c r="AA296" s="216" t="s">
        <v>4972</v>
      </c>
      <c r="AB296" s="216" t="s">
        <v>4973</v>
      </c>
      <c r="AC296" s="216" t="s">
        <v>4974</v>
      </c>
      <c r="AD296" s="216" t="s">
        <v>4975</v>
      </c>
      <c r="AE296" s="216" t="s">
        <v>4976</v>
      </c>
      <c r="AF296" s="216" t="s">
        <v>4977</v>
      </c>
      <c r="AG296" s="216" t="s">
        <v>4978</v>
      </c>
      <c r="AH296" s="216" t="s">
        <v>4979</v>
      </c>
      <c r="AI296" s="216" t="s">
        <v>4980</v>
      </c>
      <c r="AJ296" s="216" t="s">
        <v>4981</v>
      </c>
      <c r="AK296" s="216" t="s">
        <v>4982</v>
      </c>
      <c r="AL296" s="216" t="s">
        <v>4983</v>
      </c>
      <c r="AM296" s="216" t="s">
        <v>4984</v>
      </c>
      <c r="AN296" s="216" t="s">
        <v>4985</v>
      </c>
      <c r="AO296" s="216" t="s">
        <v>4986</v>
      </c>
      <c r="AP296" s="216" t="s">
        <v>6285</v>
      </c>
      <c r="AQ296" s="216" t="s">
        <v>6286</v>
      </c>
      <c r="AR296" s="216" t="s">
        <v>6584</v>
      </c>
      <c r="AS296" s="216" t="s">
        <v>6585</v>
      </c>
    </row>
    <row r="297" spans="1:45" ht="34" x14ac:dyDescent="0.2">
      <c r="A297" s="216" t="s">
        <v>99</v>
      </c>
      <c r="D297" s="216" t="s">
        <v>4987</v>
      </c>
      <c r="E297" s="216" t="s">
        <v>4988</v>
      </c>
      <c r="F297" s="216" t="s">
        <v>4989</v>
      </c>
      <c r="G297" s="216" t="s">
        <v>4990</v>
      </c>
      <c r="H297" s="216" t="s">
        <v>4991</v>
      </c>
      <c r="I297" s="216" t="s">
        <v>4992</v>
      </c>
      <c r="J297" s="216" t="s">
        <v>4993</v>
      </c>
      <c r="K297" s="216" t="s">
        <v>4994</v>
      </c>
      <c r="L297" s="216" t="s">
        <v>4995</v>
      </c>
      <c r="M297" s="216" t="s">
        <v>4996</v>
      </c>
      <c r="N297" s="216" t="s">
        <v>4997</v>
      </c>
      <c r="O297" s="216" t="s">
        <v>4998</v>
      </c>
      <c r="P297" s="216" t="s">
        <v>4999</v>
      </c>
      <c r="Q297" s="216" t="s">
        <v>5000</v>
      </c>
      <c r="R297" s="216" t="s">
        <v>5001</v>
      </c>
      <c r="S297" s="216" t="s">
        <v>5002</v>
      </c>
      <c r="T297" s="216" t="s">
        <v>5003</v>
      </c>
      <c r="U297" s="216" t="s">
        <v>5004</v>
      </c>
      <c r="V297" s="216" t="s">
        <v>5005</v>
      </c>
      <c r="W297" s="216" t="s">
        <v>5006</v>
      </c>
      <c r="X297" s="216" t="s">
        <v>5007</v>
      </c>
      <c r="Y297" s="216" t="s">
        <v>5008</v>
      </c>
      <c r="Z297" s="216" t="s">
        <v>5009</v>
      </c>
      <c r="AA297" s="216" t="s">
        <v>5010</v>
      </c>
      <c r="AB297" s="216" t="s">
        <v>5011</v>
      </c>
      <c r="AC297" s="216" t="s">
        <v>5012</v>
      </c>
      <c r="AD297" s="216" t="s">
        <v>5013</v>
      </c>
      <c r="AE297" s="216" t="s">
        <v>5014</v>
      </c>
      <c r="AF297" s="216" t="s">
        <v>5015</v>
      </c>
      <c r="AG297" s="216" t="s">
        <v>5016</v>
      </c>
      <c r="AH297" s="216" t="s">
        <v>5017</v>
      </c>
      <c r="AI297" s="216" t="s">
        <v>5018</v>
      </c>
      <c r="AJ297" s="216" t="s">
        <v>5019</v>
      </c>
      <c r="AK297" s="216" t="s">
        <v>5020</v>
      </c>
      <c r="AL297" s="216" t="s">
        <v>5021</v>
      </c>
      <c r="AM297" s="216" t="s">
        <v>5022</v>
      </c>
      <c r="AN297" s="216" t="s">
        <v>5023</v>
      </c>
      <c r="AO297" s="216" t="s">
        <v>5024</v>
      </c>
      <c r="AP297" s="216" t="s">
        <v>6287</v>
      </c>
      <c r="AQ297" s="216" t="s">
        <v>6288</v>
      </c>
      <c r="AR297" s="216" t="s">
        <v>6586</v>
      </c>
      <c r="AS297" s="216" t="s">
        <v>6587</v>
      </c>
    </row>
    <row r="298" spans="1:45" ht="34" x14ac:dyDescent="0.2">
      <c r="A298" s="216" t="s">
        <v>100</v>
      </c>
      <c r="D298" s="216" t="s">
        <v>5025</v>
      </c>
      <c r="E298" s="216" t="s">
        <v>5026</v>
      </c>
      <c r="F298" s="216" t="s">
        <v>5027</v>
      </c>
      <c r="G298" s="216" t="s">
        <v>5028</v>
      </c>
      <c r="H298" s="216" t="s">
        <v>5029</v>
      </c>
      <c r="I298" s="216" t="s">
        <v>5030</v>
      </c>
      <c r="J298" s="216" t="s">
        <v>5031</v>
      </c>
      <c r="K298" s="216" t="s">
        <v>5032</v>
      </c>
      <c r="L298" s="216" t="s">
        <v>5033</v>
      </c>
      <c r="M298" s="216" t="s">
        <v>5034</v>
      </c>
      <c r="N298" s="216" t="s">
        <v>5035</v>
      </c>
      <c r="O298" s="216" t="s">
        <v>5036</v>
      </c>
      <c r="P298" s="216" t="s">
        <v>5037</v>
      </c>
      <c r="Q298" s="216" t="s">
        <v>5038</v>
      </c>
      <c r="R298" s="216" t="s">
        <v>5039</v>
      </c>
      <c r="S298" s="216" t="s">
        <v>5040</v>
      </c>
      <c r="T298" s="216" t="s">
        <v>5041</v>
      </c>
      <c r="U298" s="216" t="s">
        <v>5042</v>
      </c>
      <c r="V298" s="216" t="s">
        <v>5043</v>
      </c>
      <c r="W298" s="216" t="s">
        <v>5044</v>
      </c>
      <c r="X298" s="216" t="s">
        <v>5045</v>
      </c>
      <c r="Y298" s="216" t="s">
        <v>5046</v>
      </c>
      <c r="Z298" s="216" t="s">
        <v>5047</v>
      </c>
      <c r="AA298" s="216" t="s">
        <v>5048</v>
      </c>
      <c r="AB298" s="216" t="s">
        <v>5049</v>
      </c>
      <c r="AC298" s="216" t="s">
        <v>5050</v>
      </c>
      <c r="AD298" s="216" t="s">
        <v>5051</v>
      </c>
      <c r="AE298" s="216" t="s">
        <v>5052</v>
      </c>
      <c r="AF298" s="216" t="s">
        <v>5053</v>
      </c>
      <c r="AG298" s="216" t="s">
        <v>5054</v>
      </c>
      <c r="AH298" s="216" t="s">
        <v>5055</v>
      </c>
      <c r="AI298" s="216" t="s">
        <v>5056</v>
      </c>
      <c r="AJ298" s="216" t="s">
        <v>5057</v>
      </c>
      <c r="AK298" s="216" t="s">
        <v>5058</v>
      </c>
      <c r="AL298" s="216" t="s">
        <v>5059</v>
      </c>
      <c r="AM298" s="216" t="s">
        <v>5060</v>
      </c>
      <c r="AN298" s="216" t="s">
        <v>5061</v>
      </c>
      <c r="AO298" s="216" t="s">
        <v>5062</v>
      </c>
      <c r="AP298" s="216" t="s">
        <v>6289</v>
      </c>
      <c r="AQ298" s="216" t="s">
        <v>6290</v>
      </c>
      <c r="AR298" s="216" t="s">
        <v>6588</v>
      </c>
      <c r="AS298" s="216" t="s">
        <v>6589</v>
      </c>
    </row>
    <row r="299" spans="1:45" ht="34" x14ac:dyDescent="0.2">
      <c r="A299" s="216" t="s">
        <v>101</v>
      </c>
      <c r="D299" s="216" t="s">
        <v>5063</v>
      </c>
      <c r="E299" s="216" t="s">
        <v>5064</v>
      </c>
      <c r="F299" s="216" t="s">
        <v>5065</v>
      </c>
      <c r="G299" s="216" t="s">
        <v>5066</v>
      </c>
      <c r="H299" s="216" t="s">
        <v>5067</v>
      </c>
      <c r="I299" s="216" t="s">
        <v>5068</v>
      </c>
      <c r="J299" s="216" t="s">
        <v>5069</v>
      </c>
      <c r="K299" s="216" t="s">
        <v>5070</v>
      </c>
      <c r="L299" s="216" t="s">
        <v>5071</v>
      </c>
      <c r="M299" s="216" t="s">
        <v>5072</v>
      </c>
      <c r="N299" s="216" t="s">
        <v>5073</v>
      </c>
      <c r="O299" s="216" t="s">
        <v>5074</v>
      </c>
      <c r="P299" s="216" t="s">
        <v>5075</v>
      </c>
      <c r="Q299" s="216" t="s">
        <v>5076</v>
      </c>
      <c r="R299" s="216" t="s">
        <v>5077</v>
      </c>
      <c r="S299" s="216" t="s">
        <v>5078</v>
      </c>
      <c r="T299" s="216" t="s">
        <v>5079</v>
      </c>
      <c r="U299" s="216" t="s">
        <v>5080</v>
      </c>
      <c r="V299" s="216" t="s">
        <v>5081</v>
      </c>
      <c r="W299" s="216" t="s">
        <v>5082</v>
      </c>
      <c r="X299" s="216" t="s">
        <v>5083</v>
      </c>
      <c r="Y299" s="216" t="s">
        <v>5084</v>
      </c>
      <c r="Z299" s="216" t="s">
        <v>5085</v>
      </c>
      <c r="AA299" s="216" t="s">
        <v>5086</v>
      </c>
      <c r="AB299" s="216" t="s">
        <v>5087</v>
      </c>
      <c r="AC299" s="216" t="s">
        <v>5088</v>
      </c>
      <c r="AD299" s="216" t="s">
        <v>5089</v>
      </c>
      <c r="AE299" s="216" t="s">
        <v>5090</v>
      </c>
      <c r="AF299" s="216" t="s">
        <v>5091</v>
      </c>
      <c r="AG299" s="216" t="s">
        <v>5092</v>
      </c>
      <c r="AH299" s="216" t="s">
        <v>5093</v>
      </c>
      <c r="AI299" s="216" t="s">
        <v>5094</v>
      </c>
      <c r="AJ299" s="216" t="s">
        <v>5095</v>
      </c>
      <c r="AK299" s="216" t="s">
        <v>5096</v>
      </c>
      <c r="AL299" s="216" t="s">
        <v>5097</v>
      </c>
      <c r="AM299" s="216" t="s">
        <v>5098</v>
      </c>
      <c r="AN299" s="216" t="s">
        <v>5099</v>
      </c>
      <c r="AO299" s="216" t="s">
        <v>5100</v>
      </c>
      <c r="AP299" s="216" t="s">
        <v>6291</v>
      </c>
      <c r="AQ299" s="216" t="s">
        <v>6292</v>
      </c>
      <c r="AR299" s="216" t="s">
        <v>6590</v>
      </c>
      <c r="AS299" s="216" t="s">
        <v>6591</v>
      </c>
    </row>
    <row r="300" spans="1:45" ht="34" x14ac:dyDescent="0.2">
      <c r="A300" s="216" t="s">
        <v>102</v>
      </c>
      <c r="D300" s="216" t="s">
        <v>5101</v>
      </c>
      <c r="E300" s="216" t="s">
        <v>5102</v>
      </c>
      <c r="F300" s="216" t="s">
        <v>5103</v>
      </c>
      <c r="G300" s="216" t="s">
        <v>5104</v>
      </c>
      <c r="H300" s="216" t="s">
        <v>5105</v>
      </c>
      <c r="I300" s="216" t="s">
        <v>5106</v>
      </c>
      <c r="J300" s="216" t="s">
        <v>5107</v>
      </c>
      <c r="K300" s="216" t="s">
        <v>5108</v>
      </c>
      <c r="L300" s="216" t="s">
        <v>5109</v>
      </c>
      <c r="M300" s="216" t="s">
        <v>5110</v>
      </c>
      <c r="N300" s="216" t="s">
        <v>5111</v>
      </c>
      <c r="O300" s="216" t="s">
        <v>5112</v>
      </c>
      <c r="P300" s="216" t="s">
        <v>5113</v>
      </c>
      <c r="Q300" s="216" t="s">
        <v>5114</v>
      </c>
      <c r="R300" s="216" t="s">
        <v>5115</v>
      </c>
      <c r="S300" s="216" t="s">
        <v>5116</v>
      </c>
      <c r="T300" s="216" t="s">
        <v>5117</v>
      </c>
      <c r="U300" s="216" t="s">
        <v>5118</v>
      </c>
      <c r="V300" s="216" t="s">
        <v>5119</v>
      </c>
      <c r="W300" s="216" t="s">
        <v>5120</v>
      </c>
      <c r="X300" s="216" t="s">
        <v>5121</v>
      </c>
      <c r="Y300" s="216" t="s">
        <v>5122</v>
      </c>
      <c r="Z300" s="216" t="s">
        <v>5123</v>
      </c>
      <c r="AA300" s="216" t="s">
        <v>5124</v>
      </c>
      <c r="AB300" s="216" t="s">
        <v>5125</v>
      </c>
      <c r="AC300" s="216" t="s">
        <v>5126</v>
      </c>
      <c r="AD300" s="216" t="s">
        <v>5127</v>
      </c>
      <c r="AE300" s="216" t="s">
        <v>5128</v>
      </c>
      <c r="AF300" s="216" t="s">
        <v>5129</v>
      </c>
      <c r="AG300" s="216" t="s">
        <v>5130</v>
      </c>
      <c r="AH300" s="216" t="s">
        <v>5131</v>
      </c>
      <c r="AI300" s="216" t="s">
        <v>5132</v>
      </c>
      <c r="AJ300" s="216" t="s">
        <v>5133</v>
      </c>
      <c r="AK300" s="216" t="s">
        <v>5134</v>
      </c>
      <c r="AL300" s="216" t="s">
        <v>5135</v>
      </c>
      <c r="AM300" s="216" t="s">
        <v>5136</v>
      </c>
      <c r="AN300" s="216" t="s">
        <v>5137</v>
      </c>
      <c r="AO300" s="216" t="s">
        <v>5138</v>
      </c>
      <c r="AP300" s="216" t="s">
        <v>6293</v>
      </c>
      <c r="AQ300" s="216" t="s">
        <v>6294</v>
      </c>
      <c r="AR300" s="216" t="s">
        <v>6592</v>
      </c>
      <c r="AS300" s="216" t="s">
        <v>6593</v>
      </c>
    </row>
    <row r="301" spans="1:45" ht="34" x14ac:dyDescent="0.2">
      <c r="A301" s="216" t="s">
        <v>103</v>
      </c>
      <c r="D301" s="216" t="s">
        <v>5139</v>
      </c>
      <c r="E301" s="216" t="s">
        <v>5140</v>
      </c>
      <c r="F301" s="216" t="s">
        <v>5141</v>
      </c>
      <c r="G301" s="216" t="s">
        <v>5142</v>
      </c>
      <c r="H301" s="216" t="s">
        <v>5143</v>
      </c>
      <c r="I301" s="216" t="s">
        <v>5144</v>
      </c>
      <c r="J301" s="216" t="s">
        <v>5145</v>
      </c>
      <c r="K301" s="216" t="s">
        <v>5146</v>
      </c>
      <c r="L301" s="216" t="s">
        <v>5147</v>
      </c>
      <c r="M301" s="216" t="s">
        <v>5148</v>
      </c>
      <c r="N301" s="216" t="s">
        <v>5149</v>
      </c>
      <c r="O301" s="216" t="s">
        <v>5150</v>
      </c>
      <c r="P301" s="216" t="s">
        <v>5151</v>
      </c>
      <c r="Q301" s="216" t="s">
        <v>5152</v>
      </c>
      <c r="R301" s="216" t="s">
        <v>5153</v>
      </c>
      <c r="S301" s="216" t="s">
        <v>5154</v>
      </c>
      <c r="T301" s="216" t="s">
        <v>5155</v>
      </c>
      <c r="U301" s="216" t="s">
        <v>5156</v>
      </c>
      <c r="V301" s="216" t="s">
        <v>5157</v>
      </c>
      <c r="W301" s="216" t="s">
        <v>5158</v>
      </c>
      <c r="X301" s="216" t="s">
        <v>5159</v>
      </c>
      <c r="Y301" s="216" t="s">
        <v>5160</v>
      </c>
      <c r="Z301" s="216" t="s">
        <v>5161</v>
      </c>
      <c r="AA301" s="216" t="s">
        <v>5162</v>
      </c>
      <c r="AB301" s="216" t="s">
        <v>5163</v>
      </c>
      <c r="AC301" s="216" t="s">
        <v>5164</v>
      </c>
      <c r="AD301" s="216" t="s">
        <v>5165</v>
      </c>
      <c r="AE301" s="216" t="s">
        <v>5166</v>
      </c>
      <c r="AF301" s="216" t="s">
        <v>5167</v>
      </c>
      <c r="AG301" s="216" t="s">
        <v>5168</v>
      </c>
      <c r="AH301" s="216" t="s">
        <v>5169</v>
      </c>
      <c r="AI301" s="216" t="s">
        <v>5170</v>
      </c>
      <c r="AJ301" s="216" t="s">
        <v>5171</v>
      </c>
      <c r="AK301" s="216" t="s">
        <v>5172</v>
      </c>
      <c r="AL301" s="216" t="s">
        <v>5173</v>
      </c>
      <c r="AM301" s="216" t="s">
        <v>5174</v>
      </c>
      <c r="AN301" s="216" t="s">
        <v>5175</v>
      </c>
      <c r="AO301" s="216" t="s">
        <v>5176</v>
      </c>
      <c r="AP301" s="216" t="s">
        <v>6295</v>
      </c>
      <c r="AQ301" s="216" t="s">
        <v>6296</v>
      </c>
      <c r="AR301" s="216" t="s">
        <v>6594</v>
      </c>
      <c r="AS301" s="216" t="s">
        <v>6595</v>
      </c>
    </row>
    <row r="302" spans="1:45" ht="34" x14ac:dyDescent="0.2">
      <c r="A302" s="216" t="s">
        <v>104</v>
      </c>
      <c r="D302" s="216" t="s">
        <v>5177</v>
      </c>
      <c r="E302" s="216" t="s">
        <v>5178</v>
      </c>
      <c r="F302" s="216" t="s">
        <v>5179</v>
      </c>
      <c r="G302" s="216" t="s">
        <v>5180</v>
      </c>
      <c r="H302" s="216" t="s">
        <v>5181</v>
      </c>
      <c r="I302" s="216" t="s">
        <v>5182</v>
      </c>
      <c r="J302" s="216" t="s">
        <v>5183</v>
      </c>
      <c r="K302" s="216" t="s">
        <v>5184</v>
      </c>
      <c r="L302" s="216" t="s">
        <v>5185</v>
      </c>
      <c r="M302" s="216" t="s">
        <v>5186</v>
      </c>
      <c r="N302" s="216" t="s">
        <v>5187</v>
      </c>
      <c r="O302" s="216" t="s">
        <v>5188</v>
      </c>
      <c r="P302" s="216" t="s">
        <v>5189</v>
      </c>
      <c r="Q302" s="216" t="s">
        <v>5190</v>
      </c>
      <c r="R302" s="216" t="s">
        <v>5191</v>
      </c>
      <c r="S302" s="216" t="s">
        <v>5192</v>
      </c>
      <c r="T302" s="216" t="s">
        <v>5193</v>
      </c>
      <c r="U302" s="216" t="s">
        <v>5194</v>
      </c>
      <c r="V302" s="216" t="s">
        <v>5195</v>
      </c>
      <c r="W302" s="216" t="s">
        <v>5196</v>
      </c>
      <c r="X302" s="216" t="s">
        <v>5197</v>
      </c>
      <c r="Y302" s="216" t="s">
        <v>5198</v>
      </c>
      <c r="Z302" s="216" t="s">
        <v>5199</v>
      </c>
      <c r="AA302" s="216" t="s">
        <v>5200</v>
      </c>
      <c r="AB302" s="216" t="s">
        <v>5201</v>
      </c>
      <c r="AC302" s="216" t="s">
        <v>5202</v>
      </c>
      <c r="AD302" s="216" t="s">
        <v>5203</v>
      </c>
      <c r="AE302" s="216" t="s">
        <v>5204</v>
      </c>
      <c r="AF302" s="216" t="s">
        <v>5205</v>
      </c>
      <c r="AG302" s="216" t="s">
        <v>5206</v>
      </c>
      <c r="AH302" s="216" t="s">
        <v>5207</v>
      </c>
      <c r="AI302" s="216" t="s">
        <v>5208</v>
      </c>
      <c r="AJ302" s="216" t="s">
        <v>5209</v>
      </c>
      <c r="AK302" s="216" t="s">
        <v>5210</v>
      </c>
      <c r="AL302" s="216" t="s">
        <v>5211</v>
      </c>
      <c r="AM302" s="216" t="s">
        <v>5212</v>
      </c>
      <c r="AN302" s="216" t="s">
        <v>5213</v>
      </c>
      <c r="AO302" s="216" t="s">
        <v>5214</v>
      </c>
      <c r="AP302" s="216" t="s">
        <v>6297</v>
      </c>
      <c r="AQ302" s="216" t="s">
        <v>6298</v>
      </c>
      <c r="AR302" s="216" t="s">
        <v>6596</v>
      </c>
      <c r="AS302" s="216" t="s">
        <v>6597</v>
      </c>
    </row>
    <row r="303" spans="1:45" ht="34" x14ac:dyDescent="0.2">
      <c r="A303" s="216" t="s">
        <v>105</v>
      </c>
      <c r="D303" s="216" t="s">
        <v>5215</v>
      </c>
      <c r="E303" s="216" t="s">
        <v>5216</v>
      </c>
      <c r="F303" s="216" t="s">
        <v>5217</v>
      </c>
      <c r="G303" s="216" t="s">
        <v>5218</v>
      </c>
      <c r="H303" s="216" t="s">
        <v>5219</v>
      </c>
      <c r="I303" s="216" t="s">
        <v>5220</v>
      </c>
      <c r="J303" s="216" t="s">
        <v>5221</v>
      </c>
      <c r="K303" s="216" t="s">
        <v>5222</v>
      </c>
      <c r="L303" s="216" t="s">
        <v>5223</v>
      </c>
      <c r="M303" s="216" t="s">
        <v>5224</v>
      </c>
      <c r="N303" s="216" t="s">
        <v>5225</v>
      </c>
      <c r="O303" s="216" t="s">
        <v>5226</v>
      </c>
      <c r="P303" s="216" t="s">
        <v>5227</v>
      </c>
      <c r="Q303" s="216" t="s">
        <v>5228</v>
      </c>
      <c r="R303" s="216" t="s">
        <v>5229</v>
      </c>
      <c r="S303" s="216" t="s">
        <v>5230</v>
      </c>
      <c r="T303" s="216" t="s">
        <v>5231</v>
      </c>
      <c r="U303" s="216" t="s">
        <v>5232</v>
      </c>
      <c r="V303" s="216" t="s">
        <v>5233</v>
      </c>
      <c r="W303" s="216" t="s">
        <v>5234</v>
      </c>
      <c r="X303" s="216" t="s">
        <v>5235</v>
      </c>
      <c r="Y303" s="216" t="s">
        <v>5236</v>
      </c>
      <c r="Z303" s="216" t="s">
        <v>5237</v>
      </c>
      <c r="AA303" s="216" t="s">
        <v>5238</v>
      </c>
      <c r="AB303" s="216" t="s">
        <v>5239</v>
      </c>
      <c r="AC303" s="216" t="s">
        <v>5240</v>
      </c>
      <c r="AD303" s="216" t="s">
        <v>5241</v>
      </c>
      <c r="AE303" s="216" t="s">
        <v>5242</v>
      </c>
      <c r="AF303" s="216" t="s">
        <v>5243</v>
      </c>
      <c r="AG303" s="216" t="s">
        <v>5244</v>
      </c>
      <c r="AH303" s="216" t="s">
        <v>5245</v>
      </c>
      <c r="AI303" s="216" t="s">
        <v>5246</v>
      </c>
      <c r="AJ303" s="216" t="s">
        <v>5247</v>
      </c>
      <c r="AK303" s="216" t="s">
        <v>5248</v>
      </c>
      <c r="AL303" s="216" t="s">
        <v>5249</v>
      </c>
      <c r="AM303" s="216" t="s">
        <v>5250</v>
      </c>
      <c r="AN303" s="216" t="s">
        <v>5251</v>
      </c>
      <c r="AO303" s="216" t="s">
        <v>5252</v>
      </c>
      <c r="AP303" s="216" t="s">
        <v>6299</v>
      </c>
      <c r="AQ303" s="216" t="s">
        <v>6300</v>
      </c>
      <c r="AR303" s="216" t="s">
        <v>6598</v>
      </c>
      <c r="AS303" s="216" t="s">
        <v>6599</v>
      </c>
    </row>
    <row r="304" spans="1:45" ht="34" x14ac:dyDescent="0.2">
      <c r="A304" s="216" t="s">
        <v>106</v>
      </c>
      <c r="D304" s="216" t="s">
        <v>5253</v>
      </c>
      <c r="E304" s="216" t="s">
        <v>5254</v>
      </c>
      <c r="F304" s="216" t="s">
        <v>5255</v>
      </c>
      <c r="G304" s="216" t="s">
        <v>5256</v>
      </c>
      <c r="H304" s="216" t="s">
        <v>5257</v>
      </c>
      <c r="I304" s="216" t="s">
        <v>5258</v>
      </c>
      <c r="J304" s="216" t="s">
        <v>5259</v>
      </c>
      <c r="K304" s="216" t="s">
        <v>5260</v>
      </c>
      <c r="L304" s="216" t="s">
        <v>5261</v>
      </c>
      <c r="M304" s="216" t="s">
        <v>5262</v>
      </c>
      <c r="N304" s="216" t="s">
        <v>5263</v>
      </c>
      <c r="O304" s="216" t="s">
        <v>5264</v>
      </c>
      <c r="P304" s="216" t="s">
        <v>5265</v>
      </c>
      <c r="Q304" s="216" t="s">
        <v>5266</v>
      </c>
      <c r="R304" s="216" t="s">
        <v>5267</v>
      </c>
      <c r="S304" s="216" t="s">
        <v>5268</v>
      </c>
      <c r="T304" s="216" t="s">
        <v>5269</v>
      </c>
      <c r="U304" s="216" t="s">
        <v>5270</v>
      </c>
      <c r="V304" s="216" t="s">
        <v>5271</v>
      </c>
      <c r="W304" s="216" t="s">
        <v>5272</v>
      </c>
      <c r="X304" s="216" t="s">
        <v>5273</v>
      </c>
      <c r="Y304" s="216" t="s">
        <v>5274</v>
      </c>
      <c r="Z304" s="216" t="s">
        <v>5275</v>
      </c>
      <c r="AA304" s="216" t="s">
        <v>5276</v>
      </c>
      <c r="AB304" s="216" t="s">
        <v>5277</v>
      </c>
      <c r="AC304" s="216" t="s">
        <v>5278</v>
      </c>
      <c r="AD304" s="216" t="s">
        <v>5279</v>
      </c>
      <c r="AE304" s="216" t="s">
        <v>5280</v>
      </c>
      <c r="AF304" s="216" t="s">
        <v>5281</v>
      </c>
      <c r="AG304" s="216" t="s">
        <v>5282</v>
      </c>
      <c r="AH304" s="216" t="s">
        <v>5283</v>
      </c>
      <c r="AI304" s="216" t="s">
        <v>5284</v>
      </c>
      <c r="AJ304" s="216" t="s">
        <v>5285</v>
      </c>
      <c r="AK304" s="216" t="s">
        <v>5286</v>
      </c>
      <c r="AL304" s="216" t="s">
        <v>5287</v>
      </c>
      <c r="AM304" s="216" t="s">
        <v>5288</v>
      </c>
      <c r="AN304" s="216" t="s">
        <v>5289</v>
      </c>
      <c r="AO304" s="216" t="s">
        <v>5290</v>
      </c>
      <c r="AP304" s="216" t="s">
        <v>6301</v>
      </c>
      <c r="AQ304" s="216" t="s">
        <v>6302</v>
      </c>
      <c r="AR304" s="216" t="s">
        <v>6600</v>
      </c>
      <c r="AS304" s="216" t="s">
        <v>6601</v>
      </c>
    </row>
    <row r="305" spans="1:45" ht="34" x14ac:dyDescent="0.2">
      <c r="A305" s="216" t="s">
        <v>107</v>
      </c>
      <c r="D305" s="216" t="s">
        <v>5291</v>
      </c>
      <c r="E305" s="216" t="s">
        <v>5292</v>
      </c>
      <c r="F305" s="216" t="s">
        <v>5293</v>
      </c>
      <c r="G305" s="216" t="s">
        <v>5294</v>
      </c>
      <c r="H305" s="216" t="s">
        <v>5295</v>
      </c>
      <c r="I305" s="216" t="s">
        <v>5296</v>
      </c>
      <c r="J305" s="216" t="s">
        <v>5297</v>
      </c>
      <c r="K305" s="216" t="s">
        <v>5298</v>
      </c>
      <c r="L305" s="216" t="s">
        <v>5299</v>
      </c>
      <c r="M305" s="216" t="s">
        <v>5300</v>
      </c>
      <c r="N305" s="216" t="s">
        <v>5301</v>
      </c>
      <c r="O305" s="216" t="s">
        <v>5302</v>
      </c>
      <c r="P305" s="216" t="s">
        <v>5303</v>
      </c>
      <c r="Q305" s="216" t="s">
        <v>5304</v>
      </c>
      <c r="R305" s="216" t="s">
        <v>5305</v>
      </c>
      <c r="S305" s="216" t="s">
        <v>5306</v>
      </c>
      <c r="T305" s="216" t="s">
        <v>5307</v>
      </c>
      <c r="U305" s="216" t="s">
        <v>5308</v>
      </c>
      <c r="V305" s="216" t="s">
        <v>5309</v>
      </c>
      <c r="W305" s="216" t="s">
        <v>5310</v>
      </c>
      <c r="X305" s="216" t="s">
        <v>5311</v>
      </c>
      <c r="Y305" s="216" t="s">
        <v>5312</v>
      </c>
      <c r="Z305" s="216" t="s">
        <v>5313</v>
      </c>
      <c r="AA305" s="216" t="s">
        <v>5314</v>
      </c>
      <c r="AB305" s="216" t="s">
        <v>5315</v>
      </c>
      <c r="AC305" s="216" t="s">
        <v>5316</v>
      </c>
      <c r="AD305" s="216" t="s">
        <v>5317</v>
      </c>
      <c r="AE305" s="216" t="s">
        <v>5318</v>
      </c>
      <c r="AF305" s="216" t="s">
        <v>5319</v>
      </c>
      <c r="AG305" s="216" t="s">
        <v>5320</v>
      </c>
      <c r="AH305" s="216" t="s">
        <v>5321</v>
      </c>
      <c r="AI305" s="216" t="s">
        <v>5322</v>
      </c>
      <c r="AJ305" s="216" t="s">
        <v>5323</v>
      </c>
      <c r="AK305" s="216" t="s">
        <v>5324</v>
      </c>
      <c r="AL305" s="216" t="s">
        <v>5325</v>
      </c>
      <c r="AM305" s="216" t="s">
        <v>5326</v>
      </c>
      <c r="AN305" s="216" t="s">
        <v>5327</v>
      </c>
      <c r="AO305" s="216" t="s">
        <v>5328</v>
      </c>
      <c r="AP305" s="216" t="s">
        <v>6303</v>
      </c>
      <c r="AQ305" s="216" t="s">
        <v>6304</v>
      </c>
      <c r="AR305" s="216" t="s">
        <v>6602</v>
      </c>
      <c r="AS305" s="216" t="s">
        <v>6603</v>
      </c>
    </row>
    <row r="306" spans="1:45" ht="34" x14ac:dyDescent="0.2">
      <c r="A306" s="216" t="s">
        <v>108</v>
      </c>
      <c r="D306" s="216" t="s">
        <v>5329</v>
      </c>
      <c r="E306" s="216" t="s">
        <v>5330</v>
      </c>
      <c r="F306" s="216" t="s">
        <v>5331</v>
      </c>
      <c r="G306" s="216" t="s">
        <v>5332</v>
      </c>
      <c r="H306" s="216" t="s">
        <v>5333</v>
      </c>
      <c r="I306" s="216" t="s">
        <v>5334</v>
      </c>
      <c r="J306" s="216" t="s">
        <v>5335</v>
      </c>
      <c r="K306" s="216" t="s">
        <v>5336</v>
      </c>
      <c r="L306" s="216" t="s">
        <v>5337</v>
      </c>
      <c r="M306" s="216" t="s">
        <v>5338</v>
      </c>
      <c r="N306" s="216" t="s">
        <v>5339</v>
      </c>
      <c r="O306" s="216" t="s">
        <v>5340</v>
      </c>
      <c r="P306" s="216" t="s">
        <v>5341</v>
      </c>
      <c r="Q306" s="216" t="s">
        <v>5342</v>
      </c>
      <c r="R306" s="216" t="s">
        <v>5343</v>
      </c>
      <c r="S306" s="216" t="s">
        <v>5344</v>
      </c>
      <c r="T306" s="216" t="s">
        <v>5345</v>
      </c>
      <c r="U306" s="216" t="s">
        <v>5346</v>
      </c>
      <c r="V306" s="216" t="s">
        <v>5347</v>
      </c>
      <c r="W306" s="216" t="s">
        <v>5348</v>
      </c>
      <c r="X306" s="216" t="s">
        <v>5349</v>
      </c>
      <c r="Y306" s="216" t="s">
        <v>5350</v>
      </c>
      <c r="Z306" s="216" t="s">
        <v>5351</v>
      </c>
      <c r="AA306" s="216" t="s">
        <v>5352</v>
      </c>
      <c r="AB306" s="216" t="s">
        <v>5353</v>
      </c>
      <c r="AC306" s="216" t="s">
        <v>5354</v>
      </c>
      <c r="AD306" s="216" t="s">
        <v>5355</v>
      </c>
      <c r="AE306" s="216" t="s">
        <v>5356</v>
      </c>
      <c r="AF306" s="216" t="s">
        <v>5357</v>
      </c>
      <c r="AG306" s="216" t="s">
        <v>5358</v>
      </c>
      <c r="AH306" s="216" t="s">
        <v>5359</v>
      </c>
      <c r="AI306" s="216" t="s">
        <v>5360</v>
      </c>
      <c r="AJ306" s="216" t="s">
        <v>5361</v>
      </c>
      <c r="AK306" s="216" t="s">
        <v>5362</v>
      </c>
      <c r="AL306" s="216" t="s">
        <v>5363</v>
      </c>
      <c r="AM306" s="216" t="s">
        <v>5364</v>
      </c>
      <c r="AN306" s="216" t="s">
        <v>5365</v>
      </c>
      <c r="AO306" s="216" t="s">
        <v>5366</v>
      </c>
      <c r="AP306" s="216" t="s">
        <v>6305</v>
      </c>
      <c r="AQ306" s="216" t="s">
        <v>6306</v>
      </c>
      <c r="AR306" s="216" t="s">
        <v>6604</v>
      </c>
      <c r="AS306" s="216" t="s">
        <v>6605</v>
      </c>
    </row>
    <row r="307" spans="1:45" ht="34" x14ac:dyDescent="0.2">
      <c r="A307" s="216" t="s">
        <v>109</v>
      </c>
      <c r="D307" s="216" t="s">
        <v>5367</v>
      </c>
      <c r="E307" s="216" t="s">
        <v>5368</v>
      </c>
      <c r="F307" s="216" t="s">
        <v>5369</v>
      </c>
      <c r="G307" s="216" t="s">
        <v>5370</v>
      </c>
      <c r="H307" s="216" t="s">
        <v>5371</v>
      </c>
      <c r="I307" s="216" t="s">
        <v>5372</v>
      </c>
      <c r="J307" s="216" t="s">
        <v>5373</v>
      </c>
      <c r="K307" s="216" t="s">
        <v>5374</v>
      </c>
      <c r="L307" s="216" t="s">
        <v>5375</v>
      </c>
      <c r="M307" s="216" t="s">
        <v>5376</v>
      </c>
      <c r="N307" s="216" t="s">
        <v>5377</v>
      </c>
      <c r="O307" s="216" t="s">
        <v>5378</v>
      </c>
      <c r="P307" s="216" t="s">
        <v>5379</v>
      </c>
      <c r="Q307" s="216" t="s">
        <v>5380</v>
      </c>
      <c r="R307" s="216" t="s">
        <v>5381</v>
      </c>
      <c r="S307" s="216" t="s">
        <v>5382</v>
      </c>
      <c r="T307" s="216" t="s">
        <v>5383</v>
      </c>
      <c r="U307" s="216" t="s">
        <v>5384</v>
      </c>
      <c r="V307" s="216" t="s">
        <v>5385</v>
      </c>
      <c r="W307" s="216" t="s">
        <v>5386</v>
      </c>
      <c r="X307" s="216" t="s">
        <v>5387</v>
      </c>
      <c r="Y307" s="216" t="s">
        <v>5388</v>
      </c>
      <c r="Z307" s="216" t="s">
        <v>5389</v>
      </c>
      <c r="AA307" s="216" t="s">
        <v>5390</v>
      </c>
      <c r="AB307" s="216" t="s">
        <v>5391</v>
      </c>
      <c r="AC307" s="216" t="s">
        <v>5392</v>
      </c>
      <c r="AD307" s="216" t="s">
        <v>5393</v>
      </c>
      <c r="AE307" s="216" t="s">
        <v>5394</v>
      </c>
      <c r="AF307" s="216" t="s">
        <v>5395</v>
      </c>
      <c r="AG307" s="216" t="s">
        <v>5396</v>
      </c>
      <c r="AH307" s="216" t="s">
        <v>5397</v>
      </c>
      <c r="AI307" s="216" t="s">
        <v>5398</v>
      </c>
      <c r="AJ307" s="216" t="s">
        <v>5399</v>
      </c>
      <c r="AK307" s="216" t="s">
        <v>5400</v>
      </c>
      <c r="AL307" s="216" t="s">
        <v>5401</v>
      </c>
      <c r="AM307" s="216" t="s">
        <v>5402</v>
      </c>
      <c r="AN307" s="216" t="s">
        <v>5403</v>
      </c>
      <c r="AO307" s="216" t="s">
        <v>5404</v>
      </c>
      <c r="AP307" s="216" t="s">
        <v>6307</v>
      </c>
      <c r="AQ307" s="216" t="s">
        <v>6308</v>
      </c>
      <c r="AR307" s="216" t="s">
        <v>6606</v>
      </c>
      <c r="AS307" s="216" t="s">
        <v>6607</v>
      </c>
    </row>
    <row r="311" spans="1:45" ht="17" x14ac:dyDescent="0.2">
      <c r="A311" s="216" t="s">
        <v>304</v>
      </c>
    </row>
    <row r="312" spans="1:45" ht="34" x14ac:dyDescent="0.2">
      <c r="A312" s="216" t="s">
        <v>93</v>
      </c>
      <c r="D312" s="216" t="s">
        <v>5405</v>
      </c>
      <c r="E312" s="216" t="s">
        <v>5406</v>
      </c>
      <c r="F312" s="216" t="s">
        <v>5407</v>
      </c>
      <c r="G312" s="216" t="s">
        <v>5408</v>
      </c>
      <c r="H312" s="216" t="s">
        <v>5409</v>
      </c>
      <c r="I312" s="216" t="s">
        <v>5410</v>
      </c>
      <c r="J312" s="216" t="s">
        <v>5411</v>
      </c>
      <c r="K312" s="216" t="s">
        <v>5412</v>
      </c>
      <c r="L312" s="216" t="s">
        <v>5413</v>
      </c>
      <c r="M312" s="216" t="s">
        <v>5414</v>
      </c>
      <c r="N312" s="216" t="s">
        <v>5415</v>
      </c>
      <c r="O312" s="216" t="s">
        <v>5416</v>
      </c>
      <c r="P312" s="216" t="s">
        <v>5417</v>
      </c>
      <c r="Q312" s="216" t="s">
        <v>5418</v>
      </c>
      <c r="R312" s="216" t="s">
        <v>5419</v>
      </c>
      <c r="S312" s="216" t="s">
        <v>5420</v>
      </c>
      <c r="T312" s="216" t="s">
        <v>5421</v>
      </c>
      <c r="U312" s="216" t="s">
        <v>5422</v>
      </c>
      <c r="V312" s="216" t="s">
        <v>5423</v>
      </c>
      <c r="W312" s="216" t="s">
        <v>5424</v>
      </c>
      <c r="X312" s="216" t="s">
        <v>5425</v>
      </c>
      <c r="Y312" s="216" t="s">
        <v>5426</v>
      </c>
      <c r="Z312" s="216" t="s">
        <v>5427</v>
      </c>
      <c r="AA312" s="216" t="s">
        <v>5428</v>
      </c>
      <c r="AB312" s="216" t="s">
        <v>5429</v>
      </c>
      <c r="AC312" s="216" t="s">
        <v>5430</v>
      </c>
      <c r="AD312" s="216" t="s">
        <v>5431</v>
      </c>
      <c r="AE312" s="216" t="s">
        <v>5432</v>
      </c>
      <c r="AF312" s="216" t="s">
        <v>5433</v>
      </c>
      <c r="AG312" s="216" t="s">
        <v>5434</v>
      </c>
      <c r="AH312" s="216" t="s">
        <v>5435</v>
      </c>
      <c r="AI312" s="216" t="s">
        <v>5436</v>
      </c>
      <c r="AJ312" s="216" t="s">
        <v>5437</v>
      </c>
      <c r="AK312" s="216" t="s">
        <v>5438</v>
      </c>
      <c r="AL312" s="216" t="s">
        <v>5439</v>
      </c>
      <c r="AM312" s="216" t="s">
        <v>5440</v>
      </c>
      <c r="AN312" s="216" t="s">
        <v>5441</v>
      </c>
      <c r="AO312" s="216" t="s">
        <v>5442</v>
      </c>
      <c r="AP312" s="216" t="s">
        <v>6309</v>
      </c>
      <c r="AQ312" s="216" t="s">
        <v>6310</v>
      </c>
      <c r="AR312" s="216" t="s">
        <v>6608</v>
      </c>
      <c r="AS312" s="216" t="s">
        <v>6609</v>
      </c>
    </row>
    <row r="313" spans="1:45" ht="34" x14ac:dyDescent="0.2">
      <c r="A313" s="216" t="s">
        <v>94</v>
      </c>
      <c r="D313" s="216" t="s">
        <v>5443</v>
      </c>
      <c r="E313" s="216" t="s">
        <v>5444</v>
      </c>
      <c r="F313" s="216" t="s">
        <v>5445</v>
      </c>
      <c r="G313" s="216" t="s">
        <v>5446</v>
      </c>
      <c r="H313" s="216" t="s">
        <v>5447</v>
      </c>
      <c r="I313" s="216" t="s">
        <v>5448</v>
      </c>
      <c r="J313" s="216" t="s">
        <v>5449</v>
      </c>
      <c r="K313" s="216" t="s">
        <v>5450</v>
      </c>
      <c r="L313" s="216" t="s">
        <v>5451</v>
      </c>
      <c r="M313" s="216" t="s">
        <v>5452</v>
      </c>
      <c r="N313" s="216" t="s">
        <v>5453</v>
      </c>
      <c r="O313" s="216" t="s">
        <v>5454</v>
      </c>
      <c r="P313" s="216" t="s">
        <v>5455</v>
      </c>
      <c r="Q313" s="216" t="s">
        <v>5456</v>
      </c>
      <c r="R313" s="216" t="s">
        <v>5457</v>
      </c>
      <c r="S313" s="216" t="s">
        <v>5458</v>
      </c>
      <c r="T313" s="216" t="s">
        <v>5459</v>
      </c>
      <c r="U313" s="216" t="s">
        <v>5460</v>
      </c>
      <c r="V313" s="216" t="s">
        <v>5461</v>
      </c>
      <c r="W313" s="216" t="s">
        <v>5462</v>
      </c>
      <c r="X313" s="216" t="s">
        <v>5463</v>
      </c>
      <c r="Y313" s="216" t="s">
        <v>5464</v>
      </c>
      <c r="Z313" s="216" t="s">
        <v>5465</v>
      </c>
      <c r="AA313" s="216" t="s">
        <v>5466</v>
      </c>
      <c r="AB313" s="216" t="s">
        <v>5467</v>
      </c>
      <c r="AC313" s="216" t="s">
        <v>5468</v>
      </c>
      <c r="AD313" s="216" t="s">
        <v>5469</v>
      </c>
      <c r="AE313" s="216" t="s">
        <v>5470</v>
      </c>
      <c r="AF313" s="216" t="s">
        <v>5471</v>
      </c>
      <c r="AG313" s="216" t="s">
        <v>5472</v>
      </c>
      <c r="AH313" s="216" t="s">
        <v>5473</v>
      </c>
      <c r="AI313" s="216" t="s">
        <v>5474</v>
      </c>
      <c r="AJ313" s="216" t="s">
        <v>5475</v>
      </c>
      <c r="AK313" s="216" t="s">
        <v>5476</v>
      </c>
      <c r="AL313" s="216" t="s">
        <v>5477</v>
      </c>
      <c r="AM313" s="216" t="s">
        <v>5478</v>
      </c>
      <c r="AN313" s="216" t="s">
        <v>5479</v>
      </c>
      <c r="AO313" s="216" t="s">
        <v>5480</v>
      </c>
      <c r="AP313" s="216" t="s">
        <v>6311</v>
      </c>
      <c r="AQ313" s="216" t="s">
        <v>6312</v>
      </c>
      <c r="AR313" s="216" t="s">
        <v>6610</v>
      </c>
      <c r="AS313" s="216" t="s">
        <v>6611</v>
      </c>
    </row>
    <row r="314" spans="1:45" ht="34" x14ac:dyDescent="0.2">
      <c r="A314" s="216" t="s">
        <v>95</v>
      </c>
      <c r="D314" s="216" t="s">
        <v>5481</v>
      </c>
      <c r="E314" s="216" t="s">
        <v>5482</v>
      </c>
      <c r="F314" s="216" t="s">
        <v>5483</v>
      </c>
      <c r="G314" s="216" t="s">
        <v>5484</v>
      </c>
      <c r="H314" s="216" t="s">
        <v>5485</v>
      </c>
      <c r="I314" s="216" t="s">
        <v>5486</v>
      </c>
      <c r="J314" s="216" t="s">
        <v>5487</v>
      </c>
      <c r="K314" s="216" t="s">
        <v>5488</v>
      </c>
      <c r="L314" s="216" t="s">
        <v>5489</v>
      </c>
      <c r="M314" s="216" t="s">
        <v>5490</v>
      </c>
      <c r="N314" s="216" t="s">
        <v>5491</v>
      </c>
      <c r="O314" s="216" t="s">
        <v>5492</v>
      </c>
      <c r="P314" s="216" t="s">
        <v>5493</v>
      </c>
      <c r="Q314" s="216" t="s">
        <v>5494</v>
      </c>
      <c r="R314" s="216" t="s">
        <v>5495</v>
      </c>
      <c r="S314" s="216" t="s">
        <v>5496</v>
      </c>
      <c r="T314" s="216" t="s">
        <v>5497</v>
      </c>
      <c r="U314" s="216" t="s">
        <v>5498</v>
      </c>
      <c r="V314" s="216" t="s">
        <v>5499</v>
      </c>
      <c r="W314" s="216" t="s">
        <v>5500</v>
      </c>
      <c r="X314" s="216" t="s">
        <v>5501</v>
      </c>
      <c r="Y314" s="216" t="s">
        <v>5502</v>
      </c>
      <c r="Z314" s="216" t="s">
        <v>5503</v>
      </c>
      <c r="AA314" s="216" t="s">
        <v>5504</v>
      </c>
      <c r="AB314" s="216" t="s">
        <v>5505</v>
      </c>
      <c r="AC314" s="216" t="s">
        <v>5506</v>
      </c>
      <c r="AD314" s="216" t="s">
        <v>5507</v>
      </c>
      <c r="AE314" s="216" t="s">
        <v>5508</v>
      </c>
      <c r="AF314" s="216" t="s">
        <v>5509</v>
      </c>
      <c r="AG314" s="216" t="s">
        <v>5510</v>
      </c>
      <c r="AH314" s="216" t="s">
        <v>5511</v>
      </c>
      <c r="AI314" s="216" t="s">
        <v>5512</v>
      </c>
      <c r="AJ314" s="216" t="s">
        <v>5513</v>
      </c>
      <c r="AK314" s="216" t="s">
        <v>5514</v>
      </c>
      <c r="AL314" s="216" t="s">
        <v>5515</v>
      </c>
      <c r="AM314" s="216" t="s">
        <v>5516</v>
      </c>
      <c r="AN314" s="216" t="s">
        <v>5517</v>
      </c>
      <c r="AO314" s="216" t="s">
        <v>5518</v>
      </c>
      <c r="AP314" s="216" t="s">
        <v>6313</v>
      </c>
      <c r="AQ314" s="216" t="s">
        <v>6314</v>
      </c>
      <c r="AR314" s="216" t="s">
        <v>6612</v>
      </c>
      <c r="AS314" s="216" t="s">
        <v>6613</v>
      </c>
    </row>
    <row r="315" spans="1:45" ht="34" x14ac:dyDescent="0.2">
      <c r="A315" s="216" t="s">
        <v>96</v>
      </c>
      <c r="D315" s="216" t="s">
        <v>5519</v>
      </c>
      <c r="E315" s="216" t="s">
        <v>5520</v>
      </c>
      <c r="F315" s="216" t="s">
        <v>5521</v>
      </c>
      <c r="G315" s="216" t="s">
        <v>5522</v>
      </c>
      <c r="H315" s="216" t="s">
        <v>5523</v>
      </c>
      <c r="I315" s="216" t="s">
        <v>5524</v>
      </c>
      <c r="J315" s="216" t="s">
        <v>5525</v>
      </c>
      <c r="K315" s="216" t="s">
        <v>5526</v>
      </c>
      <c r="L315" s="216" t="s">
        <v>5527</v>
      </c>
      <c r="M315" s="216" t="s">
        <v>5528</v>
      </c>
      <c r="N315" s="216" t="s">
        <v>5529</v>
      </c>
      <c r="O315" s="216" t="s">
        <v>5530</v>
      </c>
      <c r="P315" s="216" t="s">
        <v>5531</v>
      </c>
      <c r="Q315" s="216" t="s">
        <v>5532</v>
      </c>
      <c r="R315" s="216" t="s">
        <v>5533</v>
      </c>
      <c r="S315" s="216" t="s">
        <v>5534</v>
      </c>
      <c r="T315" s="216" t="s">
        <v>5535</v>
      </c>
      <c r="U315" s="216" t="s">
        <v>5536</v>
      </c>
      <c r="V315" s="216" t="s">
        <v>5537</v>
      </c>
      <c r="W315" s="216" t="s">
        <v>5538</v>
      </c>
      <c r="X315" s="216" t="s">
        <v>5539</v>
      </c>
      <c r="Y315" s="216" t="s">
        <v>5540</v>
      </c>
      <c r="Z315" s="216" t="s">
        <v>5541</v>
      </c>
      <c r="AA315" s="216" t="s">
        <v>5542</v>
      </c>
      <c r="AB315" s="216" t="s">
        <v>5543</v>
      </c>
      <c r="AC315" s="216" t="s">
        <v>5544</v>
      </c>
      <c r="AD315" s="216" t="s">
        <v>5545</v>
      </c>
      <c r="AE315" s="216" t="s">
        <v>5546</v>
      </c>
      <c r="AF315" s="216" t="s">
        <v>5547</v>
      </c>
      <c r="AG315" s="216" t="s">
        <v>5548</v>
      </c>
      <c r="AH315" s="216" t="s">
        <v>5549</v>
      </c>
      <c r="AI315" s="216" t="s">
        <v>5550</v>
      </c>
      <c r="AJ315" s="216" t="s">
        <v>5551</v>
      </c>
      <c r="AK315" s="216" t="s">
        <v>5552</v>
      </c>
      <c r="AL315" s="216" t="s">
        <v>5553</v>
      </c>
      <c r="AM315" s="216" t="s">
        <v>5554</v>
      </c>
      <c r="AN315" s="216" t="s">
        <v>5555</v>
      </c>
      <c r="AO315" s="216" t="s">
        <v>5556</v>
      </c>
      <c r="AP315" s="216" t="s">
        <v>6315</v>
      </c>
      <c r="AQ315" s="216" t="s">
        <v>6316</v>
      </c>
      <c r="AR315" s="216" t="s">
        <v>6614</v>
      </c>
      <c r="AS315" s="216" t="s">
        <v>6615</v>
      </c>
    </row>
    <row r="316" spans="1:45" ht="34" x14ac:dyDescent="0.2">
      <c r="A316" s="216" t="s">
        <v>97</v>
      </c>
      <c r="D316" s="216" t="s">
        <v>5557</v>
      </c>
      <c r="E316" s="216" t="s">
        <v>5558</v>
      </c>
      <c r="F316" s="216" t="s">
        <v>5559</v>
      </c>
      <c r="G316" s="216" t="s">
        <v>5560</v>
      </c>
      <c r="H316" s="216" t="s">
        <v>5561</v>
      </c>
      <c r="I316" s="216" t="s">
        <v>5562</v>
      </c>
      <c r="J316" s="216" t="s">
        <v>5563</v>
      </c>
      <c r="K316" s="216" t="s">
        <v>5564</v>
      </c>
      <c r="L316" s="216" t="s">
        <v>5565</v>
      </c>
      <c r="M316" s="216" t="s">
        <v>5566</v>
      </c>
      <c r="N316" s="216" t="s">
        <v>5567</v>
      </c>
      <c r="O316" s="216" t="s">
        <v>5568</v>
      </c>
      <c r="P316" s="216" t="s">
        <v>5569</v>
      </c>
      <c r="Q316" s="216" t="s">
        <v>5570</v>
      </c>
      <c r="R316" s="216" t="s">
        <v>5571</v>
      </c>
      <c r="S316" s="216" t="s">
        <v>5572</v>
      </c>
      <c r="T316" s="216" t="s">
        <v>5573</v>
      </c>
      <c r="U316" s="216" t="s">
        <v>5574</v>
      </c>
      <c r="V316" s="216" t="s">
        <v>5575</v>
      </c>
      <c r="W316" s="216" t="s">
        <v>5576</v>
      </c>
      <c r="X316" s="216" t="s">
        <v>5577</v>
      </c>
      <c r="Y316" s="216" t="s">
        <v>5578</v>
      </c>
      <c r="Z316" s="216" t="s">
        <v>5579</v>
      </c>
      <c r="AA316" s="216" t="s">
        <v>5580</v>
      </c>
      <c r="AB316" s="216" t="s">
        <v>5581</v>
      </c>
      <c r="AC316" s="216" t="s">
        <v>5582</v>
      </c>
      <c r="AD316" s="216" t="s">
        <v>5583</v>
      </c>
      <c r="AE316" s="216" t="s">
        <v>5584</v>
      </c>
      <c r="AF316" s="216" t="s">
        <v>5585</v>
      </c>
      <c r="AG316" s="216" t="s">
        <v>5586</v>
      </c>
      <c r="AH316" s="216" t="s">
        <v>5587</v>
      </c>
      <c r="AI316" s="216" t="s">
        <v>5588</v>
      </c>
      <c r="AJ316" s="216" t="s">
        <v>5589</v>
      </c>
      <c r="AK316" s="216" t="s">
        <v>5590</v>
      </c>
      <c r="AL316" s="216" t="s">
        <v>5591</v>
      </c>
      <c r="AM316" s="216" t="s">
        <v>5592</v>
      </c>
      <c r="AN316" s="216" t="s">
        <v>5593</v>
      </c>
      <c r="AO316" s="216" t="s">
        <v>5594</v>
      </c>
      <c r="AP316" s="216" t="s">
        <v>6317</v>
      </c>
      <c r="AQ316" s="216" t="s">
        <v>6318</v>
      </c>
      <c r="AR316" s="216" t="s">
        <v>6616</v>
      </c>
      <c r="AS316" s="216" t="s">
        <v>6617</v>
      </c>
    </row>
    <row r="317" spans="1:45" ht="34" x14ac:dyDescent="0.2">
      <c r="A317" s="216" t="s">
        <v>98</v>
      </c>
      <c r="D317" s="216" t="s">
        <v>5595</v>
      </c>
      <c r="E317" s="216" t="s">
        <v>5596</v>
      </c>
      <c r="F317" s="216" t="s">
        <v>5597</v>
      </c>
      <c r="G317" s="216" t="s">
        <v>5598</v>
      </c>
      <c r="H317" s="216" t="s">
        <v>5599</v>
      </c>
      <c r="I317" s="216" t="s">
        <v>5600</v>
      </c>
      <c r="J317" s="216" t="s">
        <v>5601</v>
      </c>
      <c r="K317" s="216" t="s">
        <v>5602</v>
      </c>
      <c r="L317" s="216" t="s">
        <v>5603</v>
      </c>
      <c r="M317" s="216" t="s">
        <v>5604</v>
      </c>
      <c r="N317" s="216" t="s">
        <v>5605</v>
      </c>
      <c r="O317" s="216" t="s">
        <v>5606</v>
      </c>
      <c r="P317" s="216" t="s">
        <v>5607</v>
      </c>
      <c r="Q317" s="216" t="s">
        <v>5608</v>
      </c>
      <c r="R317" s="216" t="s">
        <v>5609</v>
      </c>
      <c r="S317" s="216" t="s">
        <v>5610</v>
      </c>
      <c r="T317" s="216" t="s">
        <v>5611</v>
      </c>
      <c r="U317" s="216" t="s">
        <v>5612</v>
      </c>
      <c r="V317" s="216" t="s">
        <v>5613</v>
      </c>
      <c r="W317" s="216" t="s">
        <v>5614</v>
      </c>
      <c r="X317" s="216" t="s">
        <v>5615</v>
      </c>
      <c r="Y317" s="216" t="s">
        <v>5616</v>
      </c>
      <c r="Z317" s="216" t="s">
        <v>5617</v>
      </c>
      <c r="AA317" s="216" t="s">
        <v>5618</v>
      </c>
      <c r="AB317" s="216" t="s">
        <v>5619</v>
      </c>
      <c r="AC317" s="216" t="s">
        <v>5620</v>
      </c>
      <c r="AD317" s="216" t="s">
        <v>5621</v>
      </c>
      <c r="AE317" s="216" t="s">
        <v>5622</v>
      </c>
      <c r="AF317" s="216" t="s">
        <v>5623</v>
      </c>
      <c r="AG317" s="216" t="s">
        <v>5624</v>
      </c>
      <c r="AH317" s="216" t="s">
        <v>5625</v>
      </c>
      <c r="AI317" s="216" t="s">
        <v>5626</v>
      </c>
      <c r="AJ317" s="216" t="s">
        <v>5627</v>
      </c>
      <c r="AK317" s="216" t="s">
        <v>5628</v>
      </c>
      <c r="AL317" s="216" t="s">
        <v>5629</v>
      </c>
      <c r="AM317" s="216" t="s">
        <v>5630</v>
      </c>
      <c r="AN317" s="216" t="s">
        <v>5631</v>
      </c>
      <c r="AO317" s="216" t="s">
        <v>5632</v>
      </c>
      <c r="AP317" s="216" t="s">
        <v>6319</v>
      </c>
      <c r="AQ317" s="216" t="s">
        <v>6320</v>
      </c>
      <c r="AR317" s="216" t="s">
        <v>6618</v>
      </c>
      <c r="AS317" s="216" t="s">
        <v>6619</v>
      </c>
    </row>
    <row r="318" spans="1:45" ht="34" x14ac:dyDescent="0.2">
      <c r="A318" s="216" t="s">
        <v>99</v>
      </c>
      <c r="D318" s="216" t="s">
        <v>5633</v>
      </c>
      <c r="E318" s="216" t="s">
        <v>5634</v>
      </c>
      <c r="F318" s="216" t="s">
        <v>5635</v>
      </c>
      <c r="G318" s="216" t="s">
        <v>5636</v>
      </c>
      <c r="H318" s="216" t="s">
        <v>5637</v>
      </c>
      <c r="I318" s="216" t="s">
        <v>5638</v>
      </c>
      <c r="J318" s="216" t="s">
        <v>5639</v>
      </c>
      <c r="K318" s="216" t="s">
        <v>5640</v>
      </c>
      <c r="L318" s="216" t="s">
        <v>5641</v>
      </c>
      <c r="M318" s="216" t="s">
        <v>5642</v>
      </c>
      <c r="N318" s="216" t="s">
        <v>5643</v>
      </c>
      <c r="O318" s="216" t="s">
        <v>5644</v>
      </c>
      <c r="P318" s="216" t="s">
        <v>5645</v>
      </c>
      <c r="Q318" s="216" t="s">
        <v>5646</v>
      </c>
      <c r="R318" s="216" t="s">
        <v>5647</v>
      </c>
      <c r="S318" s="216" t="s">
        <v>5648</v>
      </c>
      <c r="T318" s="216" t="s">
        <v>5649</v>
      </c>
      <c r="U318" s="216" t="s">
        <v>5650</v>
      </c>
      <c r="V318" s="216" t="s">
        <v>5651</v>
      </c>
      <c r="W318" s="216" t="s">
        <v>5652</v>
      </c>
      <c r="X318" s="216" t="s">
        <v>5653</v>
      </c>
      <c r="Y318" s="216" t="s">
        <v>5654</v>
      </c>
      <c r="Z318" s="216" t="s">
        <v>5655</v>
      </c>
      <c r="AA318" s="216" t="s">
        <v>5656</v>
      </c>
      <c r="AB318" s="216" t="s">
        <v>5657</v>
      </c>
      <c r="AC318" s="216" t="s">
        <v>5658</v>
      </c>
      <c r="AD318" s="216" t="s">
        <v>5659</v>
      </c>
      <c r="AE318" s="216" t="s">
        <v>5660</v>
      </c>
      <c r="AF318" s="216" t="s">
        <v>5661</v>
      </c>
      <c r="AG318" s="216" t="s">
        <v>5662</v>
      </c>
      <c r="AH318" s="216" t="s">
        <v>5663</v>
      </c>
      <c r="AI318" s="216" t="s">
        <v>5664</v>
      </c>
      <c r="AJ318" s="216" t="s">
        <v>5665</v>
      </c>
      <c r="AK318" s="216" t="s">
        <v>5666</v>
      </c>
      <c r="AL318" s="216" t="s">
        <v>5667</v>
      </c>
      <c r="AM318" s="216" t="s">
        <v>5668</v>
      </c>
      <c r="AN318" s="216" t="s">
        <v>5669</v>
      </c>
      <c r="AO318" s="216" t="s">
        <v>5670</v>
      </c>
      <c r="AP318" s="216" t="s">
        <v>6321</v>
      </c>
      <c r="AQ318" s="216" t="s">
        <v>6322</v>
      </c>
      <c r="AR318" s="216" t="s">
        <v>6620</v>
      </c>
      <c r="AS318" s="216" t="s">
        <v>6621</v>
      </c>
    </row>
    <row r="319" spans="1:45" ht="34" x14ac:dyDescent="0.2">
      <c r="A319" s="216" t="s">
        <v>100</v>
      </c>
      <c r="D319" s="216" t="s">
        <v>5671</v>
      </c>
      <c r="E319" s="216" t="s">
        <v>5672</v>
      </c>
      <c r="F319" s="216" t="s">
        <v>5673</v>
      </c>
      <c r="G319" s="216" t="s">
        <v>5674</v>
      </c>
      <c r="H319" s="216" t="s">
        <v>5675</v>
      </c>
      <c r="I319" s="216" t="s">
        <v>5676</v>
      </c>
      <c r="J319" s="216" t="s">
        <v>5677</v>
      </c>
      <c r="K319" s="216" t="s">
        <v>5678</v>
      </c>
      <c r="L319" s="216" t="s">
        <v>5679</v>
      </c>
      <c r="M319" s="216" t="s">
        <v>5680</v>
      </c>
      <c r="N319" s="216" t="s">
        <v>5681</v>
      </c>
      <c r="O319" s="216" t="s">
        <v>5682</v>
      </c>
      <c r="P319" s="216" t="s">
        <v>5683</v>
      </c>
      <c r="Q319" s="216" t="s">
        <v>5684</v>
      </c>
      <c r="R319" s="216" t="s">
        <v>5685</v>
      </c>
      <c r="S319" s="216" t="s">
        <v>5686</v>
      </c>
      <c r="T319" s="216" t="s">
        <v>5687</v>
      </c>
      <c r="U319" s="216" t="s">
        <v>5688</v>
      </c>
      <c r="V319" s="216" t="s">
        <v>5689</v>
      </c>
      <c r="W319" s="216" t="s">
        <v>5690</v>
      </c>
      <c r="X319" s="216" t="s">
        <v>5691</v>
      </c>
      <c r="Y319" s="216" t="s">
        <v>5692</v>
      </c>
      <c r="Z319" s="216" t="s">
        <v>5693</v>
      </c>
      <c r="AA319" s="216" t="s">
        <v>5694</v>
      </c>
      <c r="AB319" s="216" t="s">
        <v>5695</v>
      </c>
      <c r="AC319" s="216" t="s">
        <v>5696</v>
      </c>
      <c r="AD319" s="216" t="s">
        <v>5697</v>
      </c>
      <c r="AE319" s="216" t="s">
        <v>5698</v>
      </c>
      <c r="AF319" s="216" t="s">
        <v>5699</v>
      </c>
      <c r="AG319" s="216" t="s">
        <v>5700</v>
      </c>
      <c r="AH319" s="216" t="s">
        <v>5701</v>
      </c>
      <c r="AI319" s="216" t="s">
        <v>5702</v>
      </c>
      <c r="AJ319" s="216" t="s">
        <v>5703</v>
      </c>
      <c r="AK319" s="216" t="s">
        <v>5704</v>
      </c>
      <c r="AL319" s="216" t="s">
        <v>5705</v>
      </c>
      <c r="AM319" s="216" t="s">
        <v>5706</v>
      </c>
      <c r="AN319" s="216" t="s">
        <v>5707</v>
      </c>
      <c r="AO319" s="216" t="s">
        <v>5708</v>
      </c>
      <c r="AP319" s="216" t="s">
        <v>6323</v>
      </c>
      <c r="AQ319" s="216" t="s">
        <v>6324</v>
      </c>
      <c r="AR319" s="216" t="s">
        <v>6622</v>
      </c>
      <c r="AS319" s="216" t="s">
        <v>6623</v>
      </c>
    </row>
    <row r="320" spans="1:45" ht="34" x14ac:dyDescent="0.2">
      <c r="A320" s="216" t="s">
        <v>101</v>
      </c>
      <c r="D320" s="216" t="s">
        <v>5709</v>
      </c>
      <c r="E320" s="216" t="s">
        <v>5710</v>
      </c>
      <c r="F320" s="216" t="s">
        <v>5711</v>
      </c>
      <c r="G320" s="216" t="s">
        <v>5712</v>
      </c>
      <c r="H320" s="216" t="s">
        <v>5713</v>
      </c>
      <c r="I320" s="216" t="s">
        <v>5714</v>
      </c>
      <c r="J320" s="216" t="s">
        <v>5715</v>
      </c>
      <c r="K320" s="216" t="s">
        <v>5716</v>
      </c>
      <c r="L320" s="216" t="s">
        <v>5717</v>
      </c>
      <c r="M320" s="216" t="s">
        <v>5718</v>
      </c>
      <c r="N320" s="216" t="s">
        <v>5719</v>
      </c>
      <c r="O320" s="216" t="s">
        <v>5720</v>
      </c>
      <c r="P320" s="216" t="s">
        <v>5721</v>
      </c>
      <c r="Q320" s="216" t="s">
        <v>5722</v>
      </c>
      <c r="R320" s="216" t="s">
        <v>5723</v>
      </c>
      <c r="S320" s="216" t="s">
        <v>5724</v>
      </c>
      <c r="T320" s="216" t="s">
        <v>5725</v>
      </c>
      <c r="U320" s="216" t="s">
        <v>5726</v>
      </c>
      <c r="V320" s="216" t="s">
        <v>5727</v>
      </c>
      <c r="W320" s="216" t="s">
        <v>5728</v>
      </c>
      <c r="X320" s="216" t="s">
        <v>5729</v>
      </c>
      <c r="Y320" s="216" t="s">
        <v>5730</v>
      </c>
      <c r="Z320" s="216" t="s">
        <v>5731</v>
      </c>
      <c r="AA320" s="216" t="s">
        <v>5732</v>
      </c>
      <c r="AB320" s="216" t="s">
        <v>5733</v>
      </c>
      <c r="AC320" s="216" t="s">
        <v>5734</v>
      </c>
      <c r="AD320" s="216" t="s">
        <v>5735</v>
      </c>
      <c r="AE320" s="216" t="s">
        <v>5736</v>
      </c>
      <c r="AF320" s="216" t="s">
        <v>5737</v>
      </c>
      <c r="AG320" s="216" t="s">
        <v>5738</v>
      </c>
      <c r="AH320" s="216" t="s">
        <v>5739</v>
      </c>
      <c r="AI320" s="216" t="s">
        <v>5740</v>
      </c>
      <c r="AJ320" s="216" t="s">
        <v>5741</v>
      </c>
      <c r="AK320" s="216" t="s">
        <v>5742</v>
      </c>
      <c r="AL320" s="216" t="s">
        <v>5743</v>
      </c>
      <c r="AM320" s="216" t="s">
        <v>5744</v>
      </c>
      <c r="AN320" s="216" t="s">
        <v>5745</v>
      </c>
      <c r="AO320" s="216" t="s">
        <v>5746</v>
      </c>
      <c r="AP320" s="216" t="s">
        <v>6325</v>
      </c>
      <c r="AQ320" s="216" t="s">
        <v>6326</v>
      </c>
      <c r="AR320" s="216" t="s">
        <v>6624</v>
      </c>
      <c r="AS320" s="216" t="s">
        <v>6625</v>
      </c>
    </row>
    <row r="321" spans="1:45" ht="34" x14ac:dyDescent="0.2">
      <c r="A321" s="216" t="s">
        <v>102</v>
      </c>
      <c r="D321" s="216" t="s">
        <v>5747</v>
      </c>
      <c r="E321" s="216" t="s">
        <v>5748</v>
      </c>
      <c r="F321" s="216" t="s">
        <v>5749</v>
      </c>
      <c r="G321" s="216" t="s">
        <v>5750</v>
      </c>
      <c r="H321" s="216" t="s">
        <v>5751</v>
      </c>
      <c r="I321" s="216" t="s">
        <v>5752</v>
      </c>
      <c r="J321" s="216" t="s">
        <v>5753</v>
      </c>
      <c r="K321" s="216" t="s">
        <v>5754</v>
      </c>
      <c r="L321" s="216" t="s">
        <v>5755</v>
      </c>
      <c r="M321" s="216" t="s">
        <v>5756</v>
      </c>
      <c r="N321" s="216" t="s">
        <v>5757</v>
      </c>
      <c r="O321" s="216" t="s">
        <v>5758</v>
      </c>
      <c r="P321" s="216" t="s">
        <v>5759</v>
      </c>
      <c r="Q321" s="216" t="s">
        <v>5760</v>
      </c>
      <c r="R321" s="216" t="s">
        <v>5761</v>
      </c>
      <c r="S321" s="216" t="s">
        <v>5762</v>
      </c>
      <c r="T321" s="216" t="s">
        <v>5763</v>
      </c>
      <c r="U321" s="216" t="s">
        <v>5764</v>
      </c>
      <c r="V321" s="216" t="s">
        <v>5765</v>
      </c>
      <c r="W321" s="216" t="s">
        <v>5766</v>
      </c>
      <c r="X321" s="216" t="s">
        <v>5767</v>
      </c>
      <c r="Y321" s="216" t="s">
        <v>5768</v>
      </c>
      <c r="Z321" s="216" t="s">
        <v>5769</v>
      </c>
      <c r="AA321" s="216" t="s">
        <v>5770</v>
      </c>
      <c r="AB321" s="216" t="s">
        <v>5771</v>
      </c>
      <c r="AC321" s="216" t="s">
        <v>5772</v>
      </c>
      <c r="AD321" s="216" t="s">
        <v>5773</v>
      </c>
      <c r="AE321" s="216" t="s">
        <v>5774</v>
      </c>
      <c r="AF321" s="216" t="s">
        <v>5775</v>
      </c>
      <c r="AG321" s="216" t="s">
        <v>5776</v>
      </c>
      <c r="AH321" s="216" t="s">
        <v>5777</v>
      </c>
      <c r="AI321" s="216" t="s">
        <v>5778</v>
      </c>
      <c r="AJ321" s="216" t="s">
        <v>5779</v>
      </c>
      <c r="AK321" s="216" t="s">
        <v>5780</v>
      </c>
      <c r="AL321" s="216" t="s">
        <v>5781</v>
      </c>
      <c r="AM321" s="216" t="s">
        <v>5782</v>
      </c>
      <c r="AN321" s="216" t="s">
        <v>5783</v>
      </c>
      <c r="AO321" s="216" t="s">
        <v>5784</v>
      </c>
      <c r="AP321" s="216" t="s">
        <v>6327</v>
      </c>
      <c r="AQ321" s="216" t="s">
        <v>6328</v>
      </c>
      <c r="AR321" s="216" t="s">
        <v>6626</v>
      </c>
      <c r="AS321" s="216" t="s">
        <v>6627</v>
      </c>
    </row>
    <row r="322" spans="1:45" ht="34" x14ac:dyDescent="0.2">
      <c r="A322" s="216" t="s">
        <v>103</v>
      </c>
      <c r="D322" s="216" t="s">
        <v>5785</v>
      </c>
      <c r="E322" s="216" t="s">
        <v>5786</v>
      </c>
      <c r="F322" s="216" t="s">
        <v>5787</v>
      </c>
      <c r="G322" s="216" t="s">
        <v>5788</v>
      </c>
      <c r="H322" s="216" t="s">
        <v>5789</v>
      </c>
      <c r="I322" s="216" t="s">
        <v>5790</v>
      </c>
      <c r="J322" s="216" t="s">
        <v>5791</v>
      </c>
      <c r="K322" s="216" t="s">
        <v>5792</v>
      </c>
      <c r="L322" s="216" t="s">
        <v>5793</v>
      </c>
      <c r="M322" s="216" t="s">
        <v>5794</v>
      </c>
      <c r="N322" s="216" t="s">
        <v>5795</v>
      </c>
      <c r="O322" s="216" t="s">
        <v>5796</v>
      </c>
      <c r="P322" s="216" t="s">
        <v>5797</v>
      </c>
      <c r="Q322" s="216" t="s">
        <v>5798</v>
      </c>
      <c r="R322" s="216" t="s">
        <v>5799</v>
      </c>
      <c r="S322" s="216" t="s">
        <v>5800</v>
      </c>
      <c r="T322" s="216" t="s">
        <v>5801</v>
      </c>
      <c r="U322" s="216" t="s">
        <v>5802</v>
      </c>
      <c r="V322" s="216" t="s">
        <v>5803</v>
      </c>
      <c r="W322" s="216" t="s">
        <v>5804</v>
      </c>
      <c r="X322" s="216" t="s">
        <v>5805</v>
      </c>
      <c r="Y322" s="216" t="s">
        <v>5806</v>
      </c>
      <c r="Z322" s="216" t="s">
        <v>5807</v>
      </c>
      <c r="AA322" s="216" t="s">
        <v>5808</v>
      </c>
      <c r="AB322" s="216" t="s">
        <v>5809</v>
      </c>
      <c r="AC322" s="216" t="s">
        <v>5810</v>
      </c>
      <c r="AD322" s="216" t="s">
        <v>5811</v>
      </c>
      <c r="AE322" s="216" t="s">
        <v>5812</v>
      </c>
      <c r="AF322" s="216" t="s">
        <v>5813</v>
      </c>
      <c r="AG322" s="216" t="s">
        <v>5814</v>
      </c>
      <c r="AH322" s="216" t="s">
        <v>5815</v>
      </c>
      <c r="AI322" s="216" t="s">
        <v>5816</v>
      </c>
      <c r="AJ322" s="216" t="s">
        <v>5817</v>
      </c>
      <c r="AK322" s="216" t="s">
        <v>5818</v>
      </c>
      <c r="AL322" s="216" t="s">
        <v>5819</v>
      </c>
      <c r="AM322" s="216" t="s">
        <v>5820</v>
      </c>
      <c r="AN322" s="216" t="s">
        <v>5821</v>
      </c>
      <c r="AO322" s="216" t="s">
        <v>5822</v>
      </c>
      <c r="AP322" s="216" t="s">
        <v>6329</v>
      </c>
      <c r="AQ322" s="216" t="s">
        <v>6330</v>
      </c>
      <c r="AR322" s="216" t="s">
        <v>6628</v>
      </c>
      <c r="AS322" s="216" t="s">
        <v>6629</v>
      </c>
    </row>
    <row r="323" spans="1:45" ht="34" x14ac:dyDescent="0.2">
      <c r="A323" s="216" t="s">
        <v>104</v>
      </c>
      <c r="D323" s="216" t="s">
        <v>5823</v>
      </c>
      <c r="E323" s="216" t="s">
        <v>5824</v>
      </c>
      <c r="F323" s="216" t="s">
        <v>5825</v>
      </c>
      <c r="G323" s="216" t="s">
        <v>5826</v>
      </c>
      <c r="H323" s="216" t="s">
        <v>5827</v>
      </c>
      <c r="I323" s="216" t="s">
        <v>5828</v>
      </c>
      <c r="J323" s="216" t="s">
        <v>5829</v>
      </c>
      <c r="K323" s="216" t="s">
        <v>5830</v>
      </c>
      <c r="L323" s="216" t="s">
        <v>5831</v>
      </c>
      <c r="M323" s="216" t="s">
        <v>5832</v>
      </c>
      <c r="N323" s="216" t="s">
        <v>5833</v>
      </c>
      <c r="O323" s="216" t="s">
        <v>5834</v>
      </c>
      <c r="P323" s="216" t="s">
        <v>5835</v>
      </c>
      <c r="Q323" s="216" t="s">
        <v>5836</v>
      </c>
      <c r="R323" s="216" t="s">
        <v>5837</v>
      </c>
      <c r="S323" s="216" t="s">
        <v>5838</v>
      </c>
      <c r="T323" s="216" t="s">
        <v>5839</v>
      </c>
      <c r="U323" s="216" t="s">
        <v>5840</v>
      </c>
      <c r="V323" s="216" t="s">
        <v>5841</v>
      </c>
      <c r="W323" s="216" t="s">
        <v>5842</v>
      </c>
      <c r="X323" s="216" t="s">
        <v>5843</v>
      </c>
      <c r="Y323" s="216" t="s">
        <v>5844</v>
      </c>
      <c r="Z323" s="216" t="s">
        <v>5845</v>
      </c>
      <c r="AA323" s="216" t="s">
        <v>5846</v>
      </c>
      <c r="AB323" s="216" t="s">
        <v>5847</v>
      </c>
      <c r="AC323" s="216" t="s">
        <v>5848</v>
      </c>
      <c r="AD323" s="216" t="s">
        <v>5849</v>
      </c>
      <c r="AE323" s="216" t="s">
        <v>5850</v>
      </c>
      <c r="AF323" s="216" t="s">
        <v>5851</v>
      </c>
      <c r="AG323" s="216" t="s">
        <v>5852</v>
      </c>
      <c r="AH323" s="216" t="s">
        <v>5853</v>
      </c>
      <c r="AI323" s="216" t="s">
        <v>5854</v>
      </c>
      <c r="AJ323" s="216" t="s">
        <v>5855</v>
      </c>
      <c r="AK323" s="216" t="s">
        <v>5856</v>
      </c>
      <c r="AL323" s="216" t="s">
        <v>5857</v>
      </c>
      <c r="AM323" s="216" t="s">
        <v>5858</v>
      </c>
      <c r="AN323" s="216" t="s">
        <v>5859</v>
      </c>
      <c r="AO323" s="216" t="s">
        <v>5860</v>
      </c>
      <c r="AP323" s="216" t="s">
        <v>6331</v>
      </c>
      <c r="AQ323" s="216" t="s">
        <v>6332</v>
      </c>
      <c r="AR323" s="216" t="s">
        <v>6630</v>
      </c>
      <c r="AS323" s="216" t="s">
        <v>6631</v>
      </c>
    </row>
    <row r="324" spans="1:45" ht="34" x14ac:dyDescent="0.2">
      <c r="A324" s="216" t="s">
        <v>105</v>
      </c>
      <c r="D324" s="216" t="s">
        <v>5861</v>
      </c>
      <c r="E324" s="216" t="s">
        <v>5862</v>
      </c>
      <c r="F324" s="216" t="s">
        <v>5863</v>
      </c>
      <c r="G324" s="216" t="s">
        <v>5864</v>
      </c>
      <c r="H324" s="216" t="s">
        <v>5865</v>
      </c>
      <c r="I324" s="216" t="s">
        <v>5866</v>
      </c>
      <c r="J324" s="216" t="s">
        <v>5867</v>
      </c>
      <c r="K324" s="216" t="s">
        <v>5868</v>
      </c>
      <c r="L324" s="216" t="s">
        <v>5869</v>
      </c>
      <c r="M324" s="216" t="s">
        <v>5870</v>
      </c>
      <c r="N324" s="216" t="s">
        <v>5871</v>
      </c>
      <c r="O324" s="216" t="s">
        <v>5872</v>
      </c>
      <c r="P324" s="216" t="s">
        <v>5873</v>
      </c>
      <c r="Q324" s="216" t="s">
        <v>5874</v>
      </c>
      <c r="R324" s="216" t="s">
        <v>5875</v>
      </c>
      <c r="S324" s="216" t="s">
        <v>5876</v>
      </c>
      <c r="T324" s="216" t="s">
        <v>5877</v>
      </c>
      <c r="U324" s="216" t="s">
        <v>5878</v>
      </c>
      <c r="V324" s="216" t="s">
        <v>5879</v>
      </c>
      <c r="W324" s="216" t="s">
        <v>5880</v>
      </c>
      <c r="X324" s="216" t="s">
        <v>5881</v>
      </c>
      <c r="Y324" s="216" t="s">
        <v>5882</v>
      </c>
      <c r="Z324" s="216" t="s">
        <v>5883</v>
      </c>
      <c r="AA324" s="216" t="s">
        <v>5884</v>
      </c>
      <c r="AB324" s="216" t="s">
        <v>5885</v>
      </c>
      <c r="AC324" s="216" t="s">
        <v>5886</v>
      </c>
      <c r="AD324" s="216" t="s">
        <v>5887</v>
      </c>
      <c r="AE324" s="216" t="s">
        <v>5888</v>
      </c>
      <c r="AF324" s="216" t="s">
        <v>5889</v>
      </c>
      <c r="AG324" s="216" t="s">
        <v>5890</v>
      </c>
      <c r="AH324" s="216" t="s">
        <v>5891</v>
      </c>
      <c r="AI324" s="216" t="s">
        <v>5892</v>
      </c>
      <c r="AJ324" s="216" t="s">
        <v>5893</v>
      </c>
      <c r="AK324" s="216" t="s">
        <v>5894</v>
      </c>
      <c r="AL324" s="216" t="s">
        <v>5895</v>
      </c>
      <c r="AM324" s="216" t="s">
        <v>5896</v>
      </c>
      <c r="AN324" s="216" t="s">
        <v>5897</v>
      </c>
      <c r="AO324" s="216" t="s">
        <v>5898</v>
      </c>
      <c r="AP324" s="216" t="s">
        <v>6333</v>
      </c>
      <c r="AQ324" s="216" t="s">
        <v>6334</v>
      </c>
      <c r="AR324" s="216" t="s">
        <v>6632</v>
      </c>
      <c r="AS324" s="216" t="s">
        <v>6633</v>
      </c>
    </row>
    <row r="325" spans="1:45" ht="34" x14ac:dyDescent="0.2">
      <c r="A325" s="216" t="s">
        <v>106</v>
      </c>
      <c r="D325" s="216" t="s">
        <v>5899</v>
      </c>
      <c r="E325" s="216" t="s">
        <v>5900</v>
      </c>
      <c r="F325" s="216" t="s">
        <v>5901</v>
      </c>
      <c r="G325" s="216" t="s">
        <v>5902</v>
      </c>
      <c r="H325" s="216" t="s">
        <v>5903</v>
      </c>
      <c r="I325" s="216" t="s">
        <v>5904</v>
      </c>
      <c r="J325" s="216" t="s">
        <v>5905</v>
      </c>
      <c r="K325" s="216" t="s">
        <v>5906</v>
      </c>
      <c r="L325" s="216" t="s">
        <v>5907</v>
      </c>
      <c r="M325" s="216" t="s">
        <v>5908</v>
      </c>
      <c r="N325" s="216" t="s">
        <v>5909</v>
      </c>
      <c r="O325" s="216" t="s">
        <v>5910</v>
      </c>
      <c r="P325" s="216" t="s">
        <v>5911</v>
      </c>
      <c r="Q325" s="216" t="s">
        <v>5912</v>
      </c>
      <c r="R325" s="216" t="s">
        <v>5913</v>
      </c>
      <c r="S325" s="216" t="s">
        <v>5914</v>
      </c>
      <c r="T325" s="216" t="s">
        <v>5915</v>
      </c>
      <c r="U325" s="216" t="s">
        <v>5916</v>
      </c>
      <c r="V325" s="216" t="s">
        <v>5917</v>
      </c>
      <c r="W325" s="216" t="s">
        <v>5918</v>
      </c>
      <c r="X325" s="216" t="s">
        <v>5919</v>
      </c>
      <c r="Y325" s="216" t="s">
        <v>5920</v>
      </c>
      <c r="Z325" s="216" t="s">
        <v>5921</v>
      </c>
      <c r="AA325" s="216" t="s">
        <v>5922</v>
      </c>
      <c r="AB325" s="216" t="s">
        <v>5923</v>
      </c>
      <c r="AC325" s="216" t="s">
        <v>5924</v>
      </c>
      <c r="AD325" s="216" t="s">
        <v>5925</v>
      </c>
      <c r="AE325" s="216" t="s">
        <v>5926</v>
      </c>
      <c r="AF325" s="216" t="s">
        <v>5927</v>
      </c>
      <c r="AG325" s="216" t="s">
        <v>5928</v>
      </c>
      <c r="AH325" s="216" t="s">
        <v>5929</v>
      </c>
      <c r="AI325" s="216" t="s">
        <v>5930</v>
      </c>
      <c r="AJ325" s="216" t="s">
        <v>5931</v>
      </c>
      <c r="AK325" s="216" t="s">
        <v>5932</v>
      </c>
      <c r="AL325" s="216" t="s">
        <v>5933</v>
      </c>
      <c r="AM325" s="216" t="s">
        <v>5934</v>
      </c>
      <c r="AN325" s="216" t="s">
        <v>5935</v>
      </c>
      <c r="AO325" s="216" t="s">
        <v>5936</v>
      </c>
      <c r="AP325" s="216" t="s">
        <v>6335</v>
      </c>
      <c r="AQ325" s="216" t="s">
        <v>6336</v>
      </c>
      <c r="AR325" s="216" t="s">
        <v>6634</v>
      </c>
      <c r="AS325" s="216" t="s">
        <v>6635</v>
      </c>
    </row>
    <row r="326" spans="1:45" ht="34" x14ac:dyDescent="0.2">
      <c r="A326" s="216" t="s">
        <v>107</v>
      </c>
      <c r="D326" s="216" t="s">
        <v>5937</v>
      </c>
      <c r="E326" s="216" t="s">
        <v>5938</v>
      </c>
      <c r="F326" s="216" t="s">
        <v>5939</v>
      </c>
      <c r="G326" s="216" t="s">
        <v>5940</v>
      </c>
      <c r="H326" s="216" t="s">
        <v>5941</v>
      </c>
      <c r="I326" s="216" t="s">
        <v>5942</v>
      </c>
      <c r="J326" s="216" t="s">
        <v>5943</v>
      </c>
      <c r="K326" s="216" t="s">
        <v>5944</v>
      </c>
      <c r="L326" s="216" t="s">
        <v>5945</v>
      </c>
      <c r="M326" s="216" t="s">
        <v>5946</v>
      </c>
      <c r="N326" s="216" t="s">
        <v>5947</v>
      </c>
      <c r="O326" s="216" t="s">
        <v>5948</v>
      </c>
      <c r="P326" s="216" t="s">
        <v>5949</v>
      </c>
      <c r="Q326" s="216" t="s">
        <v>5950</v>
      </c>
      <c r="R326" s="216" t="s">
        <v>5951</v>
      </c>
      <c r="S326" s="216" t="s">
        <v>5952</v>
      </c>
      <c r="T326" s="216" t="s">
        <v>5953</v>
      </c>
      <c r="U326" s="216" t="s">
        <v>5954</v>
      </c>
      <c r="V326" s="216" t="s">
        <v>5955</v>
      </c>
      <c r="W326" s="216" t="s">
        <v>5956</v>
      </c>
      <c r="X326" s="216" t="s">
        <v>5957</v>
      </c>
      <c r="Y326" s="216" t="s">
        <v>5958</v>
      </c>
      <c r="Z326" s="216" t="s">
        <v>5959</v>
      </c>
      <c r="AA326" s="216" t="s">
        <v>5960</v>
      </c>
      <c r="AB326" s="216" t="s">
        <v>5961</v>
      </c>
      <c r="AC326" s="216" t="s">
        <v>5962</v>
      </c>
      <c r="AD326" s="216" t="s">
        <v>5963</v>
      </c>
      <c r="AE326" s="216" t="s">
        <v>5964</v>
      </c>
      <c r="AF326" s="216" t="s">
        <v>5965</v>
      </c>
      <c r="AG326" s="216" t="s">
        <v>5966</v>
      </c>
      <c r="AH326" s="216" t="s">
        <v>5967</v>
      </c>
      <c r="AI326" s="216" t="s">
        <v>5968</v>
      </c>
      <c r="AJ326" s="216" t="s">
        <v>5969</v>
      </c>
      <c r="AK326" s="216" t="s">
        <v>5970</v>
      </c>
      <c r="AL326" s="216" t="s">
        <v>5971</v>
      </c>
      <c r="AM326" s="216" t="s">
        <v>5972</v>
      </c>
      <c r="AN326" s="216" t="s">
        <v>5973</v>
      </c>
      <c r="AO326" s="216" t="s">
        <v>5974</v>
      </c>
      <c r="AP326" s="216" t="s">
        <v>6337</v>
      </c>
      <c r="AQ326" s="216" t="s">
        <v>6338</v>
      </c>
      <c r="AR326" s="216" t="s">
        <v>6636</v>
      </c>
      <c r="AS326" s="216" t="s">
        <v>6637</v>
      </c>
    </row>
    <row r="327" spans="1:45" ht="34" x14ac:dyDescent="0.2">
      <c r="A327" s="216" t="s">
        <v>108</v>
      </c>
      <c r="D327" s="216" t="s">
        <v>5975</v>
      </c>
      <c r="E327" s="216" t="s">
        <v>5976</v>
      </c>
      <c r="F327" s="216" t="s">
        <v>5977</v>
      </c>
      <c r="G327" s="216" t="s">
        <v>5978</v>
      </c>
      <c r="H327" s="216" t="s">
        <v>5979</v>
      </c>
      <c r="I327" s="216" t="s">
        <v>5980</v>
      </c>
      <c r="J327" s="216" t="s">
        <v>5981</v>
      </c>
      <c r="K327" s="216" t="s">
        <v>5982</v>
      </c>
      <c r="L327" s="216" t="s">
        <v>5983</v>
      </c>
      <c r="M327" s="216" t="s">
        <v>5984</v>
      </c>
      <c r="N327" s="216" t="s">
        <v>5985</v>
      </c>
      <c r="O327" s="216" t="s">
        <v>5986</v>
      </c>
      <c r="P327" s="216" t="s">
        <v>5987</v>
      </c>
      <c r="Q327" s="216" t="s">
        <v>5988</v>
      </c>
      <c r="R327" s="216" t="s">
        <v>5989</v>
      </c>
      <c r="S327" s="216" t="s">
        <v>5990</v>
      </c>
      <c r="T327" s="216" t="s">
        <v>5991</v>
      </c>
      <c r="U327" s="216" t="s">
        <v>5992</v>
      </c>
      <c r="V327" s="216" t="s">
        <v>5993</v>
      </c>
      <c r="W327" s="216" t="s">
        <v>5994</v>
      </c>
      <c r="X327" s="216" t="s">
        <v>5995</v>
      </c>
      <c r="Y327" s="216" t="s">
        <v>5996</v>
      </c>
      <c r="Z327" s="216" t="s">
        <v>5997</v>
      </c>
      <c r="AA327" s="216" t="s">
        <v>5998</v>
      </c>
      <c r="AB327" s="216" t="s">
        <v>5999</v>
      </c>
      <c r="AC327" s="216" t="s">
        <v>6000</v>
      </c>
      <c r="AD327" s="216" t="s">
        <v>6001</v>
      </c>
      <c r="AE327" s="216" t="s">
        <v>6002</v>
      </c>
      <c r="AF327" s="216" t="s">
        <v>6003</v>
      </c>
      <c r="AG327" s="216" t="s">
        <v>6004</v>
      </c>
      <c r="AH327" s="216" t="s">
        <v>6005</v>
      </c>
      <c r="AI327" s="216" t="s">
        <v>6006</v>
      </c>
      <c r="AJ327" s="216" t="s">
        <v>6007</v>
      </c>
      <c r="AK327" s="216" t="s">
        <v>6008</v>
      </c>
      <c r="AL327" s="216" t="s">
        <v>6009</v>
      </c>
      <c r="AM327" s="216" t="s">
        <v>6010</v>
      </c>
      <c r="AN327" s="216" t="s">
        <v>6011</v>
      </c>
      <c r="AO327" s="216" t="s">
        <v>6012</v>
      </c>
      <c r="AP327" s="216" t="s">
        <v>6339</v>
      </c>
      <c r="AQ327" s="216" t="s">
        <v>6340</v>
      </c>
      <c r="AR327" s="216" t="s">
        <v>6638</v>
      </c>
      <c r="AS327" s="216" t="s">
        <v>6639</v>
      </c>
    </row>
    <row r="328" spans="1:45" ht="34" x14ac:dyDescent="0.2">
      <c r="A328" s="216" t="s">
        <v>109</v>
      </c>
      <c r="D328" s="216" t="s">
        <v>6013</v>
      </c>
      <c r="E328" s="216" t="s">
        <v>6014</v>
      </c>
      <c r="F328" s="216" t="s">
        <v>6015</v>
      </c>
      <c r="G328" s="216" t="s">
        <v>6016</v>
      </c>
      <c r="H328" s="216" t="s">
        <v>6017</v>
      </c>
      <c r="I328" s="216" t="s">
        <v>6018</v>
      </c>
      <c r="J328" s="216" t="s">
        <v>6019</v>
      </c>
      <c r="K328" s="216" t="s">
        <v>6020</v>
      </c>
      <c r="L328" s="216" t="s">
        <v>6021</v>
      </c>
      <c r="M328" s="216" t="s">
        <v>6022</v>
      </c>
      <c r="N328" s="216" t="s">
        <v>6023</v>
      </c>
      <c r="O328" s="216" t="s">
        <v>6024</v>
      </c>
      <c r="P328" s="216" t="s">
        <v>6025</v>
      </c>
      <c r="Q328" s="216" t="s">
        <v>6026</v>
      </c>
      <c r="R328" s="216" t="s">
        <v>6027</v>
      </c>
      <c r="S328" s="216" t="s">
        <v>6028</v>
      </c>
      <c r="T328" s="216" t="s">
        <v>6029</v>
      </c>
      <c r="U328" s="216" t="s">
        <v>6030</v>
      </c>
      <c r="V328" s="216" t="s">
        <v>6031</v>
      </c>
      <c r="W328" s="216" t="s">
        <v>6032</v>
      </c>
      <c r="X328" s="216" t="s">
        <v>6033</v>
      </c>
      <c r="Y328" s="216" t="s">
        <v>6034</v>
      </c>
      <c r="Z328" s="216" t="s">
        <v>6035</v>
      </c>
      <c r="AA328" s="216" t="s">
        <v>6036</v>
      </c>
      <c r="AB328" s="216" t="s">
        <v>6037</v>
      </c>
      <c r="AC328" s="216" t="s">
        <v>6038</v>
      </c>
      <c r="AD328" s="216" t="s">
        <v>6039</v>
      </c>
      <c r="AE328" s="216" t="s">
        <v>6040</v>
      </c>
      <c r="AF328" s="216" t="s">
        <v>6041</v>
      </c>
      <c r="AG328" s="216" t="s">
        <v>6042</v>
      </c>
      <c r="AH328" s="216" t="s">
        <v>6043</v>
      </c>
      <c r="AI328" s="216" t="s">
        <v>6044</v>
      </c>
      <c r="AJ328" s="216" t="s">
        <v>6045</v>
      </c>
      <c r="AK328" s="216" t="s">
        <v>6046</v>
      </c>
      <c r="AL328" s="216" t="s">
        <v>6047</v>
      </c>
      <c r="AM328" s="216" t="s">
        <v>6048</v>
      </c>
      <c r="AN328" s="216" t="s">
        <v>6049</v>
      </c>
      <c r="AO328" s="216" t="s">
        <v>6050</v>
      </c>
      <c r="AP328" s="216" t="s">
        <v>6341</v>
      </c>
      <c r="AQ328" s="216" t="s">
        <v>6342</v>
      </c>
      <c r="AR328" s="216" t="s">
        <v>6640</v>
      </c>
      <c r="AS328" s="216" t="s">
        <v>6641</v>
      </c>
    </row>
    <row r="331" spans="1:45" ht="17" x14ac:dyDescent="0.2">
      <c r="A331" s="216" t="s">
        <v>218</v>
      </c>
    </row>
    <row r="332" spans="1:45" ht="17" x14ac:dyDescent="0.2">
      <c r="A332" s="216" t="s">
        <v>93</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row>
    <row r="333" spans="1:45" ht="17" x14ac:dyDescent="0.2">
      <c r="A333" s="216" t="s">
        <v>94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В Мг К ИВО (1-42)</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2025-05-13T09:31:03Z</dcterms:modified>
</cp:coreProperties>
</file>